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4" sheetId="1" r:id="rId1"/>
  </sheets>
  <externalReferences>
    <externalReference r:id="rId2"/>
  </externalReferences>
  <definedNames>
    <definedName name="_xlnm._FilterDatabase" localSheetId="0" hidden="1">'14'!$A$16:$WVR$58</definedName>
    <definedName name="_xlnm.Print_Titles" localSheetId="0">'14'!$11:$14</definedName>
    <definedName name="_xlnm.Print_Area" localSheetId="0">'14'!$A$1:$U$68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8" i="1" l="1"/>
  <c r="K57" i="1"/>
  <c r="M57" i="1" s="1"/>
  <c r="J57" i="1"/>
  <c r="I57" i="1"/>
  <c r="H57" i="1"/>
  <c r="G57" i="1"/>
  <c r="D57" i="1"/>
  <c r="K56" i="1"/>
  <c r="M56" i="1" s="1"/>
  <c r="J56" i="1"/>
  <c r="I56" i="1"/>
  <c r="H56" i="1"/>
  <c r="G56" i="1"/>
  <c r="F56" i="1" s="1"/>
  <c r="D56" i="1"/>
  <c r="K55" i="1"/>
  <c r="M55" i="1" s="1"/>
  <c r="J55" i="1"/>
  <c r="I55" i="1"/>
  <c r="H55" i="1"/>
  <c r="G55" i="1"/>
  <c r="F55" i="1" s="1"/>
  <c r="D55" i="1"/>
  <c r="K54" i="1"/>
  <c r="M54" i="1" s="1"/>
  <c r="J54" i="1"/>
  <c r="I54" i="1"/>
  <c r="H54" i="1"/>
  <c r="G54" i="1"/>
  <c r="F54" i="1" s="1"/>
  <c r="D54" i="1"/>
  <c r="K53" i="1"/>
  <c r="M53" i="1" s="1"/>
  <c r="J53" i="1"/>
  <c r="I53" i="1"/>
  <c r="H53" i="1"/>
  <c r="G53" i="1"/>
  <c r="F53" i="1" s="1"/>
  <c r="D53" i="1"/>
  <c r="K52" i="1"/>
  <c r="M52" i="1" s="1"/>
  <c r="J52" i="1"/>
  <c r="I52" i="1"/>
  <c r="H52" i="1"/>
  <c r="G52" i="1"/>
  <c r="F52" i="1" s="1"/>
  <c r="D52" i="1"/>
  <c r="K51" i="1"/>
  <c r="M51" i="1" s="1"/>
  <c r="J51" i="1"/>
  <c r="I51" i="1"/>
  <c r="H51" i="1"/>
  <c r="G51" i="1"/>
  <c r="F51" i="1" s="1"/>
  <c r="D51" i="1"/>
  <c r="K50" i="1"/>
  <c r="M50" i="1" s="1"/>
  <c r="J50" i="1"/>
  <c r="I50" i="1"/>
  <c r="H50" i="1"/>
  <c r="G50" i="1"/>
  <c r="F50" i="1" s="1"/>
  <c r="D50" i="1"/>
  <c r="K49" i="1"/>
  <c r="M49" i="1" s="1"/>
  <c r="J49" i="1"/>
  <c r="I49" i="1"/>
  <c r="H49" i="1"/>
  <c r="G49" i="1"/>
  <c r="F49" i="1" s="1"/>
  <c r="D49" i="1"/>
  <c r="K48" i="1"/>
  <c r="M48" i="1" s="1"/>
  <c r="J48" i="1"/>
  <c r="I48" i="1"/>
  <c r="H48" i="1"/>
  <c r="G48" i="1"/>
  <c r="F48" i="1" s="1"/>
  <c r="D48" i="1"/>
  <c r="K47" i="1"/>
  <c r="M47" i="1" s="1"/>
  <c r="J47" i="1"/>
  <c r="I47" i="1"/>
  <c r="H47" i="1"/>
  <c r="G47" i="1"/>
  <c r="F47" i="1" s="1"/>
  <c r="D47" i="1"/>
  <c r="K46" i="1"/>
  <c r="M46" i="1" s="1"/>
  <c r="J46" i="1"/>
  <c r="I46" i="1"/>
  <c r="H46" i="1"/>
  <c r="G46" i="1"/>
  <c r="F46" i="1" s="1"/>
  <c r="D46" i="1"/>
  <c r="K45" i="1"/>
  <c r="M45" i="1" s="1"/>
  <c r="J45" i="1"/>
  <c r="I45" i="1"/>
  <c r="H45" i="1"/>
  <c r="G45" i="1"/>
  <c r="F45" i="1" s="1"/>
  <c r="D45" i="1"/>
  <c r="K44" i="1"/>
  <c r="M44" i="1" s="1"/>
  <c r="J44" i="1"/>
  <c r="I44" i="1"/>
  <c r="H44" i="1"/>
  <c r="G44" i="1"/>
  <c r="F44" i="1" s="1"/>
  <c r="D44" i="1"/>
  <c r="K43" i="1"/>
  <c r="M43" i="1" s="1"/>
  <c r="J43" i="1"/>
  <c r="I43" i="1"/>
  <c r="H43" i="1"/>
  <c r="G43" i="1"/>
  <c r="F43" i="1" s="1"/>
  <c r="D43" i="1"/>
  <c r="K42" i="1"/>
  <c r="M42" i="1" s="1"/>
  <c r="J42" i="1"/>
  <c r="I42" i="1"/>
  <c r="H42" i="1"/>
  <c r="G42" i="1"/>
  <c r="F42" i="1" s="1"/>
  <c r="D42" i="1"/>
  <c r="K41" i="1"/>
  <c r="M41" i="1" s="1"/>
  <c r="J41" i="1"/>
  <c r="I41" i="1"/>
  <c r="H41" i="1"/>
  <c r="G41" i="1"/>
  <c r="F41" i="1" s="1"/>
  <c r="D41" i="1"/>
  <c r="K40" i="1"/>
  <c r="M40" i="1" s="1"/>
  <c r="M39" i="1" s="1"/>
  <c r="J40" i="1"/>
  <c r="I40" i="1"/>
  <c r="I39" i="1" s="1"/>
  <c r="H40" i="1"/>
  <c r="G40" i="1"/>
  <c r="D40" i="1"/>
  <c r="D39" i="1" s="1"/>
  <c r="U39" i="1"/>
  <c r="K39" i="1"/>
  <c r="K37" i="1"/>
  <c r="M37" i="1" s="1"/>
  <c r="J37" i="1"/>
  <c r="I37" i="1"/>
  <c r="H37" i="1"/>
  <c r="G37" i="1"/>
  <c r="D37" i="1"/>
  <c r="K36" i="1"/>
  <c r="M36" i="1" s="1"/>
  <c r="M35" i="1" s="1"/>
  <c r="J36" i="1"/>
  <c r="J35" i="1" s="1"/>
  <c r="I36" i="1"/>
  <c r="I35" i="1" s="1"/>
  <c r="H36" i="1"/>
  <c r="H35" i="1" s="1"/>
  <c r="G36" i="1"/>
  <c r="D36" i="1"/>
  <c r="L35" i="1"/>
  <c r="D35" i="1"/>
  <c r="F34" i="1"/>
  <c r="M33" i="1"/>
  <c r="S32" i="1"/>
  <c r="M32" i="1"/>
  <c r="L32" i="1"/>
  <c r="K32" i="1"/>
  <c r="J32" i="1"/>
  <c r="I32" i="1"/>
  <c r="H32" i="1"/>
  <c r="G32" i="1"/>
  <c r="D32" i="1"/>
  <c r="C32" i="1"/>
  <c r="B32" i="1"/>
  <c r="S31" i="1"/>
  <c r="M31" i="1"/>
  <c r="L31" i="1"/>
  <c r="K31" i="1"/>
  <c r="J31" i="1"/>
  <c r="I31" i="1"/>
  <c r="H31" i="1"/>
  <c r="G31" i="1"/>
  <c r="D31" i="1"/>
  <c r="C31" i="1"/>
  <c r="B31" i="1"/>
  <c r="S30" i="1"/>
  <c r="M30" i="1"/>
  <c r="L30" i="1"/>
  <c r="K30" i="1"/>
  <c r="J30" i="1"/>
  <c r="I30" i="1"/>
  <c r="H30" i="1"/>
  <c r="G30" i="1"/>
  <c r="D30" i="1"/>
  <c r="C30" i="1"/>
  <c r="B30" i="1"/>
  <c r="S29" i="1"/>
  <c r="M29" i="1"/>
  <c r="L29" i="1"/>
  <c r="K29" i="1"/>
  <c r="J29" i="1"/>
  <c r="I29" i="1"/>
  <c r="H29" i="1"/>
  <c r="G29" i="1"/>
  <c r="D29" i="1"/>
  <c r="C29" i="1"/>
  <c r="B29" i="1"/>
  <c r="S28" i="1"/>
  <c r="M28" i="1"/>
  <c r="L28" i="1"/>
  <c r="K28" i="1"/>
  <c r="J28" i="1"/>
  <c r="I28" i="1"/>
  <c r="H28" i="1"/>
  <c r="G28" i="1"/>
  <c r="D28" i="1"/>
  <c r="C28" i="1"/>
  <c r="B28" i="1"/>
  <c r="S27" i="1"/>
  <c r="M27" i="1"/>
  <c r="L27" i="1"/>
  <c r="K27" i="1"/>
  <c r="J27" i="1"/>
  <c r="I27" i="1"/>
  <c r="H27" i="1"/>
  <c r="G27" i="1"/>
  <c r="D27" i="1"/>
  <c r="C27" i="1"/>
  <c r="B27" i="1"/>
  <c r="S26" i="1"/>
  <c r="M26" i="1"/>
  <c r="L26" i="1"/>
  <c r="K26" i="1"/>
  <c r="J26" i="1"/>
  <c r="I26" i="1"/>
  <c r="H26" i="1"/>
  <c r="G26" i="1"/>
  <c r="D26" i="1"/>
  <c r="C26" i="1"/>
  <c r="B26" i="1"/>
  <c r="S25" i="1"/>
  <c r="M25" i="1"/>
  <c r="L25" i="1"/>
  <c r="K25" i="1"/>
  <c r="J25" i="1"/>
  <c r="I25" i="1"/>
  <c r="H25" i="1"/>
  <c r="G25" i="1"/>
  <c r="D25" i="1"/>
  <c r="C25" i="1"/>
  <c r="B25" i="1"/>
  <c r="S24" i="1"/>
  <c r="M24" i="1"/>
  <c r="L24" i="1"/>
  <c r="K24" i="1"/>
  <c r="J24" i="1"/>
  <c r="I24" i="1"/>
  <c r="H24" i="1"/>
  <c r="G24" i="1"/>
  <c r="D24" i="1"/>
  <c r="C24" i="1"/>
  <c r="B24" i="1"/>
  <c r="S23" i="1"/>
  <c r="M23" i="1"/>
  <c r="L23" i="1"/>
  <c r="K23" i="1"/>
  <c r="J23" i="1"/>
  <c r="I23" i="1"/>
  <c r="H23" i="1"/>
  <c r="G23" i="1"/>
  <c r="D23" i="1"/>
  <c r="C23" i="1"/>
  <c r="B23" i="1"/>
  <c r="S22" i="1"/>
  <c r="M22" i="1"/>
  <c r="L22" i="1"/>
  <c r="K22" i="1"/>
  <c r="J22" i="1"/>
  <c r="I22" i="1"/>
  <c r="H22" i="1"/>
  <c r="G22" i="1"/>
  <c r="D22" i="1"/>
  <c r="C22" i="1"/>
  <c r="B22" i="1"/>
  <c r="S21" i="1"/>
  <c r="M21" i="1"/>
  <c r="L21" i="1"/>
  <c r="K21" i="1"/>
  <c r="J21" i="1"/>
  <c r="I21" i="1"/>
  <c r="H21" i="1"/>
  <c r="G21" i="1"/>
  <c r="D21" i="1"/>
  <c r="C21" i="1"/>
  <c r="B21" i="1"/>
  <c r="S20" i="1"/>
  <c r="M20" i="1"/>
  <c r="L20" i="1"/>
  <c r="K20" i="1"/>
  <c r="J20" i="1"/>
  <c r="I20" i="1"/>
  <c r="H20" i="1"/>
  <c r="G20" i="1"/>
  <c r="D20" i="1"/>
  <c r="C20" i="1"/>
  <c r="B20" i="1"/>
  <c r="S19" i="1"/>
  <c r="M19" i="1"/>
  <c r="L19" i="1"/>
  <c r="K19" i="1"/>
  <c r="J19" i="1"/>
  <c r="I19" i="1"/>
  <c r="H19" i="1"/>
  <c r="G19" i="1"/>
  <c r="D19" i="1"/>
  <c r="C19" i="1"/>
  <c r="B19" i="1"/>
  <c r="S18" i="1"/>
  <c r="M18" i="1"/>
  <c r="L18" i="1"/>
  <c r="K18" i="1"/>
  <c r="J18" i="1"/>
  <c r="I18" i="1"/>
  <c r="H18" i="1"/>
  <c r="G18" i="1"/>
  <c r="D18" i="1"/>
  <c r="C18" i="1"/>
  <c r="B18" i="1"/>
  <c r="S17" i="1"/>
  <c r="M17" i="1"/>
  <c r="L17" i="1"/>
  <c r="K17" i="1"/>
  <c r="J17" i="1"/>
  <c r="I17" i="1"/>
  <c r="H17" i="1"/>
  <c r="G17" i="1"/>
  <c r="D17" i="1"/>
  <c r="C17" i="1"/>
  <c r="B17" i="1"/>
  <c r="U16" i="1"/>
  <c r="T16" i="1"/>
  <c r="R16" i="1"/>
  <c r="Q16" i="1"/>
  <c r="P16" i="1"/>
  <c r="J16" i="1" l="1"/>
  <c r="D16" i="1"/>
  <c r="H16" i="1"/>
  <c r="S16" i="1"/>
  <c r="F18" i="1"/>
  <c r="I16" i="1"/>
  <c r="K16" i="1"/>
  <c r="F20" i="1"/>
  <c r="F22" i="1"/>
  <c r="F24" i="1"/>
  <c r="F26" i="1"/>
  <c r="F28" i="1"/>
  <c r="F30" i="1"/>
  <c r="F32" i="1"/>
  <c r="F40" i="1"/>
  <c r="F39" i="1" s="1"/>
  <c r="F57" i="1"/>
  <c r="F36" i="1"/>
  <c r="F35" i="1" s="1"/>
  <c r="F37" i="1"/>
  <c r="G16" i="1"/>
  <c r="F17" i="1"/>
  <c r="M16" i="1"/>
  <c r="F19" i="1"/>
  <c r="F21" i="1"/>
  <c r="F23" i="1"/>
  <c r="F25" i="1"/>
  <c r="F27" i="1"/>
  <c r="F29" i="1"/>
  <c r="F31" i="1"/>
  <c r="G35" i="1"/>
  <c r="K35" i="1"/>
  <c r="F16" i="1" l="1"/>
</calcChain>
</file>

<file path=xl/sharedStrings.xml><?xml version="1.0" encoding="utf-8"?>
<sst xmlns="http://schemas.openxmlformats.org/spreadsheetml/2006/main" count="111" uniqueCount="67">
  <si>
    <t>Приложение  № 14</t>
  </si>
  <si>
    <t>к приказу Минэнерго России</t>
  </si>
  <si>
    <t>от «05» _05__ 2016 г. №_380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</si>
  <si>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</si>
  <si>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"Распределительная 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</si>
  <si>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</si>
  <si>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</si>
  <si>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</si>
  <si>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</si>
  <si>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</si>
  <si>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</si>
  <si>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</si>
  <si>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</si>
  <si>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</si>
  <si>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</si>
  <si>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</si>
  <si>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</si>
  <si>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</si>
  <si>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 / МВА</t>
  </si>
  <si>
    <t>протяженность/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</si>
  <si>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</si>
  <si>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</si>
  <si>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</si>
  <si>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</si>
  <si>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</si>
  <si>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</si>
  <si>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</si>
  <si>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</si>
  <si>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</si>
  <si>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</si>
  <si>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</si>
  <si>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</si>
  <si>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</si>
  <si>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16.3.3</t>
  </si>
  <si>
    <t>16.3.4</t>
  </si>
  <si>
    <t>1</t>
  </si>
  <si>
    <t>Карачаево-Черкесская Республика</t>
  </si>
  <si>
    <t>1.4</t>
  </si>
  <si>
    <t>Прочее новое строительство объектов электросетевого хозяйства, всего, в том числе:</t>
  </si>
  <si>
    <t>Г</t>
  </si>
  <si>
    <t>Повышение надежности и качества электроснабжения существующих потребителей и подключение новых, уменьшение технологических потерь</t>
  </si>
  <si>
    <t>1.4.1</t>
  </si>
  <si>
    <t>ЛСР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</si>
  <si>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</si>
  <si>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</si>
  <si>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</si>
  <si>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</si>
  <si>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</si>
  <si>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</si>
  <si>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</si>
  <si>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</si>
  <si>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</si>
  <si>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</si>
  <si>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</si>
  <si>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</si>
  <si>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</si>
  <si>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</si>
  <si>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</si>
  <si>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…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</si>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</sst>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_-* #,##0.0_р_._-;\-* #,##0.0_р_._-;_-* &quot;-&quot;??_р_._-;_-@_-"/>
    <numFmt numFmtId="167" formatCode="_-* #,##0.00_р_._-;\-* #,##0.00_р_._-;_-* \-??_р_._-;_-@_-"/>
    <numFmt numFmtId="168" formatCode="_-* #,##0_р_._-;\-* #,##0_р_._-;_-* &quot;-&quot;?_р_._-;_-@_-"/>
    <numFmt numFmtId="169" formatCode="_-* #,##0.0000\ _₽_-;\-* #,##0.0000\ _₽_-;_-* &quot;-&quot;??\ _₽_-;_-@_-"/>
    <numFmt numFmtId="170" formatCode="#,##0.00_ ;[Red]\-#,##0.00\ "/>
    <numFmt numFmtId="171" formatCode="dd/mm/yy;@"/>
  </numFmts>
  <fonts count="1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4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9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 applyProtection="1">
      <alignment vertical="top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/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top" wrapText="1"/>
    </xf>
    <xf numFmtId="2" fontId="8" fillId="0" borderId="1" xfId="1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43" fontId="2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/>
    <xf numFmtId="168" fontId="11" fillId="0" borderId="0" xfId="2" applyNumberFormat="1" applyFont="1" applyFill="1"/>
    <xf numFmtId="0" fontId="1" fillId="0" borderId="0" xfId="1" applyFont="1" applyFill="1"/>
    <xf numFmtId="0" fontId="12" fillId="0" borderId="0" xfId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2" fontId="13" fillId="0" borderId="0" xfId="2" applyNumberFormat="1" applyFont="1" applyFill="1"/>
    <xf numFmtId="168" fontId="13" fillId="0" borderId="0" xfId="2" applyNumberFormat="1" applyFont="1" applyFill="1"/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vertical="center"/>
    </xf>
    <xf numFmtId="169" fontId="0" fillId="0" borderId="0" xfId="1" applyNumberFormat="1" applyFont="1" applyFill="1" applyAlignment="1">
      <alignment vertical="center"/>
    </xf>
    <xf numFmtId="0" fontId="0" fillId="0" borderId="0" xfId="1" applyFont="1" applyFill="1"/>
    <xf numFmtId="165" fontId="13" fillId="0" borderId="0" xfId="2" applyNumberFormat="1" applyFont="1" applyFill="1"/>
    <xf numFmtId="0" fontId="13" fillId="0" borderId="0" xfId="2" applyFont="1" applyFill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 wrapText="1"/>
    </xf>
    <xf numFmtId="0" fontId="10" fillId="0" borderId="0" xfId="0" applyFont="1" applyFill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2" fontId="10" fillId="0" borderId="0" xfId="2" applyNumberFormat="1" applyFont="1" applyFill="1"/>
    <xf numFmtId="168" fontId="10" fillId="0" borderId="0" xfId="2" applyNumberFormat="1" applyFont="1" applyFill="1"/>
    <xf numFmtId="168" fontId="10" fillId="0" borderId="0" xfId="2" applyNumberFormat="1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5" fontId="10" fillId="0" borderId="0" xfId="2" applyNumberFormat="1" applyFont="1" applyFill="1"/>
    <xf numFmtId="0" fontId="10" fillId="0" borderId="0" xfId="2" applyFont="1" applyFill="1" applyAlignment="1">
      <alignment wrapText="1"/>
    </xf>
    <xf numFmtId="170" fontId="10" fillId="0" borderId="0" xfId="2" applyNumberFormat="1" applyFont="1" applyFill="1"/>
    <xf numFmtId="0" fontId="14" fillId="0" borderId="0" xfId="2" applyFont="1" applyFill="1"/>
    <xf numFmtId="0" fontId="8" fillId="0" borderId="0" xfId="0" applyFont="1" applyFill="1"/>
    <xf numFmtId="0" fontId="0" fillId="0" borderId="0" xfId="0" applyFont="1" applyFill="1"/>
    <xf numFmtId="0" fontId="8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8" fontId="0" fillId="0" borderId="0" xfId="2" applyNumberFormat="1" applyFont="1" applyFill="1"/>
    <xf numFmtId="168" fontId="12" fillId="0" borderId="0" xfId="2" applyNumberFormat="1" applyFont="1" applyFill="1"/>
    <xf numFmtId="0" fontId="15" fillId="0" borderId="0" xfId="2" applyFont="1" applyFill="1" applyAlignment="1">
      <alignment horizontal="center" vertical="center"/>
    </xf>
    <xf numFmtId="0" fontId="8" fillId="0" borderId="0" xfId="2" applyFont="1" applyFill="1"/>
    <xf numFmtId="168" fontId="8" fillId="0" borderId="0" xfId="2" applyNumberFormat="1" applyFont="1" applyFill="1"/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8" fillId="0" borderId="0" xfId="1" applyFont="1" applyFill="1"/>
    <xf numFmtId="165" fontId="8" fillId="0" borderId="0" xfId="2" applyNumberFormat="1" applyFont="1" applyFill="1"/>
    <xf numFmtId="0" fontId="8" fillId="0" borderId="0" xfId="2" applyFont="1" applyFill="1" applyAlignment="1">
      <alignment wrapText="1"/>
    </xf>
    <xf numFmtId="170" fontId="8" fillId="0" borderId="0" xfId="2" applyNumberFormat="1" applyFont="1" applyFill="1"/>
    <xf numFmtId="0" fontId="0" fillId="0" borderId="0" xfId="0" applyFont="1" applyFill="1" applyBorder="1" applyAlignment="1">
      <alignment wrapText="1"/>
    </xf>
    <xf numFmtId="169" fontId="3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/>
    <xf numFmtId="0" fontId="17" fillId="0" borderId="0" xfId="0" applyFont="1" applyFill="1"/>
    <xf numFmtId="170" fontId="1" fillId="0" borderId="0" xfId="0" applyNumberFormat="1" applyFont="1" applyFill="1"/>
    <xf numFmtId="0" fontId="1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top" wrapText="1"/>
      <protection locked="0"/>
    </xf>
    <xf numFmtId="0" fontId="3" fillId="0" borderId="9" xfId="1" applyFont="1" applyFill="1" applyBorder="1" applyAlignment="1" applyProtection="1">
      <alignment horizontal="center" vertical="top" wrapText="1"/>
      <protection locked="0"/>
    </xf>
    <xf numFmtId="0" fontId="3" fillId="0" borderId="10" xfId="1" applyFont="1" applyFill="1" applyBorder="1" applyAlignment="1" applyProtection="1">
      <alignment horizontal="center" vertical="top" wrapText="1"/>
      <protection locked="0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1">
          <cell r="B61" t="str">
            <v>Строительство 2КЛ 10 кВ пст Южная - 2БРТП 1000 кВА-5,2км</v>
          </cell>
          <cell r="C61" t="str">
            <v>ЭJ_1.4.18</v>
          </cell>
          <cell r="F61">
            <v>2027</v>
          </cell>
          <cell r="Q61">
            <v>89.11503235568064</v>
          </cell>
          <cell r="CH61">
            <v>0</v>
          </cell>
          <cell r="CI61">
            <v>0</v>
          </cell>
          <cell r="CJ61">
            <v>39.823752903346389</v>
          </cell>
          <cell r="CK61">
            <v>0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  <cell r="F62">
            <v>2030</v>
          </cell>
          <cell r="Q62">
            <v>262.98719217621738</v>
          </cell>
          <cell r="CH62">
            <v>0</v>
          </cell>
          <cell r="CI62">
            <v>0</v>
          </cell>
          <cell r="CJ62">
            <v>44.471999999999994</v>
          </cell>
          <cell r="CK62">
            <v>0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  <cell r="F63">
            <v>2026</v>
          </cell>
          <cell r="Q63">
            <v>73.648577226984273</v>
          </cell>
          <cell r="CH63">
            <v>0</v>
          </cell>
          <cell r="CI63">
            <v>0</v>
          </cell>
          <cell r="CJ63">
            <v>47.589389974368103</v>
          </cell>
          <cell r="CK63">
            <v>0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  <cell r="F64">
            <v>2025</v>
          </cell>
          <cell r="Q64">
            <v>22.50447386642881</v>
          </cell>
          <cell r="CH64">
            <v>0</v>
          </cell>
          <cell r="CI64">
            <v>0</v>
          </cell>
          <cell r="CJ64">
            <v>3.8208511378656</v>
          </cell>
          <cell r="CK64">
            <v>0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  <cell r="F65">
            <v>2026</v>
          </cell>
          <cell r="Q65">
            <v>35.632996052634724</v>
          </cell>
          <cell r="CH65">
            <v>0</v>
          </cell>
          <cell r="CI65">
            <v>0</v>
          </cell>
          <cell r="CJ65">
            <v>7.4058754022592002</v>
          </cell>
          <cell r="CK65">
            <v>0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  <cell r="F66">
            <v>2026</v>
          </cell>
          <cell r="Q66">
            <v>62.037772524531526</v>
          </cell>
          <cell r="CH66">
            <v>0</v>
          </cell>
          <cell r="CI66">
            <v>0</v>
          </cell>
          <cell r="CJ66">
            <v>11.292637874246399</v>
          </cell>
          <cell r="CK66">
            <v>0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  <cell r="F67">
            <v>2027</v>
          </cell>
          <cell r="Q67">
            <v>6.473456509330382</v>
          </cell>
          <cell r="CH67">
            <v>0</v>
          </cell>
          <cell r="CI67">
            <v>0</v>
          </cell>
          <cell r="CJ67">
            <v>5.7876934767323904</v>
          </cell>
          <cell r="CK67">
            <v>0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  <cell r="F68">
            <v>2027</v>
          </cell>
          <cell r="Q68">
            <v>2.2538359110270516</v>
          </cell>
          <cell r="CH68">
            <v>0</v>
          </cell>
          <cell r="CI68">
            <v>0</v>
          </cell>
          <cell r="CJ68">
            <v>2.0272064107621253</v>
          </cell>
          <cell r="CK68">
            <v>0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  <cell r="F69">
            <v>2028</v>
          </cell>
          <cell r="Q69">
            <v>2.2538359110270516</v>
          </cell>
          <cell r="CH69">
            <v>0</v>
          </cell>
          <cell r="CI69">
            <v>0</v>
          </cell>
          <cell r="CJ69">
            <v>2.0920254339074766</v>
          </cell>
          <cell r="CK69">
            <v>0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  <cell r="F70">
            <v>2029</v>
          </cell>
          <cell r="Q70">
            <v>2.2538359110270516</v>
          </cell>
          <cell r="CH70">
            <v>0</v>
          </cell>
          <cell r="CI70">
            <v>0</v>
          </cell>
          <cell r="CJ70">
            <v>2.2179989693174136</v>
          </cell>
          <cell r="CK70">
            <v>0</v>
          </cell>
        </row>
        <row r="71">
          <cell r="B71" t="str">
            <v>Строительство КТП 2х630 кВА взамен КТП 318 Винзавод-0,23 МВА</v>
          </cell>
          <cell r="C71" t="str">
            <v>O_1.4.7</v>
          </cell>
          <cell r="F71">
            <v>2029</v>
          </cell>
          <cell r="Q71">
            <v>6.473456509330382</v>
          </cell>
          <cell r="CH71">
            <v>0</v>
          </cell>
          <cell r="CI71">
            <v>0</v>
          </cell>
          <cell r="CJ71">
            <v>6.332859674036377</v>
          </cell>
          <cell r="CK71">
            <v>0</v>
          </cell>
        </row>
        <row r="72">
          <cell r="B72" t="str">
            <v>Монтаж реклоузера  Ф 407,103,314-3 шт</v>
          </cell>
          <cell r="C72" t="str">
            <v>ЭO_1.4.8</v>
          </cell>
          <cell r="F72">
            <v>2028</v>
          </cell>
          <cell r="Q72">
            <v>12.013804962822681</v>
          </cell>
          <cell r="CH72">
            <v>0</v>
          </cell>
          <cell r="CI72">
            <v>0</v>
          </cell>
          <cell r="CJ72">
            <v>10.504228700944761</v>
          </cell>
          <cell r="CK72">
            <v>0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  <cell r="F73">
            <v>2026</v>
          </cell>
          <cell r="Q73">
            <v>11.845994609709431</v>
          </cell>
          <cell r="CH73">
            <v>0</v>
          </cell>
          <cell r="CI73">
            <v>0</v>
          </cell>
          <cell r="CJ73">
            <v>8.6012512440767992</v>
          </cell>
          <cell r="CK73">
            <v>0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  <cell r="F74">
            <v>2029</v>
          </cell>
          <cell r="Q74">
            <v>2.2538359110270516</v>
          </cell>
          <cell r="CH74">
            <v>0</v>
          </cell>
          <cell r="CI74">
            <v>0</v>
          </cell>
          <cell r="CJ74">
            <v>2.1325671161882029</v>
          </cell>
          <cell r="CK74">
            <v>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  <cell r="F75">
            <v>2029</v>
          </cell>
          <cell r="Q75">
            <v>11.520170113038482</v>
          </cell>
          <cell r="CH75">
            <v>0</v>
          </cell>
          <cell r="CI75">
            <v>0</v>
          </cell>
          <cell r="CJ75">
            <v>9.3236586604478937</v>
          </cell>
          <cell r="CK75">
            <v>0</v>
          </cell>
        </row>
        <row r="76"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9">
          <cell r="T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</row>
        <row r="80">
          <cell r="CH80">
            <v>0</v>
          </cell>
          <cell r="CI80">
            <v>0</v>
          </cell>
          <cell r="CJ80">
            <v>0</v>
          </cell>
          <cell r="CK80">
            <v>0</v>
          </cell>
        </row>
        <row r="83">
          <cell r="T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</sheetData>
      <sheetData sheetId="8"/>
      <sheetData sheetId="9">
        <row r="57">
          <cell r="AM57">
            <v>33.186460752788662</v>
          </cell>
        </row>
        <row r="58">
          <cell r="AM58">
            <v>37.06</v>
          </cell>
        </row>
        <row r="59">
          <cell r="AM59">
            <v>39.657824978640093</v>
          </cell>
        </row>
        <row r="60">
          <cell r="AM60">
            <v>3.1840426148880003</v>
          </cell>
        </row>
        <row r="61">
          <cell r="AM61">
            <v>6.171562835216001</v>
          </cell>
        </row>
        <row r="62">
          <cell r="AM62">
            <v>9.4105315618720002</v>
          </cell>
        </row>
        <row r="63">
          <cell r="AM63">
            <v>4.8230778972769919</v>
          </cell>
        </row>
        <row r="64">
          <cell r="AM64">
            <v>1.6893386756351045</v>
          </cell>
        </row>
        <row r="65">
          <cell r="AM65">
            <v>1.7433545282562306</v>
          </cell>
        </row>
        <row r="66">
          <cell r="AM66">
            <v>1.848332474431178</v>
          </cell>
        </row>
        <row r="67">
          <cell r="AM67">
            <v>5.2773830616969812</v>
          </cell>
        </row>
        <row r="68">
          <cell r="AM68">
            <v>8.7535239174539683</v>
          </cell>
        </row>
        <row r="69">
          <cell r="AM69">
            <v>7.1677093700640002</v>
          </cell>
        </row>
        <row r="70">
          <cell r="AM70">
            <v>1.7771392634901693</v>
          </cell>
        </row>
        <row r="71">
          <cell r="AM71">
            <v>7.7697155503732445</v>
          </cell>
        </row>
        <row r="75">
          <cell r="AM75">
            <v>0</v>
          </cell>
        </row>
        <row r="76">
          <cell r="AM76">
            <v>0</v>
          </cell>
        </row>
        <row r="79">
          <cell r="AM79">
            <v>0</v>
          </cell>
        </row>
        <row r="80">
          <cell r="AM80">
            <v>0</v>
          </cell>
        </row>
      </sheetData>
      <sheetData sheetId="10">
        <row r="58">
          <cell r="CI58">
            <v>33.186460752788662</v>
          </cell>
          <cell r="CK58">
            <v>5.2</v>
          </cell>
        </row>
        <row r="59">
          <cell r="CI59">
            <v>37.06</v>
          </cell>
          <cell r="CK59">
            <v>0</v>
          </cell>
        </row>
        <row r="60">
          <cell r="CI60">
            <v>39.657824978640093</v>
          </cell>
          <cell r="CK60">
            <v>3.8</v>
          </cell>
        </row>
        <row r="61">
          <cell r="CI61">
            <v>3.1840426148880003</v>
          </cell>
          <cell r="CK61">
            <v>0.44</v>
          </cell>
        </row>
        <row r="62">
          <cell r="CI62">
            <v>6.171562835216001</v>
          </cell>
          <cell r="CK62">
            <v>1.67</v>
          </cell>
        </row>
        <row r="63">
          <cell r="CI63">
            <v>9.4105315618720002</v>
          </cell>
          <cell r="CK63">
            <v>1.81</v>
          </cell>
        </row>
        <row r="64">
          <cell r="CI64">
            <v>4.8230778972769919</v>
          </cell>
          <cell r="CK64">
            <v>0</v>
          </cell>
        </row>
        <row r="65">
          <cell r="CI65">
            <v>1.6893386756351045</v>
          </cell>
          <cell r="CK65">
            <v>0</v>
          </cell>
        </row>
        <row r="66">
          <cell r="CI66">
            <v>1.7433545282562306</v>
          </cell>
          <cell r="CK66">
            <v>0</v>
          </cell>
        </row>
        <row r="67">
          <cell r="CI67">
            <v>1.848332474431178</v>
          </cell>
          <cell r="CK67">
            <v>0</v>
          </cell>
        </row>
        <row r="68">
          <cell r="CI68">
            <v>5.2773830616969812</v>
          </cell>
          <cell r="CK68">
            <v>0</v>
          </cell>
        </row>
        <row r="69">
          <cell r="CI69">
            <v>8.7535239174539683</v>
          </cell>
          <cell r="CK69">
            <v>0</v>
          </cell>
        </row>
        <row r="70">
          <cell r="CI70">
            <v>7.1677093700640002</v>
          </cell>
          <cell r="CK70">
            <v>0.36499999999999999</v>
          </cell>
        </row>
        <row r="71">
          <cell r="CI71">
            <v>1.7771392634901693</v>
          </cell>
          <cell r="CK71">
            <v>0</v>
          </cell>
        </row>
        <row r="72">
          <cell r="CI72">
            <v>7.7697155503732445</v>
          </cell>
          <cell r="CK72">
            <v>0.36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CV161"/>
  <sheetViews>
    <sheetView tabSelected="1" view="pageBreakPreview" topLeftCell="A10" zoomScale="80" zoomScaleNormal="100" zoomScaleSheetLayoutView="80" workbookViewId="0">
      <pane xSplit="3" ySplit="7" topLeftCell="D59" activePane="bottomRight" state="frozen"/>
      <selection activeCell="N79" sqref="N79"/>
      <selection pane="topRight" activeCell="N79" sqref="N79"/>
      <selection pane="bottomLeft" activeCell="N79" sqref="N79"/>
      <selection pane="bottomRight" activeCell="A61" sqref="A61:XFD71"/>
    </sheetView>
  </sheetViews>
  <sheetFormatPr defaultRowHeight="15" outlineLevelRow="1" outlineLevelCol="1" x14ac:dyDescent="0.25"/>
  <cols>
    <col min="1" max="1" width="11.85546875" style="1" customWidth="1"/>
    <col min="2" max="2" width="37.7109375" style="2" customWidth="1"/>
    <col min="3" max="3" width="12" style="3" customWidth="1"/>
    <col min="4" max="4" width="11.42578125" style="4" customWidth="1"/>
    <col min="5" max="5" width="14.5703125" style="3" customWidth="1"/>
    <col min="6" max="6" width="10.42578125" style="3" customWidth="1"/>
    <col min="7" max="7" width="6" style="3" customWidth="1" outlineLevel="1"/>
    <col min="8" max="8" width="6.85546875" style="3" customWidth="1" outlineLevel="1"/>
    <col min="9" max="9" width="15.42578125" style="3" customWidth="1" outlineLevel="1"/>
    <col min="10" max="10" width="6.85546875" style="3" customWidth="1" outlineLevel="1"/>
    <col min="11" max="11" width="12.42578125" style="3" customWidth="1"/>
    <col min="12" max="12" width="11.140625" style="4" customWidth="1"/>
    <col min="13" max="13" width="11.140625" style="3" customWidth="1"/>
    <col min="14" max="14" width="29.5703125" style="3" customWidth="1"/>
    <col min="15" max="15" width="13.85546875" style="3" customWidth="1"/>
    <col min="16" max="16" width="8.140625" style="3" customWidth="1"/>
    <col min="17" max="17" width="9.28515625" style="3" customWidth="1"/>
    <col min="18" max="18" width="6" style="3" customWidth="1"/>
    <col min="19" max="19" width="9.28515625" style="4" customWidth="1"/>
    <col min="20" max="20" width="6" style="3" customWidth="1"/>
    <col min="21" max="21" width="6.5703125" style="4" customWidth="1"/>
    <col min="22" max="239" width="9.140625" style="1"/>
    <col min="240" max="240" width="4.42578125" style="1" bestFit="1" customWidth="1"/>
    <col min="241" max="241" width="18.28515625" style="1" bestFit="1" customWidth="1"/>
    <col min="242" max="242" width="19" style="1" bestFit="1" customWidth="1"/>
    <col min="243" max="243" width="15.42578125" style="1" bestFit="1" customWidth="1"/>
    <col min="244" max="245" width="12.42578125" style="1" bestFit="1" customWidth="1"/>
    <col min="246" max="246" width="7.140625" style="1" bestFit="1" customWidth="1"/>
    <col min="247" max="247" width="10.140625" style="1" bestFit="1" customWidth="1"/>
    <col min="248" max="248" width="15.85546875" style="1" bestFit="1" customWidth="1"/>
    <col min="249" max="249" width="15.140625" style="1" bestFit="1" customWidth="1"/>
    <col min="250" max="250" width="18.28515625" style="1" bestFit="1" customWidth="1"/>
    <col min="251" max="251" width="13.28515625" style="1" bestFit="1" customWidth="1"/>
    <col min="252" max="252" width="19.28515625" style="1" customWidth="1"/>
    <col min="253" max="253" width="15.140625" style="1" customWidth="1"/>
    <col min="254" max="254" width="21" style="1" bestFit="1" customWidth="1"/>
    <col min="255" max="255" width="17.140625" style="1" bestFit="1" customWidth="1"/>
    <col min="256" max="256" width="16.85546875" style="1" bestFit="1" customWidth="1"/>
    <col min="257" max="257" width="16.7109375" style="1" bestFit="1" customWidth="1"/>
    <col min="258" max="258" width="15.7109375" style="1" bestFit="1" customWidth="1"/>
    <col min="259" max="259" width="16.28515625" style="1" bestFit="1" customWidth="1"/>
    <col min="260" max="260" width="17.28515625" style="1" customWidth="1"/>
    <col min="261" max="261" width="23.42578125" style="1" bestFit="1" customWidth="1"/>
    <col min="262" max="262" width="31.85546875" style="1" bestFit="1" customWidth="1"/>
    <col min="263" max="263" width="7.85546875" style="1" bestFit="1" customWidth="1"/>
    <col min="264" max="264" width="5.7109375" style="1" bestFit="1" customWidth="1"/>
    <col min="265" max="265" width="9.140625" style="1" bestFit="1" customWidth="1"/>
    <col min="266" max="266" width="13.5703125" style="1" bestFit="1" customWidth="1"/>
    <col min="267" max="495" width="9.140625" style="1"/>
    <col min="496" max="496" width="4.42578125" style="1" bestFit="1" customWidth="1"/>
    <col min="497" max="497" width="18.28515625" style="1" bestFit="1" customWidth="1"/>
    <col min="498" max="498" width="19" style="1" bestFit="1" customWidth="1"/>
    <col min="499" max="499" width="15.42578125" style="1" bestFit="1" customWidth="1"/>
    <col min="500" max="501" width="12.42578125" style="1" bestFit="1" customWidth="1"/>
    <col min="502" max="502" width="7.140625" style="1" bestFit="1" customWidth="1"/>
    <col min="503" max="503" width="10.140625" style="1" bestFit="1" customWidth="1"/>
    <col min="504" max="504" width="15.85546875" style="1" bestFit="1" customWidth="1"/>
    <col min="505" max="505" width="15.140625" style="1" bestFit="1" customWidth="1"/>
    <col min="506" max="506" width="18.28515625" style="1" bestFit="1" customWidth="1"/>
    <col min="507" max="507" width="13.28515625" style="1" bestFit="1" customWidth="1"/>
    <col min="508" max="508" width="19.28515625" style="1" customWidth="1"/>
    <col min="509" max="509" width="15.140625" style="1" customWidth="1"/>
    <col min="510" max="510" width="21" style="1" bestFit="1" customWidth="1"/>
    <col min="511" max="511" width="17.140625" style="1" bestFit="1" customWidth="1"/>
    <col min="512" max="512" width="16.85546875" style="1" bestFit="1" customWidth="1"/>
    <col min="513" max="513" width="16.7109375" style="1" bestFit="1" customWidth="1"/>
    <col min="514" max="514" width="15.7109375" style="1" bestFit="1" customWidth="1"/>
    <col min="515" max="515" width="16.28515625" style="1" bestFit="1" customWidth="1"/>
    <col min="516" max="516" width="17.28515625" style="1" customWidth="1"/>
    <col min="517" max="517" width="23.42578125" style="1" bestFit="1" customWidth="1"/>
    <col min="518" max="518" width="31.85546875" style="1" bestFit="1" customWidth="1"/>
    <col min="519" max="519" width="7.85546875" style="1" bestFit="1" customWidth="1"/>
    <col min="520" max="520" width="5.7109375" style="1" bestFit="1" customWidth="1"/>
    <col min="521" max="521" width="9.140625" style="1" bestFit="1" customWidth="1"/>
    <col min="522" max="522" width="13.5703125" style="1" bestFit="1" customWidth="1"/>
    <col min="523" max="751" width="9.140625" style="1"/>
    <col min="752" max="752" width="4.42578125" style="1" bestFit="1" customWidth="1"/>
    <col min="753" max="753" width="18.28515625" style="1" bestFit="1" customWidth="1"/>
    <col min="754" max="754" width="19" style="1" bestFit="1" customWidth="1"/>
    <col min="755" max="755" width="15.42578125" style="1" bestFit="1" customWidth="1"/>
    <col min="756" max="757" width="12.42578125" style="1" bestFit="1" customWidth="1"/>
    <col min="758" max="758" width="7.140625" style="1" bestFit="1" customWidth="1"/>
    <col min="759" max="759" width="10.140625" style="1" bestFit="1" customWidth="1"/>
    <col min="760" max="760" width="15.85546875" style="1" bestFit="1" customWidth="1"/>
    <col min="761" max="761" width="15.140625" style="1" bestFit="1" customWidth="1"/>
    <col min="762" max="762" width="18.28515625" style="1" bestFit="1" customWidth="1"/>
    <col min="763" max="763" width="13.28515625" style="1" bestFit="1" customWidth="1"/>
    <col min="764" max="764" width="19.28515625" style="1" customWidth="1"/>
    <col min="765" max="765" width="15.140625" style="1" customWidth="1"/>
    <col min="766" max="766" width="21" style="1" bestFit="1" customWidth="1"/>
    <col min="767" max="767" width="17.140625" style="1" bestFit="1" customWidth="1"/>
    <col min="768" max="768" width="16.85546875" style="1" bestFit="1" customWidth="1"/>
    <col min="769" max="769" width="16.7109375" style="1" bestFit="1" customWidth="1"/>
    <col min="770" max="770" width="15.7109375" style="1" bestFit="1" customWidth="1"/>
    <col min="771" max="771" width="16.28515625" style="1" bestFit="1" customWidth="1"/>
    <col min="772" max="772" width="17.28515625" style="1" customWidth="1"/>
    <col min="773" max="773" width="23.42578125" style="1" bestFit="1" customWidth="1"/>
    <col min="774" max="774" width="31.85546875" style="1" bestFit="1" customWidth="1"/>
    <col min="775" max="775" width="7.85546875" style="1" bestFit="1" customWidth="1"/>
    <col min="776" max="776" width="5.7109375" style="1" bestFit="1" customWidth="1"/>
    <col min="777" max="777" width="9.140625" style="1" bestFit="1" customWidth="1"/>
    <col min="778" max="778" width="13.5703125" style="1" bestFit="1" customWidth="1"/>
    <col min="779" max="1007" width="9.140625" style="1"/>
    <col min="1008" max="1008" width="4.42578125" style="1" bestFit="1" customWidth="1"/>
    <col min="1009" max="1009" width="18.28515625" style="1" bestFit="1" customWidth="1"/>
    <col min="1010" max="1010" width="19" style="1" bestFit="1" customWidth="1"/>
    <col min="1011" max="1011" width="15.42578125" style="1" bestFit="1" customWidth="1"/>
    <col min="1012" max="1013" width="12.42578125" style="1" bestFit="1" customWidth="1"/>
    <col min="1014" max="1014" width="7.140625" style="1" bestFit="1" customWidth="1"/>
    <col min="1015" max="1015" width="10.140625" style="1" bestFit="1" customWidth="1"/>
    <col min="1016" max="1016" width="15.85546875" style="1" bestFit="1" customWidth="1"/>
    <col min="1017" max="1017" width="15.140625" style="1" bestFit="1" customWidth="1"/>
    <col min="1018" max="1018" width="18.28515625" style="1" bestFit="1" customWidth="1"/>
    <col min="1019" max="1019" width="13.28515625" style="1" bestFit="1" customWidth="1"/>
    <col min="1020" max="1020" width="19.28515625" style="1" customWidth="1"/>
    <col min="1021" max="1021" width="15.140625" style="1" customWidth="1"/>
    <col min="1022" max="1022" width="21" style="1" bestFit="1" customWidth="1"/>
    <col min="1023" max="1023" width="17.140625" style="1" bestFit="1" customWidth="1"/>
    <col min="1024" max="1024" width="16.85546875" style="1" bestFit="1" customWidth="1"/>
    <col min="1025" max="1025" width="16.7109375" style="1" bestFit="1" customWidth="1"/>
    <col min="1026" max="1026" width="15.7109375" style="1" bestFit="1" customWidth="1"/>
    <col min="1027" max="1027" width="16.28515625" style="1" bestFit="1" customWidth="1"/>
    <col min="1028" max="1028" width="17.28515625" style="1" customWidth="1"/>
    <col min="1029" max="1029" width="23.42578125" style="1" bestFit="1" customWidth="1"/>
    <col min="1030" max="1030" width="31.85546875" style="1" bestFit="1" customWidth="1"/>
    <col min="1031" max="1031" width="7.85546875" style="1" bestFit="1" customWidth="1"/>
    <col min="1032" max="1032" width="5.7109375" style="1" bestFit="1" customWidth="1"/>
    <col min="1033" max="1033" width="9.140625" style="1" bestFit="1" customWidth="1"/>
    <col min="1034" max="1034" width="13.5703125" style="1" bestFit="1" customWidth="1"/>
    <col min="1035" max="1263" width="9.140625" style="1"/>
    <col min="1264" max="1264" width="4.42578125" style="1" bestFit="1" customWidth="1"/>
    <col min="1265" max="1265" width="18.28515625" style="1" bestFit="1" customWidth="1"/>
    <col min="1266" max="1266" width="19" style="1" bestFit="1" customWidth="1"/>
    <col min="1267" max="1267" width="15.42578125" style="1" bestFit="1" customWidth="1"/>
    <col min="1268" max="1269" width="12.42578125" style="1" bestFit="1" customWidth="1"/>
    <col min="1270" max="1270" width="7.140625" style="1" bestFit="1" customWidth="1"/>
    <col min="1271" max="1271" width="10.140625" style="1" bestFit="1" customWidth="1"/>
    <col min="1272" max="1272" width="15.85546875" style="1" bestFit="1" customWidth="1"/>
    <col min="1273" max="1273" width="15.140625" style="1" bestFit="1" customWidth="1"/>
    <col min="1274" max="1274" width="18.28515625" style="1" bestFit="1" customWidth="1"/>
    <col min="1275" max="1275" width="13.28515625" style="1" bestFit="1" customWidth="1"/>
    <col min="1276" max="1276" width="19.28515625" style="1" customWidth="1"/>
    <col min="1277" max="1277" width="15.140625" style="1" customWidth="1"/>
    <col min="1278" max="1278" width="21" style="1" bestFit="1" customWidth="1"/>
    <col min="1279" max="1279" width="17.140625" style="1" bestFit="1" customWidth="1"/>
    <col min="1280" max="1280" width="16.85546875" style="1" bestFit="1" customWidth="1"/>
    <col min="1281" max="1281" width="16.7109375" style="1" bestFit="1" customWidth="1"/>
    <col min="1282" max="1282" width="15.7109375" style="1" bestFit="1" customWidth="1"/>
    <col min="1283" max="1283" width="16.28515625" style="1" bestFit="1" customWidth="1"/>
    <col min="1284" max="1284" width="17.28515625" style="1" customWidth="1"/>
    <col min="1285" max="1285" width="23.42578125" style="1" bestFit="1" customWidth="1"/>
    <col min="1286" max="1286" width="31.85546875" style="1" bestFit="1" customWidth="1"/>
    <col min="1287" max="1287" width="7.85546875" style="1" bestFit="1" customWidth="1"/>
    <col min="1288" max="1288" width="5.7109375" style="1" bestFit="1" customWidth="1"/>
    <col min="1289" max="1289" width="9.140625" style="1" bestFit="1" customWidth="1"/>
    <col min="1290" max="1290" width="13.5703125" style="1" bestFit="1" customWidth="1"/>
    <col min="1291" max="1519" width="9.140625" style="1"/>
    <col min="1520" max="1520" width="4.42578125" style="1" bestFit="1" customWidth="1"/>
    <col min="1521" max="1521" width="18.28515625" style="1" bestFit="1" customWidth="1"/>
    <col min="1522" max="1522" width="19" style="1" bestFit="1" customWidth="1"/>
    <col min="1523" max="1523" width="15.42578125" style="1" bestFit="1" customWidth="1"/>
    <col min="1524" max="1525" width="12.42578125" style="1" bestFit="1" customWidth="1"/>
    <col min="1526" max="1526" width="7.140625" style="1" bestFit="1" customWidth="1"/>
    <col min="1527" max="1527" width="10.140625" style="1" bestFit="1" customWidth="1"/>
    <col min="1528" max="1528" width="15.85546875" style="1" bestFit="1" customWidth="1"/>
    <col min="1529" max="1529" width="15.140625" style="1" bestFit="1" customWidth="1"/>
    <col min="1530" max="1530" width="18.28515625" style="1" bestFit="1" customWidth="1"/>
    <col min="1531" max="1531" width="13.28515625" style="1" bestFit="1" customWidth="1"/>
    <col min="1532" max="1532" width="19.28515625" style="1" customWidth="1"/>
    <col min="1533" max="1533" width="15.140625" style="1" customWidth="1"/>
    <col min="1534" max="1534" width="21" style="1" bestFit="1" customWidth="1"/>
    <col min="1535" max="1535" width="17.140625" style="1" bestFit="1" customWidth="1"/>
    <col min="1536" max="1536" width="16.85546875" style="1" bestFit="1" customWidth="1"/>
    <col min="1537" max="1537" width="16.7109375" style="1" bestFit="1" customWidth="1"/>
    <col min="1538" max="1538" width="15.7109375" style="1" bestFit="1" customWidth="1"/>
    <col min="1539" max="1539" width="16.28515625" style="1" bestFit="1" customWidth="1"/>
    <col min="1540" max="1540" width="17.28515625" style="1" customWidth="1"/>
    <col min="1541" max="1541" width="23.42578125" style="1" bestFit="1" customWidth="1"/>
    <col min="1542" max="1542" width="31.85546875" style="1" bestFit="1" customWidth="1"/>
    <col min="1543" max="1543" width="7.85546875" style="1" bestFit="1" customWidth="1"/>
    <col min="1544" max="1544" width="5.7109375" style="1" bestFit="1" customWidth="1"/>
    <col min="1545" max="1545" width="9.140625" style="1" bestFit="1" customWidth="1"/>
    <col min="1546" max="1546" width="13.5703125" style="1" bestFit="1" customWidth="1"/>
    <col min="1547" max="1775" width="9.140625" style="1"/>
    <col min="1776" max="1776" width="4.42578125" style="1" bestFit="1" customWidth="1"/>
    <col min="1777" max="1777" width="18.28515625" style="1" bestFit="1" customWidth="1"/>
    <col min="1778" max="1778" width="19" style="1" bestFit="1" customWidth="1"/>
    <col min="1779" max="1779" width="15.42578125" style="1" bestFit="1" customWidth="1"/>
    <col min="1780" max="1781" width="12.42578125" style="1" bestFit="1" customWidth="1"/>
    <col min="1782" max="1782" width="7.140625" style="1" bestFit="1" customWidth="1"/>
    <col min="1783" max="1783" width="10.140625" style="1" bestFit="1" customWidth="1"/>
    <col min="1784" max="1784" width="15.85546875" style="1" bestFit="1" customWidth="1"/>
    <col min="1785" max="1785" width="15.140625" style="1" bestFit="1" customWidth="1"/>
    <col min="1786" max="1786" width="18.28515625" style="1" bestFit="1" customWidth="1"/>
    <col min="1787" max="1787" width="13.28515625" style="1" bestFit="1" customWidth="1"/>
    <col min="1788" max="1788" width="19.28515625" style="1" customWidth="1"/>
    <col min="1789" max="1789" width="15.140625" style="1" customWidth="1"/>
    <col min="1790" max="1790" width="21" style="1" bestFit="1" customWidth="1"/>
    <col min="1791" max="1791" width="17.140625" style="1" bestFit="1" customWidth="1"/>
    <col min="1792" max="1792" width="16.85546875" style="1" bestFit="1" customWidth="1"/>
    <col min="1793" max="1793" width="16.7109375" style="1" bestFit="1" customWidth="1"/>
    <col min="1794" max="1794" width="15.7109375" style="1" bestFit="1" customWidth="1"/>
    <col min="1795" max="1795" width="16.28515625" style="1" bestFit="1" customWidth="1"/>
    <col min="1796" max="1796" width="17.28515625" style="1" customWidth="1"/>
    <col min="1797" max="1797" width="23.42578125" style="1" bestFit="1" customWidth="1"/>
    <col min="1798" max="1798" width="31.85546875" style="1" bestFit="1" customWidth="1"/>
    <col min="1799" max="1799" width="7.85546875" style="1" bestFit="1" customWidth="1"/>
    <col min="1800" max="1800" width="5.7109375" style="1" bestFit="1" customWidth="1"/>
    <col min="1801" max="1801" width="9.140625" style="1" bestFit="1" customWidth="1"/>
    <col min="1802" max="1802" width="13.5703125" style="1" bestFit="1" customWidth="1"/>
    <col min="1803" max="2031" width="9.140625" style="1"/>
    <col min="2032" max="2032" width="4.42578125" style="1" bestFit="1" customWidth="1"/>
    <col min="2033" max="2033" width="18.28515625" style="1" bestFit="1" customWidth="1"/>
    <col min="2034" max="2034" width="19" style="1" bestFit="1" customWidth="1"/>
    <col min="2035" max="2035" width="15.42578125" style="1" bestFit="1" customWidth="1"/>
    <col min="2036" max="2037" width="12.42578125" style="1" bestFit="1" customWidth="1"/>
    <col min="2038" max="2038" width="7.140625" style="1" bestFit="1" customWidth="1"/>
    <col min="2039" max="2039" width="10.140625" style="1" bestFit="1" customWidth="1"/>
    <col min="2040" max="2040" width="15.85546875" style="1" bestFit="1" customWidth="1"/>
    <col min="2041" max="2041" width="15.140625" style="1" bestFit="1" customWidth="1"/>
    <col min="2042" max="2042" width="18.28515625" style="1" bestFit="1" customWidth="1"/>
    <col min="2043" max="2043" width="13.28515625" style="1" bestFit="1" customWidth="1"/>
    <col min="2044" max="2044" width="19.28515625" style="1" customWidth="1"/>
    <col min="2045" max="2045" width="15.140625" style="1" customWidth="1"/>
    <col min="2046" max="2046" width="21" style="1" bestFit="1" customWidth="1"/>
    <col min="2047" max="2047" width="17.140625" style="1" bestFit="1" customWidth="1"/>
    <col min="2048" max="2048" width="16.85546875" style="1" bestFit="1" customWidth="1"/>
    <col min="2049" max="2049" width="16.7109375" style="1" bestFit="1" customWidth="1"/>
    <col min="2050" max="2050" width="15.7109375" style="1" bestFit="1" customWidth="1"/>
    <col min="2051" max="2051" width="16.28515625" style="1" bestFit="1" customWidth="1"/>
    <col min="2052" max="2052" width="17.28515625" style="1" customWidth="1"/>
    <col min="2053" max="2053" width="23.42578125" style="1" bestFit="1" customWidth="1"/>
    <col min="2054" max="2054" width="31.85546875" style="1" bestFit="1" customWidth="1"/>
    <col min="2055" max="2055" width="7.85546875" style="1" bestFit="1" customWidth="1"/>
    <col min="2056" max="2056" width="5.7109375" style="1" bestFit="1" customWidth="1"/>
    <col min="2057" max="2057" width="9.140625" style="1" bestFit="1" customWidth="1"/>
    <col min="2058" max="2058" width="13.5703125" style="1" bestFit="1" customWidth="1"/>
    <col min="2059" max="2287" width="9.140625" style="1"/>
    <col min="2288" max="2288" width="4.42578125" style="1" bestFit="1" customWidth="1"/>
    <col min="2289" max="2289" width="18.28515625" style="1" bestFit="1" customWidth="1"/>
    <col min="2290" max="2290" width="19" style="1" bestFit="1" customWidth="1"/>
    <col min="2291" max="2291" width="15.42578125" style="1" bestFit="1" customWidth="1"/>
    <col min="2292" max="2293" width="12.42578125" style="1" bestFit="1" customWidth="1"/>
    <col min="2294" max="2294" width="7.140625" style="1" bestFit="1" customWidth="1"/>
    <col min="2295" max="2295" width="10.140625" style="1" bestFit="1" customWidth="1"/>
    <col min="2296" max="2296" width="15.85546875" style="1" bestFit="1" customWidth="1"/>
    <col min="2297" max="2297" width="15.140625" style="1" bestFit="1" customWidth="1"/>
    <col min="2298" max="2298" width="18.28515625" style="1" bestFit="1" customWidth="1"/>
    <col min="2299" max="2299" width="13.28515625" style="1" bestFit="1" customWidth="1"/>
    <col min="2300" max="2300" width="19.28515625" style="1" customWidth="1"/>
    <col min="2301" max="2301" width="15.140625" style="1" customWidth="1"/>
    <col min="2302" max="2302" width="21" style="1" bestFit="1" customWidth="1"/>
    <col min="2303" max="2303" width="17.140625" style="1" bestFit="1" customWidth="1"/>
    <col min="2304" max="2304" width="16.85546875" style="1" bestFit="1" customWidth="1"/>
    <col min="2305" max="2305" width="16.7109375" style="1" bestFit="1" customWidth="1"/>
    <col min="2306" max="2306" width="15.7109375" style="1" bestFit="1" customWidth="1"/>
    <col min="2307" max="2307" width="16.28515625" style="1" bestFit="1" customWidth="1"/>
    <col min="2308" max="2308" width="17.28515625" style="1" customWidth="1"/>
    <col min="2309" max="2309" width="23.42578125" style="1" bestFit="1" customWidth="1"/>
    <col min="2310" max="2310" width="31.85546875" style="1" bestFit="1" customWidth="1"/>
    <col min="2311" max="2311" width="7.85546875" style="1" bestFit="1" customWidth="1"/>
    <col min="2312" max="2312" width="5.7109375" style="1" bestFit="1" customWidth="1"/>
    <col min="2313" max="2313" width="9.140625" style="1" bestFit="1" customWidth="1"/>
    <col min="2314" max="2314" width="13.5703125" style="1" bestFit="1" customWidth="1"/>
    <col min="2315" max="2543" width="9.140625" style="1"/>
    <col min="2544" max="2544" width="4.42578125" style="1" bestFit="1" customWidth="1"/>
    <col min="2545" max="2545" width="18.28515625" style="1" bestFit="1" customWidth="1"/>
    <col min="2546" max="2546" width="19" style="1" bestFit="1" customWidth="1"/>
    <col min="2547" max="2547" width="15.42578125" style="1" bestFit="1" customWidth="1"/>
    <col min="2548" max="2549" width="12.42578125" style="1" bestFit="1" customWidth="1"/>
    <col min="2550" max="2550" width="7.140625" style="1" bestFit="1" customWidth="1"/>
    <col min="2551" max="2551" width="10.140625" style="1" bestFit="1" customWidth="1"/>
    <col min="2552" max="2552" width="15.85546875" style="1" bestFit="1" customWidth="1"/>
    <col min="2553" max="2553" width="15.140625" style="1" bestFit="1" customWidth="1"/>
    <col min="2554" max="2554" width="18.28515625" style="1" bestFit="1" customWidth="1"/>
    <col min="2555" max="2555" width="13.28515625" style="1" bestFit="1" customWidth="1"/>
    <col min="2556" max="2556" width="19.28515625" style="1" customWidth="1"/>
    <col min="2557" max="2557" width="15.140625" style="1" customWidth="1"/>
    <col min="2558" max="2558" width="21" style="1" bestFit="1" customWidth="1"/>
    <col min="2559" max="2559" width="17.140625" style="1" bestFit="1" customWidth="1"/>
    <col min="2560" max="2560" width="16.85546875" style="1" bestFit="1" customWidth="1"/>
    <col min="2561" max="2561" width="16.7109375" style="1" bestFit="1" customWidth="1"/>
    <col min="2562" max="2562" width="15.7109375" style="1" bestFit="1" customWidth="1"/>
    <col min="2563" max="2563" width="16.28515625" style="1" bestFit="1" customWidth="1"/>
    <col min="2564" max="2564" width="17.28515625" style="1" customWidth="1"/>
    <col min="2565" max="2565" width="23.42578125" style="1" bestFit="1" customWidth="1"/>
    <col min="2566" max="2566" width="31.85546875" style="1" bestFit="1" customWidth="1"/>
    <col min="2567" max="2567" width="7.85546875" style="1" bestFit="1" customWidth="1"/>
    <col min="2568" max="2568" width="5.7109375" style="1" bestFit="1" customWidth="1"/>
    <col min="2569" max="2569" width="9.140625" style="1" bestFit="1" customWidth="1"/>
    <col min="2570" max="2570" width="13.5703125" style="1" bestFit="1" customWidth="1"/>
    <col min="2571" max="2799" width="9.140625" style="1"/>
    <col min="2800" max="2800" width="4.42578125" style="1" bestFit="1" customWidth="1"/>
    <col min="2801" max="2801" width="18.28515625" style="1" bestFit="1" customWidth="1"/>
    <col min="2802" max="2802" width="19" style="1" bestFit="1" customWidth="1"/>
    <col min="2803" max="2803" width="15.42578125" style="1" bestFit="1" customWidth="1"/>
    <col min="2804" max="2805" width="12.42578125" style="1" bestFit="1" customWidth="1"/>
    <col min="2806" max="2806" width="7.140625" style="1" bestFit="1" customWidth="1"/>
    <col min="2807" max="2807" width="10.140625" style="1" bestFit="1" customWidth="1"/>
    <col min="2808" max="2808" width="15.85546875" style="1" bestFit="1" customWidth="1"/>
    <col min="2809" max="2809" width="15.140625" style="1" bestFit="1" customWidth="1"/>
    <col min="2810" max="2810" width="18.28515625" style="1" bestFit="1" customWidth="1"/>
    <col min="2811" max="2811" width="13.28515625" style="1" bestFit="1" customWidth="1"/>
    <col min="2812" max="2812" width="19.28515625" style="1" customWidth="1"/>
    <col min="2813" max="2813" width="15.140625" style="1" customWidth="1"/>
    <col min="2814" max="2814" width="21" style="1" bestFit="1" customWidth="1"/>
    <col min="2815" max="2815" width="17.140625" style="1" bestFit="1" customWidth="1"/>
    <col min="2816" max="2816" width="16.85546875" style="1" bestFit="1" customWidth="1"/>
    <col min="2817" max="2817" width="16.7109375" style="1" bestFit="1" customWidth="1"/>
    <col min="2818" max="2818" width="15.7109375" style="1" bestFit="1" customWidth="1"/>
    <col min="2819" max="2819" width="16.28515625" style="1" bestFit="1" customWidth="1"/>
    <col min="2820" max="2820" width="17.28515625" style="1" customWidth="1"/>
    <col min="2821" max="2821" width="23.42578125" style="1" bestFit="1" customWidth="1"/>
    <col min="2822" max="2822" width="31.85546875" style="1" bestFit="1" customWidth="1"/>
    <col min="2823" max="2823" width="7.85546875" style="1" bestFit="1" customWidth="1"/>
    <col min="2824" max="2824" width="5.7109375" style="1" bestFit="1" customWidth="1"/>
    <col min="2825" max="2825" width="9.140625" style="1" bestFit="1" customWidth="1"/>
    <col min="2826" max="2826" width="13.5703125" style="1" bestFit="1" customWidth="1"/>
    <col min="2827" max="3055" width="9.140625" style="1"/>
    <col min="3056" max="3056" width="4.42578125" style="1" bestFit="1" customWidth="1"/>
    <col min="3057" max="3057" width="18.28515625" style="1" bestFit="1" customWidth="1"/>
    <col min="3058" max="3058" width="19" style="1" bestFit="1" customWidth="1"/>
    <col min="3059" max="3059" width="15.42578125" style="1" bestFit="1" customWidth="1"/>
    <col min="3060" max="3061" width="12.42578125" style="1" bestFit="1" customWidth="1"/>
    <col min="3062" max="3062" width="7.140625" style="1" bestFit="1" customWidth="1"/>
    <col min="3063" max="3063" width="10.140625" style="1" bestFit="1" customWidth="1"/>
    <col min="3064" max="3064" width="15.85546875" style="1" bestFit="1" customWidth="1"/>
    <col min="3065" max="3065" width="15.140625" style="1" bestFit="1" customWidth="1"/>
    <col min="3066" max="3066" width="18.28515625" style="1" bestFit="1" customWidth="1"/>
    <col min="3067" max="3067" width="13.28515625" style="1" bestFit="1" customWidth="1"/>
    <col min="3068" max="3068" width="19.28515625" style="1" customWidth="1"/>
    <col min="3069" max="3069" width="15.140625" style="1" customWidth="1"/>
    <col min="3070" max="3070" width="21" style="1" bestFit="1" customWidth="1"/>
    <col min="3071" max="3071" width="17.140625" style="1" bestFit="1" customWidth="1"/>
    <col min="3072" max="3072" width="16.85546875" style="1" bestFit="1" customWidth="1"/>
    <col min="3073" max="3073" width="16.7109375" style="1" bestFit="1" customWidth="1"/>
    <col min="3074" max="3074" width="15.7109375" style="1" bestFit="1" customWidth="1"/>
    <col min="3075" max="3075" width="16.28515625" style="1" bestFit="1" customWidth="1"/>
    <col min="3076" max="3076" width="17.28515625" style="1" customWidth="1"/>
    <col min="3077" max="3077" width="23.42578125" style="1" bestFit="1" customWidth="1"/>
    <col min="3078" max="3078" width="31.85546875" style="1" bestFit="1" customWidth="1"/>
    <col min="3079" max="3079" width="7.85546875" style="1" bestFit="1" customWidth="1"/>
    <col min="3080" max="3080" width="5.7109375" style="1" bestFit="1" customWidth="1"/>
    <col min="3081" max="3081" width="9.140625" style="1" bestFit="1" customWidth="1"/>
    <col min="3082" max="3082" width="13.5703125" style="1" bestFit="1" customWidth="1"/>
    <col min="3083" max="3311" width="9.140625" style="1"/>
    <col min="3312" max="3312" width="4.42578125" style="1" bestFit="1" customWidth="1"/>
    <col min="3313" max="3313" width="18.28515625" style="1" bestFit="1" customWidth="1"/>
    <col min="3314" max="3314" width="19" style="1" bestFit="1" customWidth="1"/>
    <col min="3315" max="3315" width="15.42578125" style="1" bestFit="1" customWidth="1"/>
    <col min="3316" max="3317" width="12.42578125" style="1" bestFit="1" customWidth="1"/>
    <col min="3318" max="3318" width="7.140625" style="1" bestFit="1" customWidth="1"/>
    <col min="3319" max="3319" width="10.140625" style="1" bestFit="1" customWidth="1"/>
    <col min="3320" max="3320" width="15.85546875" style="1" bestFit="1" customWidth="1"/>
    <col min="3321" max="3321" width="15.140625" style="1" bestFit="1" customWidth="1"/>
    <col min="3322" max="3322" width="18.28515625" style="1" bestFit="1" customWidth="1"/>
    <col min="3323" max="3323" width="13.28515625" style="1" bestFit="1" customWidth="1"/>
    <col min="3324" max="3324" width="19.28515625" style="1" customWidth="1"/>
    <col min="3325" max="3325" width="15.140625" style="1" customWidth="1"/>
    <col min="3326" max="3326" width="21" style="1" bestFit="1" customWidth="1"/>
    <col min="3327" max="3327" width="17.140625" style="1" bestFit="1" customWidth="1"/>
    <col min="3328" max="3328" width="16.85546875" style="1" bestFit="1" customWidth="1"/>
    <col min="3329" max="3329" width="16.7109375" style="1" bestFit="1" customWidth="1"/>
    <col min="3330" max="3330" width="15.7109375" style="1" bestFit="1" customWidth="1"/>
    <col min="3331" max="3331" width="16.28515625" style="1" bestFit="1" customWidth="1"/>
    <col min="3332" max="3332" width="17.28515625" style="1" customWidth="1"/>
    <col min="3333" max="3333" width="23.42578125" style="1" bestFit="1" customWidth="1"/>
    <col min="3334" max="3334" width="31.85546875" style="1" bestFit="1" customWidth="1"/>
    <col min="3335" max="3335" width="7.85546875" style="1" bestFit="1" customWidth="1"/>
    <col min="3336" max="3336" width="5.7109375" style="1" bestFit="1" customWidth="1"/>
    <col min="3337" max="3337" width="9.140625" style="1" bestFit="1" customWidth="1"/>
    <col min="3338" max="3338" width="13.5703125" style="1" bestFit="1" customWidth="1"/>
    <col min="3339" max="3567" width="9.140625" style="1"/>
    <col min="3568" max="3568" width="4.42578125" style="1" bestFit="1" customWidth="1"/>
    <col min="3569" max="3569" width="18.28515625" style="1" bestFit="1" customWidth="1"/>
    <col min="3570" max="3570" width="19" style="1" bestFit="1" customWidth="1"/>
    <col min="3571" max="3571" width="15.42578125" style="1" bestFit="1" customWidth="1"/>
    <col min="3572" max="3573" width="12.42578125" style="1" bestFit="1" customWidth="1"/>
    <col min="3574" max="3574" width="7.140625" style="1" bestFit="1" customWidth="1"/>
    <col min="3575" max="3575" width="10.140625" style="1" bestFit="1" customWidth="1"/>
    <col min="3576" max="3576" width="15.85546875" style="1" bestFit="1" customWidth="1"/>
    <col min="3577" max="3577" width="15.140625" style="1" bestFit="1" customWidth="1"/>
    <col min="3578" max="3578" width="18.28515625" style="1" bestFit="1" customWidth="1"/>
    <col min="3579" max="3579" width="13.28515625" style="1" bestFit="1" customWidth="1"/>
    <col min="3580" max="3580" width="19.28515625" style="1" customWidth="1"/>
    <col min="3581" max="3581" width="15.140625" style="1" customWidth="1"/>
    <col min="3582" max="3582" width="21" style="1" bestFit="1" customWidth="1"/>
    <col min="3583" max="3583" width="17.140625" style="1" bestFit="1" customWidth="1"/>
    <col min="3584" max="3584" width="16.85546875" style="1" bestFit="1" customWidth="1"/>
    <col min="3585" max="3585" width="16.7109375" style="1" bestFit="1" customWidth="1"/>
    <col min="3586" max="3586" width="15.7109375" style="1" bestFit="1" customWidth="1"/>
    <col min="3587" max="3587" width="16.28515625" style="1" bestFit="1" customWidth="1"/>
    <col min="3588" max="3588" width="17.28515625" style="1" customWidth="1"/>
    <col min="3589" max="3589" width="23.42578125" style="1" bestFit="1" customWidth="1"/>
    <col min="3590" max="3590" width="31.85546875" style="1" bestFit="1" customWidth="1"/>
    <col min="3591" max="3591" width="7.85546875" style="1" bestFit="1" customWidth="1"/>
    <col min="3592" max="3592" width="5.7109375" style="1" bestFit="1" customWidth="1"/>
    <col min="3593" max="3593" width="9.140625" style="1" bestFit="1" customWidth="1"/>
    <col min="3594" max="3594" width="13.5703125" style="1" bestFit="1" customWidth="1"/>
    <col min="3595" max="3823" width="9.140625" style="1"/>
    <col min="3824" max="3824" width="4.42578125" style="1" bestFit="1" customWidth="1"/>
    <col min="3825" max="3825" width="18.28515625" style="1" bestFit="1" customWidth="1"/>
    <col min="3826" max="3826" width="19" style="1" bestFit="1" customWidth="1"/>
    <col min="3827" max="3827" width="15.42578125" style="1" bestFit="1" customWidth="1"/>
    <col min="3828" max="3829" width="12.42578125" style="1" bestFit="1" customWidth="1"/>
    <col min="3830" max="3830" width="7.140625" style="1" bestFit="1" customWidth="1"/>
    <col min="3831" max="3831" width="10.140625" style="1" bestFit="1" customWidth="1"/>
    <col min="3832" max="3832" width="15.85546875" style="1" bestFit="1" customWidth="1"/>
    <col min="3833" max="3833" width="15.140625" style="1" bestFit="1" customWidth="1"/>
    <col min="3834" max="3834" width="18.28515625" style="1" bestFit="1" customWidth="1"/>
    <col min="3835" max="3835" width="13.28515625" style="1" bestFit="1" customWidth="1"/>
    <col min="3836" max="3836" width="19.28515625" style="1" customWidth="1"/>
    <col min="3837" max="3837" width="15.140625" style="1" customWidth="1"/>
    <col min="3838" max="3838" width="21" style="1" bestFit="1" customWidth="1"/>
    <col min="3839" max="3839" width="17.140625" style="1" bestFit="1" customWidth="1"/>
    <col min="3840" max="3840" width="16.85546875" style="1" bestFit="1" customWidth="1"/>
    <col min="3841" max="3841" width="16.7109375" style="1" bestFit="1" customWidth="1"/>
    <col min="3842" max="3842" width="15.7109375" style="1" bestFit="1" customWidth="1"/>
    <col min="3843" max="3843" width="16.28515625" style="1" bestFit="1" customWidth="1"/>
    <col min="3844" max="3844" width="17.28515625" style="1" customWidth="1"/>
    <col min="3845" max="3845" width="23.42578125" style="1" bestFit="1" customWidth="1"/>
    <col min="3846" max="3846" width="31.85546875" style="1" bestFit="1" customWidth="1"/>
    <col min="3847" max="3847" width="7.85546875" style="1" bestFit="1" customWidth="1"/>
    <col min="3848" max="3848" width="5.7109375" style="1" bestFit="1" customWidth="1"/>
    <col min="3849" max="3849" width="9.140625" style="1" bestFit="1" customWidth="1"/>
    <col min="3850" max="3850" width="13.5703125" style="1" bestFit="1" customWidth="1"/>
    <col min="3851" max="4079" width="9.140625" style="1"/>
    <col min="4080" max="4080" width="4.42578125" style="1" bestFit="1" customWidth="1"/>
    <col min="4081" max="4081" width="18.28515625" style="1" bestFit="1" customWidth="1"/>
    <col min="4082" max="4082" width="19" style="1" bestFit="1" customWidth="1"/>
    <col min="4083" max="4083" width="15.42578125" style="1" bestFit="1" customWidth="1"/>
    <col min="4084" max="4085" width="12.42578125" style="1" bestFit="1" customWidth="1"/>
    <col min="4086" max="4086" width="7.140625" style="1" bestFit="1" customWidth="1"/>
    <col min="4087" max="4087" width="10.140625" style="1" bestFit="1" customWidth="1"/>
    <col min="4088" max="4088" width="15.85546875" style="1" bestFit="1" customWidth="1"/>
    <col min="4089" max="4089" width="15.140625" style="1" bestFit="1" customWidth="1"/>
    <col min="4090" max="4090" width="18.28515625" style="1" bestFit="1" customWidth="1"/>
    <col min="4091" max="4091" width="13.28515625" style="1" bestFit="1" customWidth="1"/>
    <col min="4092" max="4092" width="19.28515625" style="1" customWidth="1"/>
    <col min="4093" max="4093" width="15.140625" style="1" customWidth="1"/>
    <col min="4094" max="4094" width="21" style="1" bestFit="1" customWidth="1"/>
    <col min="4095" max="4095" width="17.140625" style="1" bestFit="1" customWidth="1"/>
    <col min="4096" max="4096" width="16.85546875" style="1" bestFit="1" customWidth="1"/>
    <col min="4097" max="4097" width="16.7109375" style="1" bestFit="1" customWidth="1"/>
    <col min="4098" max="4098" width="15.7109375" style="1" bestFit="1" customWidth="1"/>
    <col min="4099" max="4099" width="16.28515625" style="1" bestFit="1" customWidth="1"/>
    <col min="4100" max="4100" width="17.28515625" style="1" customWidth="1"/>
    <col min="4101" max="4101" width="23.42578125" style="1" bestFit="1" customWidth="1"/>
    <col min="4102" max="4102" width="31.85546875" style="1" bestFit="1" customWidth="1"/>
    <col min="4103" max="4103" width="7.85546875" style="1" bestFit="1" customWidth="1"/>
    <col min="4104" max="4104" width="5.7109375" style="1" bestFit="1" customWidth="1"/>
    <col min="4105" max="4105" width="9.140625" style="1" bestFit="1" customWidth="1"/>
    <col min="4106" max="4106" width="13.5703125" style="1" bestFit="1" customWidth="1"/>
    <col min="4107" max="4335" width="9.140625" style="1"/>
    <col min="4336" max="4336" width="4.42578125" style="1" bestFit="1" customWidth="1"/>
    <col min="4337" max="4337" width="18.28515625" style="1" bestFit="1" customWidth="1"/>
    <col min="4338" max="4338" width="19" style="1" bestFit="1" customWidth="1"/>
    <col min="4339" max="4339" width="15.42578125" style="1" bestFit="1" customWidth="1"/>
    <col min="4340" max="4341" width="12.42578125" style="1" bestFit="1" customWidth="1"/>
    <col min="4342" max="4342" width="7.140625" style="1" bestFit="1" customWidth="1"/>
    <col min="4343" max="4343" width="10.140625" style="1" bestFit="1" customWidth="1"/>
    <col min="4344" max="4344" width="15.85546875" style="1" bestFit="1" customWidth="1"/>
    <col min="4345" max="4345" width="15.140625" style="1" bestFit="1" customWidth="1"/>
    <col min="4346" max="4346" width="18.28515625" style="1" bestFit="1" customWidth="1"/>
    <col min="4347" max="4347" width="13.28515625" style="1" bestFit="1" customWidth="1"/>
    <col min="4348" max="4348" width="19.28515625" style="1" customWidth="1"/>
    <col min="4349" max="4349" width="15.140625" style="1" customWidth="1"/>
    <col min="4350" max="4350" width="21" style="1" bestFit="1" customWidth="1"/>
    <col min="4351" max="4351" width="17.140625" style="1" bestFit="1" customWidth="1"/>
    <col min="4352" max="4352" width="16.85546875" style="1" bestFit="1" customWidth="1"/>
    <col min="4353" max="4353" width="16.7109375" style="1" bestFit="1" customWidth="1"/>
    <col min="4354" max="4354" width="15.7109375" style="1" bestFit="1" customWidth="1"/>
    <col min="4355" max="4355" width="16.28515625" style="1" bestFit="1" customWidth="1"/>
    <col min="4356" max="4356" width="17.28515625" style="1" customWidth="1"/>
    <col min="4357" max="4357" width="23.42578125" style="1" bestFit="1" customWidth="1"/>
    <col min="4358" max="4358" width="31.85546875" style="1" bestFit="1" customWidth="1"/>
    <col min="4359" max="4359" width="7.85546875" style="1" bestFit="1" customWidth="1"/>
    <col min="4360" max="4360" width="5.7109375" style="1" bestFit="1" customWidth="1"/>
    <col min="4361" max="4361" width="9.140625" style="1" bestFit="1" customWidth="1"/>
    <col min="4362" max="4362" width="13.5703125" style="1" bestFit="1" customWidth="1"/>
    <col min="4363" max="4591" width="9.140625" style="1"/>
    <col min="4592" max="4592" width="4.42578125" style="1" bestFit="1" customWidth="1"/>
    <col min="4593" max="4593" width="18.28515625" style="1" bestFit="1" customWidth="1"/>
    <col min="4594" max="4594" width="19" style="1" bestFit="1" customWidth="1"/>
    <col min="4595" max="4595" width="15.42578125" style="1" bestFit="1" customWidth="1"/>
    <col min="4596" max="4597" width="12.42578125" style="1" bestFit="1" customWidth="1"/>
    <col min="4598" max="4598" width="7.140625" style="1" bestFit="1" customWidth="1"/>
    <col min="4599" max="4599" width="10.140625" style="1" bestFit="1" customWidth="1"/>
    <col min="4600" max="4600" width="15.85546875" style="1" bestFit="1" customWidth="1"/>
    <col min="4601" max="4601" width="15.140625" style="1" bestFit="1" customWidth="1"/>
    <col min="4602" max="4602" width="18.28515625" style="1" bestFit="1" customWidth="1"/>
    <col min="4603" max="4603" width="13.28515625" style="1" bestFit="1" customWidth="1"/>
    <col min="4604" max="4604" width="19.28515625" style="1" customWidth="1"/>
    <col min="4605" max="4605" width="15.140625" style="1" customWidth="1"/>
    <col min="4606" max="4606" width="21" style="1" bestFit="1" customWidth="1"/>
    <col min="4607" max="4607" width="17.140625" style="1" bestFit="1" customWidth="1"/>
    <col min="4608" max="4608" width="16.85546875" style="1" bestFit="1" customWidth="1"/>
    <col min="4609" max="4609" width="16.7109375" style="1" bestFit="1" customWidth="1"/>
    <col min="4610" max="4610" width="15.7109375" style="1" bestFit="1" customWidth="1"/>
    <col min="4611" max="4611" width="16.28515625" style="1" bestFit="1" customWidth="1"/>
    <col min="4612" max="4612" width="17.28515625" style="1" customWidth="1"/>
    <col min="4613" max="4613" width="23.42578125" style="1" bestFit="1" customWidth="1"/>
    <col min="4614" max="4614" width="31.85546875" style="1" bestFit="1" customWidth="1"/>
    <col min="4615" max="4615" width="7.85546875" style="1" bestFit="1" customWidth="1"/>
    <col min="4616" max="4616" width="5.7109375" style="1" bestFit="1" customWidth="1"/>
    <col min="4617" max="4617" width="9.140625" style="1" bestFit="1" customWidth="1"/>
    <col min="4618" max="4618" width="13.5703125" style="1" bestFit="1" customWidth="1"/>
    <col min="4619" max="4847" width="9.140625" style="1"/>
    <col min="4848" max="4848" width="4.42578125" style="1" bestFit="1" customWidth="1"/>
    <col min="4849" max="4849" width="18.28515625" style="1" bestFit="1" customWidth="1"/>
    <col min="4850" max="4850" width="19" style="1" bestFit="1" customWidth="1"/>
    <col min="4851" max="4851" width="15.42578125" style="1" bestFit="1" customWidth="1"/>
    <col min="4852" max="4853" width="12.42578125" style="1" bestFit="1" customWidth="1"/>
    <col min="4854" max="4854" width="7.140625" style="1" bestFit="1" customWidth="1"/>
    <col min="4855" max="4855" width="10.140625" style="1" bestFit="1" customWidth="1"/>
    <col min="4856" max="4856" width="15.85546875" style="1" bestFit="1" customWidth="1"/>
    <col min="4857" max="4857" width="15.140625" style="1" bestFit="1" customWidth="1"/>
    <col min="4858" max="4858" width="18.28515625" style="1" bestFit="1" customWidth="1"/>
    <col min="4859" max="4859" width="13.28515625" style="1" bestFit="1" customWidth="1"/>
    <col min="4860" max="4860" width="19.28515625" style="1" customWidth="1"/>
    <col min="4861" max="4861" width="15.140625" style="1" customWidth="1"/>
    <col min="4862" max="4862" width="21" style="1" bestFit="1" customWidth="1"/>
    <col min="4863" max="4863" width="17.140625" style="1" bestFit="1" customWidth="1"/>
    <col min="4864" max="4864" width="16.85546875" style="1" bestFit="1" customWidth="1"/>
    <col min="4865" max="4865" width="16.7109375" style="1" bestFit="1" customWidth="1"/>
    <col min="4866" max="4866" width="15.7109375" style="1" bestFit="1" customWidth="1"/>
    <col min="4867" max="4867" width="16.28515625" style="1" bestFit="1" customWidth="1"/>
    <col min="4868" max="4868" width="17.28515625" style="1" customWidth="1"/>
    <col min="4869" max="4869" width="23.42578125" style="1" bestFit="1" customWidth="1"/>
    <col min="4870" max="4870" width="31.85546875" style="1" bestFit="1" customWidth="1"/>
    <col min="4871" max="4871" width="7.85546875" style="1" bestFit="1" customWidth="1"/>
    <col min="4872" max="4872" width="5.7109375" style="1" bestFit="1" customWidth="1"/>
    <col min="4873" max="4873" width="9.140625" style="1" bestFit="1" customWidth="1"/>
    <col min="4874" max="4874" width="13.5703125" style="1" bestFit="1" customWidth="1"/>
    <col min="4875" max="5103" width="9.140625" style="1"/>
    <col min="5104" max="5104" width="4.42578125" style="1" bestFit="1" customWidth="1"/>
    <col min="5105" max="5105" width="18.28515625" style="1" bestFit="1" customWidth="1"/>
    <col min="5106" max="5106" width="19" style="1" bestFit="1" customWidth="1"/>
    <col min="5107" max="5107" width="15.42578125" style="1" bestFit="1" customWidth="1"/>
    <col min="5108" max="5109" width="12.42578125" style="1" bestFit="1" customWidth="1"/>
    <col min="5110" max="5110" width="7.140625" style="1" bestFit="1" customWidth="1"/>
    <col min="5111" max="5111" width="10.140625" style="1" bestFit="1" customWidth="1"/>
    <col min="5112" max="5112" width="15.85546875" style="1" bestFit="1" customWidth="1"/>
    <col min="5113" max="5113" width="15.140625" style="1" bestFit="1" customWidth="1"/>
    <col min="5114" max="5114" width="18.28515625" style="1" bestFit="1" customWidth="1"/>
    <col min="5115" max="5115" width="13.28515625" style="1" bestFit="1" customWidth="1"/>
    <col min="5116" max="5116" width="19.28515625" style="1" customWidth="1"/>
    <col min="5117" max="5117" width="15.140625" style="1" customWidth="1"/>
    <col min="5118" max="5118" width="21" style="1" bestFit="1" customWidth="1"/>
    <col min="5119" max="5119" width="17.140625" style="1" bestFit="1" customWidth="1"/>
    <col min="5120" max="5120" width="16.85546875" style="1" bestFit="1" customWidth="1"/>
    <col min="5121" max="5121" width="16.7109375" style="1" bestFit="1" customWidth="1"/>
    <col min="5122" max="5122" width="15.7109375" style="1" bestFit="1" customWidth="1"/>
    <col min="5123" max="5123" width="16.28515625" style="1" bestFit="1" customWidth="1"/>
    <col min="5124" max="5124" width="17.28515625" style="1" customWidth="1"/>
    <col min="5125" max="5125" width="23.42578125" style="1" bestFit="1" customWidth="1"/>
    <col min="5126" max="5126" width="31.85546875" style="1" bestFit="1" customWidth="1"/>
    <col min="5127" max="5127" width="7.85546875" style="1" bestFit="1" customWidth="1"/>
    <col min="5128" max="5128" width="5.7109375" style="1" bestFit="1" customWidth="1"/>
    <col min="5129" max="5129" width="9.140625" style="1" bestFit="1" customWidth="1"/>
    <col min="5130" max="5130" width="13.5703125" style="1" bestFit="1" customWidth="1"/>
    <col min="5131" max="5359" width="9.140625" style="1"/>
    <col min="5360" max="5360" width="4.42578125" style="1" bestFit="1" customWidth="1"/>
    <col min="5361" max="5361" width="18.28515625" style="1" bestFit="1" customWidth="1"/>
    <col min="5362" max="5362" width="19" style="1" bestFit="1" customWidth="1"/>
    <col min="5363" max="5363" width="15.42578125" style="1" bestFit="1" customWidth="1"/>
    <col min="5364" max="5365" width="12.42578125" style="1" bestFit="1" customWidth="1"/>
    <col min="5366" max="5366" width="7.140625" style="1" bestFit="1" customWidth="1"/>
    <col min="5367" max="5367" width="10.140625" style="1" bestFit="1" customWidth="1"/>
    <col min="5368" max="5368" width="15.85546875" style="1" bestFit="1" customWidth="1"/>
    <col min="5369" max="5369" width="15.140625" style="1" bestFit="1" customWidth="1"/>
    <col min="5370" max="5370" width="18.28515625" style="1" bestFit="1" customWidth="1"/>
    <col min="5371" max="5371" width="13.28515625" style="1" bestFit="1" customWidth="1"/>
    <col min="5372" max="5372" width="19.28515625" style="1" customWidth="1"/>
    <col min="5373" max="5373" width="15.140625" style="1" customWidth="1"/>
    <col min="5374" max="5374" width="21" style="1" bestFit="1" customWidth="1"/>
    <col min="5375" max="5375" width="17.140625" style="1" bestFit="1" customWidth="1"/>
    <col min="5376" max="5376" width="16.85546875" style="1" bestFit="1" customWidth="1"/>
    <col min="5377" max="5377" width="16.7109375" style="1" bestFit="1" customWidth="1"/>
    <col min="5378" max="5378" width="15.7109375" style="1" bestFit="1" customWidth="1"/>
    <col min="5379" max="5379" width="16.28515625" style="1" bestFit="1" customWidth="1"/>
    <col min="5380" max="5380" width="17.28515625" style="1" customWidth="1"/>
    <col min="5381" max="5381" width="23.42578125" style="1" bestFit="1" customWidth="1"/>
    <col min="5382" max="5382" width="31.85546875" style="1" bestFit="1" customWidth="1"/>
    <col min="5383" max="5383" width="7.85546875" style="1" bestFit="1" customWidth="1"/>
    <col min="5384" max="5384" width="5.7109375" style="1" bestFit="1" customWidth="1"/>
    <col min="5385" max="5385" width="9.140625" style="1" bestFit="1" customWidth="1"/>
    <col min="5386" max="5386" width="13.5703125" style="1" bestFit="1" customWidth="1"/>
    <col min="5387" max="5615" width="9.140625" style="1"/>
    <col min="5616" max="5616" width="4.42578125" style="1" bestFit="1" customWidth="1"/>
    <col min="5617" max="5617" width="18.28515625" style="1" bestFit="1" customWidth="1"/>
    <col min="5618" max="5618" width="19" style="1" bestFit="1" customWidth="1"/>
    <col min="5619" max="5619" width="15.42578125" style="1" bestFit="1" customWidth="1"/>
    <col min="5620" max="5621" width="12.42578125" style="1" bestFit="1" customWidth="1"/>
    <col min="5622" max="5622" width="7.140625" style="1" bestFit="1" customWidth="1"/>
    <col min="5623" max="5623" width="10.140625" style="1" bestFit="1" customWidth="1"/>
    <col min="5624" max="5624" width="15.85546875" style="1" bestFit="1" customWidth="1"/>
    <col min="5625" max="5625" width="15.140625" style="1" bestFit="1" customWidth="1"/>
    <col min="5626" max="5626" width="18.28515625" style="1" bestFit="1" customWidth="1"/>
    <col min="5627" max="5627" width="13.28515625" style="1" bestFit="1" customWidth="1"/>
    <col min="5628" max="5628" width="19.28515625" style="1" customWidth="1"/>
    <col min="5629" max="5629" width="15.140625" style="1" customWidth="1"/>
    <col min="5630" max="5630" width="21" style="1" bestFit="1" customWidth="1"/>
    <col min="5631" max="5631" width="17.140625" style="1" bestFit="1" customWidth="1"/>
    <col min="5632" max="5632" width="16.85546875" style="1" bestFit="1" customWidth="1"/>
    <col min="5633" max="5633" width="16.7109375" style="1" bestFit="1" customWidth="1"/>
    <col min="5634" max="5634" width="15.7109375" style="1" bestFit="1" customWidth="1"/>
    <col min="5635" max="5635" width="16.28515625" style="1" bestFit="1" customWidth="1"/>
    <col min="5636" max="5636" width="17.28515625" style="1" customWidth="1"/>
    <col min="5637" max="5637" width="23.42578125" style="1" bestFit="1" customWidth="1"/>
    <col min="5638" max="5638" width="31.85546875" style="1" bestFit="1" customWidth="1"/>
    <col min="5639" max="5639" width="7.85546875" style="1" bestFit="1" customWidth="1"/>
    <col min="5640" max="5640" width="5.7109375" style="1" bestFit="1" customWidth="1"/>
    <col min="5641" max="5641" width="9.140625" style="1" bestFit="1" customWidth="1"/>
    <col min="5642" max="5642" width="13.5703125" style="1" bestFit="1" customWidth="1"/>
    <col min="5643" max="5871" width="9.140625" style="1"/>
    <col min="5872" max="5872" width="4.42578125" style="1" bestFit="1" customWidth="1"/>
    <col min="5873" max="5873" width="18.28515625" style="1" bestFit="1" customWidth="1"/>
    <col min="5874" max="5874" width="19" style="1" bestFit="1" customWidth="1"/>
    <col min="5875" max="5875" width="15.42578125" style="1" bestFit="1" customWidth="1"/>
    <col min="5876" max="5877" width="12.42578125" style="1" bestFit="1" customWidth="1"/>
    <col min="5878" max="5878" width="7.140625" style="1" bestFit="1" customWidth="1"/>
    <col min="5879" max="5879" width="10.140625" style="1" bestFit="1" customWidth="1"/>
    <col min="5880" max="5880" width="15.85546875" style="1" bestFit="1" customWidth="1"/>
    <col min="5881" max="5881" width="15.140625" style="1" bestFit="1" customWidth="1"/>
    <col min="5882" max="5882" width="18.28515625" style="1" bestFit="1" customWidth="1"/>
    <col min="5883" max="5883" width="13.28515625" style="1" bestFit="1" customWidth="1"/>
    <col min="5884" max="5884" width="19.28515625" style="1" customWidth="1"/>
    <col min="5885" max="5885" width="15.140625" style="1" customWidth="1"/>
    <col min="5886" max="5886" width="21" style="1" bestFit="1" customWidth="1"/>
    <col min="5887" max="5887" width="17.140625" style="1" bestFit="1" customWidth="1"/>
    <col min="5888" max="5888" width="16.85546875" style="1" bestFit="1" customWidth="1"/>
    <col min="5889" max="5889" width="16.7109375" style="1" bestFit="1" customWidth="1"/>
    <col min="5890" max="5890" width="15.7109375" style="1" bestFit="1" customWidth="1"/>
    <col min="5891" max="5891" width="16.28515625" style="1" bestFit="1" customWidth="1"/>
    <col min="5892" max="5892" width="17.28515625" style="1" customWidth="1"/>
    <col min="5893" max="5893" width="23.42578125" style="1" bestFit="1" customWidth="1"/>
    <col min="5894" max="5894" width="31.85546875" style="1" bestFit="1" customWidth="1"/>
    <col min="5895" max="5895" width="7.85546875" style="1" bestFit="1" customWidth="1"/>
    <col min="5896" max="5896" width="5.7109375" style="1" bestFit="1" customWidth="1"/>
    <col min="5897" max="5897" width="9.140625" style="1" bestFit="1" customWidth="1"/>
    <col min="5898" max="5898" width="13.5703125" style="1" bestFit="1" customWidth="1"/>
    <col min="5899" max="6127" width="9.140625" style="1"/>
    <col min="6128" max="6128" width="4.42578125" style="1" bestFit="1" customWidth="1"/>
    <col min="6129" max="6129" width="18.28515625" style="1" bestFit="1" customWidth="1"/>
    <col min="6130" max="6130" width="19" style="1" bestFit="1" customWidth="1"/>
    <col min="6131" max="6131" width="15.42578125" style="1" bestFit="1" customWidth="1"/>
    <col min="6132" max="6133" width="12.42578125" style="1" bestFit="1" customWidth="1"/>
    <col min="6134" max="6134" width="7.140625" style="1" bestFit="1" customWidth="1"/>
    <col min="6135" max="6135" width="10.140625" style="1" bestFit="1" customWidth="1"/>
    <col min="6136" max="6136" width="15.85546875" style="1" bestFit="1" customWidth="1"/>
    <col min="6137" max="6137" width="15.140625" style="1" bestFit="1" customWidth="1"/>
    <col min="6138" max="6138" width="18.28515625" style="1" bestFit="1" customWidth="1"/>
    <col min="6139" max="6139" width="13.28515625" style="1" bestFit="1" customWidth="1"/>
    <col min="6140" max="6140" width="19.28515625" style="1" customWidth="1"/>
    <col min="6141" max="6141" width="15.140625" style="1" customWidth="1"/>
    <col min="6142" max="6142" width="21" style="1" bestFit="1" customWidth="1"/>
    <col min="6143" max="6143" width="17.140625" style="1" bestFit="1" customWidth="1"/>
    <col min="6144" max="6144" width="16.85546875" style="1" bestFit="1" customWidth="1"/>
    <col min="6145" max="6145" width="16.7109375" style="1" bestFit="1" customWidth="1"/>
    <col min="6146" max="6146" width="15.7109375" style="1" bestFit="1" customWidth="1"/>
    <col min="6147" max="6147" width="16.28515625" style="1" bestFit="1" customWidth="1"/>
    <col min="6148" max="6148" width="17.28515625" style="1" customWidth="1"/>
    <col min="6149" max="6149" width="23.42578125" style="1" bestFit="1" customWidth="1"/>
    <col min="6150" max="6150" width="31.85546875" style="1" bestFit="1" customWidth="1"/>
    <col min="6151" max="6151" width="7.85546875" style="1" bestFit="1" customWidth="1"/>
    <col min="6152" max="6152" width="5.7109375" style="1" bestFit="1" customWidth="1"/>
    <col min="6153" max="6153" width="9.140625" style="1" bestFit="1" customWidth="1"/>
    <col min="6154" max="6154" width="13.5703125" style="1" bestFit="1" customWidth="1"/>
    <col min="6155" max="6383" width="9.140625" style="1"/>
    <col min="6384" max="6384" width="4.42578125" style="1" bestFit="1" customWidth="1"/>
    <col min="6385" max="6385" width="18.28515625" style="1" bestFit="1" customWidth="1"/>
    <col min="6386" max="6386" width="19" style="1" bestFit="1" customWidth="1"/>
    <col min="6387" max="6387" width="15.42578125" style="1" bestFit="1" customWidth="1"/>
    <col min="6388" max="6389" width="12.42578125" style="1" bestFit="1" customWidth="1"/>
    <col min="6390" max="6390" width="7.140625" style="1" bestFit="1" customWidth="1"/>
    <col min="6391" max="6391" width="10.140625" style="1" bestFit="1" customWidth="1"/>
    <col min="6392" max="6392" width="15.85546875" style="1" bestFit="1" customWidth="1"/>
    <col min="6393" max="6393" width="15.140625" style="1" bestFit="1" customWidth="1"/>
    <col min="6394" max="6394" width="18.28515625" style="1" bestFit="1" customWidth="1"/>
    <col min="6395" max="6395" width="13.28515625" style="1" bestFit="1" customWidth="1"/>
    <col min="6396" max="6396" width="19.28515625" style="1" customWidth="1"/>
    <col min="6397" max="6397" width="15.140625" style="1" customWidth="1"/>
    <col min="6398" max="6398" width="21" style="1" bestFit="1" customWidth="1"/>
    <col min="6399" max="6399" width="17.140625" style="1" bestFit="1" customWidth="1"/>
    <col min="6400" max="6400" width="16.85546875" style="1" bestFit="1" customWidth="1"/>
    <col min="6401" max="6401" width="16.7109375" style="1" bestFit="1" customWidth="1"/>
    <col min="6402" max="6402" width="15.7109375" style="1" bestFit="1" customWidth="1"/>
    <col min="6403" max="6403" width="16.28515625" style="1" bestFit="1" customWidth="1"/>
    <col min="6404" max="6404" width="17.28515625" style="1" customWidth="1"/>
    <col min="6405" max="6405" width="23.42578125" style="1" bestFit="1" customWidth="1"/>
    <col min="6406" max="6406" width="31.85546875" style="1" bestFit="1" customWidth="1"/>
    <col min="6407" max="6407" width="7.85546875" style="1" bestFit="1" customWidth="1"/>
    <col min="6408" max="6408" width="5.7109375" style="1" bestFit="1" customWidth="1"/>
    <col min="6409" max="6409" width="9.140625" style="1" bestFit="1" customWidth="1"/>
    <col min="6410" max="6410" width="13.5703125" style="1" bestFit="1" customWidth="1"/>
    <col min="6411" max="6639" width="9.140625" style="1"/>
    <col min="6640" max="6640" width="4.42578125" style="1" bestFit="1" customWidth="1"/>
    <col min="6641" max="6641" width="18.28515625" style="1" bestFit="1" customWidth="1"/>
    <col min="6642" max="6642" width="19" style="1" bestFit="1" customWidth="1"/>
    <col min="6643" max="6643" width="15.42578125" style="1" bestFit="1" customWidth="1"/>
    <col min="6644" max="6645" width="12.42578125" style="1" bestFit="1" customWidth="1"/>
    <col min="6646" max="6646" width="7.140625" style="1" bestFit="1" customWidth="1"/>
    <col min="6647" max="6647" width="10.140625" style="1" bestFit="1" customWidth="1"/>
    <col min="6648" max="6648" width="15.85546875" style="1" bestFit="1" customWidth="1"/>
    <col min="6649" max="6649" width="15.140625" style="1" bestFit="1" customWidth="1"/>
    <col min="6650" max="6650" width="18.28515625" style="1" bestFit="1" customWidth="1"/>
    <col min="6651" max="6651" width="13.28515625" style="1" bestFit="1" customWidth="1"/>
    <col min="6652" max="6652" width="19.28515625" style="1" customWidth="1"/>
    <col min="6653" max="6653" width="15.140625" style="1" customWidth="1"/>
    <col min="6654" max="6654" width="21" style="1" bestFit="1" customWidth="1"/>
    <col min="6655" max="6655" width="17.140625" style="1" bestFit="1" customWidth="1"/>
    <col min="6656" max="6656" width="16.85546875" style="1" bestFit="1" customWidth="1"/>
    <col min="6657" max="6657" width="16.7109375" style="1" bestFit="1" customWidth="1"/>
    <col min="6658" max="6658" width="15.7109375" style="1" bestFit="1" customWidth="1"/>
    <col min="6659" max="6659" width="16.28515625" style="1" bestFit="1" customWidth="1"/>
    <col min="6660" max="6660" width="17.28515625" style="1" customWidth="1"/>
    <col min="6661" max="6661" width="23.42578125" style="1" bestFit="1" customWidth="1"/>
    <col min="6662" max="6662" width="31.85546875" style="1" bestFit="1" customWidth="1"/>
    <col min="6663" max="6663" width="7.85546875" style="1" bestFit="1" customWidth="1"/>
    <col min="6664" max="6664" width="5.7109375" style="1" bestFit="1" customWidth="1"/>
    <col min="6665" max="6665" width="9.140625" style="1" bestFit="1" customWidth="1"/>
    <col min="6666" max="6666" width="13.5703125" style="1" bestFit="1" customWidth="1"/>
    <col min="6667" max="6895" width="9.140625" style="1"/>
    <col min="6896" max="6896" width="4.42578125" style="1" bestFit="1" customWidth="1"/>
    <col min="6897" max="6897" width="18.28515625" style="1" bestFit="1" customWidth="1"/>
    <col min="6898" max="6898" width="19" style="1" bestFit="1" customWidth="1"/>
    <col min="6899" max="6899" width="15.42578125" style="1" bestFit="1" customWidth="1"/>
    <col min="6900" max="6901" width="12.42578125" style="1" bestFit="1" customWidth="1"/>
    <col min="6902" max="6902" width="7.140625" style="1" bestFit="1" customWidth="1"/>
    <col min="6903" max="6903" width="10.140625" style="1" bestFit="1" customWidth="1"/>
    <col min="6904" max="6904" width="15.85546875" style="1" bestFit="1" customWidth="1"/>
    <col min="6905" max="6905" width="15.140625" style="1" bestFit="1" customWidth="1"/>
    <col min="6906" max="6906" width="18.28515625" style="1" bestFit="1" customWidth="1"/>
    <col min="6907" max="6907" width="13.28515625" style="1" bestFit="1" customWidth="1"/>
    <col min="6908" max="6908" width="19.28515625" style="1" customWidth="1"/>
    <col min="6909" max="6909" width="15.140625" style="1" customWidth="1"/>
    <col min="6910" max="6910" width="21" style="1" bestFit="1" customWidth="1"/>
    <col min="6911" max="6911" width="17.140625" style="1" bestFit="1" customWidth="1"/>
    <col min="6912" max="6912" width="16.85546875" style="1" bestFit="1" customWidth="1"/>
    <col min="6913" max="6913" width="16.7109375" style="1" bestFit="1" customWidth="1"/>
    <col min="6914" max="6914" width="15.7109375" style="1" bestFit="1" customWidth="1"/>
    <col min="6915" max="6915" width="16.28515625" style="1" bestFit="1" customWidth="1"/>
    <col min="6916" max="6916" width="17.28515625" style="1" customWidth="1"/>
    <col min="6917" max="6917" width="23.42578125" style="1" bestFit="1" customWidth="1"/>
    <col min="6918" max="6918" width="31.85546875" style="1" bestFit="1" customWidth="1"/>
    <col min="6919" max="6919" width="7.85546875" style="1" bestFit="1" customWidth="1"/>
    <col min="6920" max="6920" width="5.7109375" style="1" bestFit="1" customWidth="1"/>
    <col min="6921" max="6921" width="9.140625" style="1" bestFit="1" customWidth="1"/>
    <col min="6922" max="6922" width="13.5703125" style="1" bestFit="1" customWidth="1"/>
    <col min="6923" max="7151" width="9.140625" style="1"/>
    <col min="7152" max="7152" width="4.42578125" style="1" bestFit="1" customWidth="1"/>
    <col min="7153" max="7153" width="18.28515625" style="1" bestFit="1" customWidth="1"/>
    <col min="7154" max="7154" width="19" style="1" bestFit="1" customWidth="1"/>
    <col min="7155" max="7155" width="15.42578125" style="1" bestFit="1" customWidth="1"/>
    <col min="7156" max="7157" width="12.42578125" style="1" bestFit="1" customWidth="1"/>
    <col min="7158" max="7158" width="7.140625" style="1" bestFit="1" customWidth="1"/>
    <col min="7159" max="7159" width="10.140625" style="1" bestFit="1" customWidth="1"/>
    <col min="7160" max="7160" width="15.85546875" style="1" bestFit="1" customWidth="1"/>
    <col min="7161" max="7161" width="15.140625" style="1" bestFit="1" customWidth="1"/>
    <col min="7162" max="7162" width="18.28515625" style="1" bestFit="1" customWidth="1"/>
    <col min="7163" max="7163" width="13.28515625" style="1" bestFit="1" customWidth="1"/>
    <col min="7164" max="7164" width="19.28515625" style="1" customWidth="1"/>
    <col min="7165" max="7165" width="15.140625" style="1" customWidth="1"/>
    <col min="7166" max="7166" width="21" style="1" bestFit="1" customWidth="1"/>
    <col min="7167" max="7167" width="17.140625" style="1" bestFit="1" customWidth="1"/>
    <col min="7168" max="7168" width="16.85546875" style="1" bestFit="1" customWidth="1"/>
    <col min="7169" max="7169" width="16.7109375" style="1" bestFit="1" customWidth="1"/>
    <col min="7170" max="7170" width="15.7109375" style="1" bestFit="1" customWidth="1"/>
    <col min="7171" max="7171" width="16.28515625" style="1" bestFit="1" customWidth="1"/>
    <col min="7172" max="7172" width="17.28515625" style="1" customWidth="1"/>
    <col min="7173" max="7173" width="23.42578125" style="1" bestFit="1" customWidth="1"/>
    <col min="7174" max="7174" width="31.85546875" style="1" bestFit="1" customWidth="1"/>
    <col min="7175" max="7175" width="7.85546875" style="1" bestFit="1" customWidth="1"/>
    <col min="7176" max="7176" width="5.7109375" style="1" bestFit="1" customWidth="1"/>
    <col min="7177" max="7177" width="9.140625" style="1" bestFit="1" customWidth="1"/>
    <col min="7178" max="7178" width="13.5703125" style="1" bestFit="1" customWidth="1"/>
    <col min="7179" max="7407" width="9.140625" style="1"/>
    <col min="7408" max="7408" width="4.42578125" style="1" bestFit="1" customWidth="1"/>
    <col min="7409" max="7409" width="18.28515625" style="1" bestFit="1" customWidth="1"/>
    <col min="7410" max="7410" width="19" style="1" bestFit="1" customWidth="1"/>
    <col min="7411" max="7411" width="15.42578125" style="1" bestFit="1" customWidth="1"/>
    <col min="7412" max="7413" width="12.42578125" style="1" bestFit="1" customWidth="1"/>
    <col min="7414" max="7414" width="7.140625" style="1" bestFit="1" customWidth="1"/>
    <col min="7415" max="7415" width="10.140625" style="1" bestFit="1" customWidth="1"/>
    <col min="7416" max="7416" width="15.85546875" style="1" bestFit="1" customWidth="1"/>
    <col min="7417" max="7417" width="15.140625" style="1" bestFit="1" customWidth="1"/>
    <col min="7418" max="7418" width="18.28515625" style="1" bestFit="1" customWidth="1"/>
    <col min="7419" max="7419" width="13.28515625" style="1" bestFit="1" customWidth="1"/>
    <col min="7420" max="7420" width="19.28515625" style="1" customWidth="1"/>
    <col min="7421" max="7421" width="15.140625" style="1" customWidth="1"/>
    <col min="7422" max="7422" width="21" style="1" bestFit="1" customWidth="1"/>
    <col min="7423" max="7423" width="17.140625" style="1" bestFit="1" customWidth="1"/>
    <col min="7424" max="7424" width="16.85546875" style="1" bestFit="1" customWidth="1"/>
    <col min="7425" max="7425" width="16.7109375" style="1" bestFit="1" customWidth="1"/>
    <col min="7426" max="7426" width="15.7109375" style="1" bestFit="1" customWidth="1"/>
    <col min="7427" max="7427" width="16.28515625" style="1" bestFit="1" customWidth="1"/>
    <col min="7428" max="7428" width="17.28515625" style="1" customWidth="1"/>
    <col min="7429" max="7429" width="23.42578125" style="1" bestFit="1" customWidth="1"/>
    <col min="7430" max="7430" width="31.85546875" style="1" bestFit="1" customWidth="1"/>
    <col min="7431" max="7431" width="7.85546875" style="1" bestFit="1" customWidth="1"/>
    <col min="7432" max="7432" width="5.7109375" style="1" bestFit="1" customWidth="1"/>
    <col min="7433" max="7433" width="9.140625" style="1" bestFit="1" customWidth="1"/>
    <col min="7434" max="7434" width="13.5703125" style="1" bestFit="1" customWidth="1"/>
    <col min="7435" max="7663" width="9.140625" style="1"/>
    <col min="7664" max="7664" width="4.42578125" style="1" bestFit="1" customWidth="1"/>
    <col min="7665" max="7665" width="18.28515625" style="1" bestFit="1" customWidth="1"/>
    <col min="7666" max="7666" width="19" style="1" bestFit="1" customWidth="1"/>
    <col min="7667" max="7667" width="15.42578125" style="1" bestFit="1" customWidth="1"/>
    <col min="7668" max="7669" width="12.42578125" style="1" bestFit="1" customWidth="1"/>
    <col min="7670" max="7670" width="7.140625" style="1" bestFit="1" customWidth="1"/>
    <col min="7671" max="7671" width="10.140625" style="1" bestFit="1" customWidth="1"/>
    <col min="7672" max="7672" width="15.85546875" style="1" bestFit="1" customWidth="1"/>
    <col min="7673" max="7673" width="15.140625" style="1" bestFit="1" customWidth="1"/>
    <col min="7674" max="7674" width="18.28515625" style="1" bestFit="1" customWidth="1"/>
    <col min="7675" max="7675" width="13.28515625" style="1" bestFit="1" customWidth="1"/>
    <col min="7676" max="7676" width="19.28515625" style="1" customWidth="1"/>
    <col min="7677" max="7677" width="15.140625" style="1" customWidth="1"/>
    <col min="7678" max="7678" width="21" style="1" bestFit="1" customWidth="1"/>
    <col min="7679" max="7679" width="17.140625" style="1" bestFit="1" customWidth="1"/>
    <col min="7680" max="7680" width="16.85546875" style="1" bestFit="1" customWidth="1"/>
    <col min="7681" max="7681" width="16.7109375" style="1" bestFit="1" customWidth="1"/>
    <col min="7682" max="7682" width="15.7109375" style="1" bestFit="1" customWidth="1"/>
    <col min="7683" max="7683" width="16.28515625" style="1" bestFit="1" customWidth="1"/>
    <col min="7684" max="7684" width="17.28515625" style="1" customWidth="1"/>
    <col min="7685" max="7685" width="23.42578125" style="1" bestFit="1" customWidth="1"/>
    <col min="7686" max="7686" width="31.85546875" style="1" bestFit="1" customWidth="1"/>
    <col min="7687" max="7687" width="7.85546875" style="1" bestFit="1" customWidth="1"/>
    <col min="7688" max="7688" width="5.7109375" style="1" bestFit="1" customWidth="1"/>
    <col min="7689" max="7689" width="9.140625" style="1" bestFit="1" customWidth="1"/>
    <col min="7690" max="7690" width="13.5703125" style="1" bestFit="1" customWidth="1"/>
    <col min="7691" max="7919" width="9.140625" style="1"/>
    <col min="7920" max="7920" width="4.42578125" style="1" bestFit="1" customWidth="1"/>
    <col min="7921" max="7921" width="18.28515625" style="1" bestFit="1" customWidth="1"/>
    <col min="7922" max="7922" width="19" style="1" bestFit="1" customWidth="1"/>
    <col min="7923" max="7923" width="15.42578125" style="1" bestFit="1" customWidth="1"/>
    <col min="7924" max="7925" width="12.42578125" style="1" bestFit="1" customWidth="1"/>
    <col min="7926" max="7926" width="7.140625" style="1" bestFit="1" customWidth="1"/>
    <col min="7927" max="7927" width="10.140625" style="1" bestFit="1" customWidth="1"/>
    <col min="7928" max="7928" width="15.85546875" style="1" bestFit="1" customWidth="1"/>
    <col min="7929" max="7929" width="15.140625" style="1" bestFit="1" customWidth="1"/>
    <col min="7930" max="7930" width="18.28515625" style="1" bestFit="1" customWidth="1"/>
    <col min="7931" max="7931" width="13.28515625" style="1" bestFit="1" customWidth="1"/>
    <col min="7932" max="7932" width="19.28515625" style="1" customWidth="1"/>
    <col min="7933" max="7933" width="15.140625" style="1" customWidth="1"/>
    <col min="7934" max="7934" width="21" style="1" bestFit="1" customWidth="1"/>
    <col min="7935" max="7935" width="17.140625" style="1" bestFit="1" customWidth="1"/>
    <col min="7936" max="7936" width="16.85546875" style="1" bestFit="1" customWidth="1"/>
    <col min="7937" max="7937" width="16.7109375" style="1" bestFit="1" customWidth="1"/>
    <col min="7938" max="7938" width="15.7109375" style="1" bestFit="1" customWidth="1"/>
    <col min="7939" max="7939" width="16.28515625" style="1" bestFit="1" customWidth="1"/>
    <col min="7940" max="7940" width="17.28515625" style="1" customWidth="1"/>
    <col min="7941" max="7941" width="23.42578125" style="1" bestFit="1" customWidth="1"/>
    <col min="7942" max="7942" width="31.85546875" style="1" bestFit="1" customWidth="1"/>
    <col min="7943" max="7943" width="7.85546875" style="1" bestFit="1" customWidth="1"/>
    <col min="7944" max="7944" width="5.7109375" style="1" bestFit="1" customWidth="1"/>
    <col min="7945" max="7945" width="9.140625" style="1" bestFit="1" customWidth="1"/>
    <col min="7946" max="7946" width="13.5703125" style="1" bestFit="1" customWidth="1"/>
    <col min="7947" max="8175" width="9.140625" style="1"/>
    <col min="8176" max="8176" width="4.42578125" style="1" bestFit="1" customWidth="1"/>
    <col min="8177" max="8177" width="18.28515625" style="1" bestFit="1" customWidth="1"/>
    <col min="8178" max="8178" width="19" style="1" bestFit="1" customWidth="1"/>
    <col min="8179" max="8179" width="15.42578125" style="1" bestFit="1" customWidth="1"/>
    <col min="8180" max="8181" width="12.42578125" style="1" bestFit="1" customWidth="1"/>
    <col min="8182" max="8182" width="7.140625" style="1" bestFit="1" customWidth="1"/>
    <col min="8183" max="8183" width="10.140625" style="1" bestFit="1" customWidth="1"/>
    <col min="8184" max="8184" width="15.85546875" style="1" bestFit="1" customWidth="1"/>
    <col min="8185" max="8185" width="15.140625" style="1" bestFit="1" customWidth="1"/>
    <col min="8186" max="8186" width="18.28515625" style="1" bestFit="1" customWidth="1"/>
    <col min="8187" max="8187" width="13.28515625" style="1" bestFit="1" customWidth="1"/>
    <col min="8188" max="8188" width="19.28515625" style="1" customWidth="1"/>
    <col min="8189" max="8189" width="15.140625" style="1" customWidth="1"/>
    <col min="8190" max="8190" width="21" style="1" bestFit="1" customWidth="1"/>
    <col min="8191" max="8191" width="17.140625" style="1" bestFit="1" customWidth="1"/>
    <col min="8192" max="8192" width="16.85546875" style="1" bestFit="1" customWidth="1"/>
    <col min="8193" max="8193" width="16.7109375" style="1" bestFit="1" customWidth="1"/>
    <col min="8194" max="8194" width="15.7109375" style="1" bestFit="1" customWidth="1"/>
    <col min="8195" max="8195" width="16.28515625" style="1" bestFit="1" customWidth="1"/>
    <col min="8196" max="8196" width="17.28515625" style="1" customWidth="1"/>
    <col min="8197" max="8197" width="23.42578125" style="1" bestFit="1" customWidth="1"/>
    <col min="8198" max="8198" width="31.85546875" style="1" bestFit="1" customWidth="1"/>
    <col min="8199" max="8199" width="7.85546875" style="1" bestFit="1" customWidth="1"/>
    <col min="8200" max="8200" width="5.7109375" style="1" bestFit="1" customWidth="1"/>
    <col min="8201" max="8201" width="9.140625" style="1" bestFit="1" customWidth="1"/>
    <col min="8202" max="8202" width="13.5703125" style="1" bestFit="1" customWidth="1"/>
    <col min="8203" max="8431" width="9.140625" style="1"/>
    <col min="8432" max="8432" width="4.42578125" style="1" bestFit="1" customWidth="1"/>
    <col min="8433" max="8433" width="18.28515625" style="1" bestFit="1" customWidth="1"/>
    <col min="8434" max="8434" width="19" style="1" bestFit="1" customWidth="1"/>
    <col min="8435" max="8435" width="15.42578125" style="1" bestFit="1" customWidth="1"/>
    <col min="8436" max="8437" width="12.42578125" style="1" bestFit="1" customWidth="1"/>
    <col min="8438" max="8438" width="7.140625" style="1" bestFit="1" customWidth="1"/>
    <col min="8439" max="8439" width="10.140625" style="1" bestFit="1" customWidth="1"/>
    <col min="8440" max="8440" width="15.85546875" style="1" bestFit="1" customWidth="1"/>
    <col min="8441" max="8441" width="15.140625" style="1" bestFit="1" customWidth="1"/>
    <col min="8442" max="8442" width="18.28515625" style="1" bestFit="1" customWidth="1"/>
    <col min="8443" max="8443" width="13.28515625" style="1" bestFit="1" customWidth="1"/>
    <col min="8444" max="8444" width="19.28515625" style="1" customWidth="1"/>
    <col min="8445" max="8445" width="15.140625" style="1" customWidth="1"/>
    <col min="8446" max="8446" width="21" style="1" bestFit="1" customWidth="1"/>
    <col min="8447" max="8447" width="17.140625" style="1" bestFit="1" customWidth="1"/>
    <col min="8448" max="8448" width="16.85546875" style="1" bestFit="1" customWidth="1"/>
    <col min="8449" max="8449" width="16.7109375" style="1" bestFit="1" customWidth="1"/>
    <col min="8450" max="8450" width="15.7109375" style="1" bestFit="1" customWidth="1"/>
    <col min="8451" max="8451" width="16.28515625" style="1" bestFit="1" customWidth="1"/>
    <col min="8452" max="8452" width="17.28515625" style="1" customWidth="1"/>
    <col min="8453" max="8453" width="23.42578125" style="1" bestFit="1" customWidth="1"/>
    <col min="8454" max="8454" width="31.85546875" style="1" bestFit="1" customWidth="1"/>
    <col min="8455" max="8455" width="7.85546875" style="1" bestFit="1" customWidth="1"/>
    <col min="8456" max="8456" width="5.7109375" style="1" bestFit="1" customWidth="1"/>
    <col min="8457" max="8457" width="9.140625" style="1" bestFit="1" customWidth="1"/>
    <col min="8458" max="8458" width="13.5703125" style="1" bestFit="1" customWidth="1"/>
    <col min="8459" max="8687" width="9.140625" style="1"/>
    <col min="8688" max="8688" width="4.42578125" style="1" bestFit="1" customWidth="1"/>
    <col min="8689" max="8689" width="18.28515625" style="1" bestFit="1" customWidth="1"/>
    <col min="8690" max="8690" width="19" style="1" bestFit="1" customWidth="1"/>
    <col min="8691" max="8691" width="15.42578125" style="1" bestFit="1" customWidth="1"/>
    <col min="8692" max="8693" width="12.42578125" style="1" bestFit="1" customWidth="1"/>
    <col min="8694" max="8694" width="7.140625" style="1" bestFit="1" customWidth="1"/>
    <col min="8695" max="8695" width="10.140625" style="1" bestFit="1" customWidth="1"/>
    <col min="8696" max="8696" width="15.85546875" style="1" bestFit="1" customWidth="1"/>
    <col min="8697" max="8697" width="15.140625" style="1" bestFit="1" customWidth="1"/>
    <col min="8698" max="8698" width="18.28515625" style="1" bestFit="1" customWidth="1"/>
    <col min="8699" max="8699" width="13.28515625" style="1" bestFit="1" customWidth="1"/>
    <col min="8700" max="8700" width="19.28515625" style="1" customWidth="1"/>
    <col min="8701" max="8701" width="15.140625" style="1" customWidth="1"/>
    <col min="8702" max="8702" width="21" style="1" bestFit="1" customWidth="1"/>
    <col min="8703" max="8703" width="17.140625" style="1" bestFit="1" customWidth="1"/>
    <col min="8704" max="8704" width="16.85546875" style="1" bestFit="1" customWidth="1"/>
    <col min="8705" max="8705" width="16.7109375" style="1" bestFit="1" customWidth="1"/>
    <col min="8706" max="8706" width="15.7109375" style="1" bestFit="1" customWidth="1"/>
    <col min="8707" max="8707" width="16.28515625" style="1" bestFit="1" customWidth="1"/>
    <col min="8708" max="8708" width="17.28515625" style="1" customWidth="1"/>
    <col min="8709" max="8709" width="23.42578125" style="1" bestFit="1" customWidth="1"/>
    <col min="8710" max="8710" width="31.85546875" style="1" bestFit="1" customWidth="1"/>
    <col min="8711" max="8711" width="7.85546875" style="1" bestFit="1" customWidth="1"/>
    <col min="8712" max="8712" width="5.7109375" style="1" bestFit="1" customWidth="1"/>
    <col min="8713" max="8713" width="9.140625" style="1" bestFit="1" customWidth="1"/>
    <col min="8714" max="8714" width="13.5703125" style="1" bestFit="1" customWidth="1"/>
    <col min="8715" max="8943" width="9.140625" style="1"/>
    <col min="8944" max="8944" width="4.42578125" style="1" bestFit="1" customWidth="1"/>
    <col min="8945" max="8945" width="18.28515625" style="1" bestFit="1" customWidth="1"/>
    <col min="8946" max="8946" width="19" style="1" bestFit="1" customWidth="1"/>
    <col min="8947" max="8947" width="15.42578125" style="1" bestFit="1" customWidth="1"/>
    <col min="8948" max="8949" width="12.42578125" style="1" bestFit="1" customWidth="1"/>
    <col min="8950" max="8950" width="7.140625" style="1" bestFit="1" customWidth="1"/>
    <col min="8951" max="8951" width="10.140625" style="1" bestFit="1" customWidth="1"/>
    <col min="8952" max="8952" width="15.85546875" style="1" bestFit="1" customWidth="1"/>
    <col min="8953" max="8953" width="15.140625" style="1" bestFit="1" customWidth="1"/>
    <col min="8954" max="8954" width="18.28515625" style="1" bestFit="1" customWidth="1"/>
    <col min="8955" max="8955" width="13.28515625" style="1" bestFit="1" customWidth="1"/>
    <col min="8956" max="8956" width="19.28515625" style="1" customWidth="1"/>
    <col min="8957" max="8957" width="15.140625" style="1" customWidth="1"/>
    <col min="8958" max="8958" width="21" style="1" bestFit="1" customWidth="1"/>
    <col min="8959" max="8959" width="17.140625" style="1" bestFit="1" customWidth="1"/>
    <col min="8960" max="8960" width="16.85546875" style="1" bestFit="1" customWidth="1"/>
    <col min="8961" max="8961" width="16.7109375" style="1" bestFit="1" customWidth="1"/>
    <col min="8962" max="8962" width="15.7109375" style="1" bestFit="1" customWidth="1"/>
    <col min="8963" max="8963" width="16.28515625" style="1" bestFit="1" customWidth="1"/>
    <col min="8964" max="8964" width="17.28515625" style="1" customWidth="1"/>
    <col min="8965" max="8965" width="23.42578125" style="1" bestFit="1" customWidth="1"/>
    <col min="8966" max="8966" width="31.85546875" style="1" bestFit="1" customWidth="1"/>
    <col min="8967" max="8967" width="7.85546875" style="1" bestFit="1" customWidth="1"/>
    <col min="8968" max="8968" width="5.7109375" style="1" bestFit="1" customWidth="1"/>
    <col min="8969" max="8969" width="9.140625" style="1" bestFit="1" customWidth="1"/>
    <col min="8970" max="8970" width="13.5703125" style="1" bestFit="1" customWidth="1"/>
    <col min="8971" max="9199" width="9.140625" style="1"/>
    <col min="9200" max="9200" width="4.42578125" style="1" bestFit="1" customWidth="1"/>
    <col min="9201" max="9201" width="18.28515625" style="1" bestFit="1" customWidth="1"/>
    <col min="9202" max="9202" width="19" style="1" bestFit="1" customWidth="1"/>
    <col min="9203" max="9203" width="15.42578125" style="1" bestFit="1" customWidth="1"/>
    <col min="9204" max="9205" width="12.42578125" style="1" bestFit="1" customWidth="1"/>
    <col min="9206" max="9206" width="7.140625" style="1" bestFit="1" customWidth="1"/>
    <col min="9207" max="9207" width="10.140625" style="1" bestFit="1" customWidth="1"/>
    <col min="9208" max="9208" width="15.85546875" style="1" bestFit="1" customWidth="1"/>
    <col min="9209" max="9209" width="15.140625" style="1" bestFit="1" customWidth="1"/>
    <col min="9210" max="9210" width="18.28515625" style="1" bestFit="1" customWidth="1"/>
    <col min="9211" max="9211" width="13.28515625" style="1" bestFit="1" customWidth="1"/>
    <col min="9212" max="9212" width="19.28515625" style="1" customWidth="1"/>
    <col min="9213" max="9213" width="15.140625" style="1" customWidth="1"/>
    <col min="9214" max="9214" width="21" style="1" bestFit="1" customWidth="1"/>
    <col min="9215" max="9215" width="17.140625" style="1" bestFit="1" customWidth="1"/>
    <col min="9216" max="9216" width="16.85546875" style="1" bestFit="1" customWidth="1"/>
    <col min="9217" max="9217" width="16.7109375" style="1" bestFit="1" customWidth="1"/>
    <col min="9218" max="9218" width="15.7109375" style="1" bestFit="1" customWidth="1"/>
    <col min="9219" max="9219" width="16.28515625" style="1" bestFit="1" customWidth="1"/>
    <col min="9220" max="9220" width="17.28515625" style="1" customWidth="1"/>
    <col min="9221" max="9221" width="23.42578125" style="1" bestFit="1" customWidth="1"/>
    <col min="9222" max="9222" width="31.85546875" style="1" bestFit="1" customWidth="1"/>
    <col min="9223" max="9223" width="7.85546875" style="1" bestFit="1" customWidth="1"/>
    <col min="9224" max="9224" width="5.7109375" style="1" bestFit="1" customWidth="1"/>
    <col min="9225" max="9225" width="9.140625" style="1" bestFit="1" customWidth="1"/>
    <col min="9226" max="9226" width="13.5703125" style="1" bestFit="1" customWidth="1"/>
    <col min="9227" max="9455" width="9.140625" style="1"/>
    <col min="9456" max="9456" width="4.42578125" style="1" bestFit="1" customWidth="1"/>
    <col min="9457" max="9457" width="18.28515625" style="1" bestFit="1" customWidth="1"/>
    <col min="9458" max="9458" width="19" style="1" bestFit="1" customWidth="1"/>
    <col min="9459" max="9459" width="15.42578125" style="1" bestFit="1" customWidth="1"/>
    <col min="9460" max="9461" width="12.42578125" style="1" bestFit="1" customWidth="1"/>
    <col min="9462" max="9462" width="7.140625" style="1" bestFit="1" customWidth="1"/>
    <col min="9463" max="9463" width="10.140625" style="1" bestFit="1" customWidth="1"/>
    <col min="9464" max="9464" width="15.85546875" style="1" bestFit="1" customWidth="1"/>
    <col min="9465" max="9465" width="15.140625" style="1" bestFit="1" customWidth="1"/>
    <col min="9466" max="9466" width="18.28515625" style="1" bestFit="1" customWidth="1"/>
    <col min="9467" max="9467" width="13.28515625" style="1" bestFit="1" customWidth="1"/>
    <col min="9468" max="9468" width="19.28515625" style="1" customWidth="1"/>
    <col min="9469" max="9469" width="15.140625" style="1" customWidth="1"/>
    <col min="9470" max="9470" width="21" style="1" bestFit="1" customWidth="1"/>
    <col min="9471" max="9471" width="17.140625" style="1" bestFit="1" customWidth="1"/>
    <col min="9472" max="9472" width="16.85546875" style="1" bestFit="1" customWidth="1"/>
    <col min="9473" max="9473" width="16.7109375" style="1" bestFit="1" customWidth="1"/>
    <col min="9474" max="9474" width="15.7109375" style="1" bestFit="1" customWidth="1"/>
    <col min="9475" max="9475" width="16.28515625" style="1" bestFit="1" customWidth="1"/>
    <col min="9476" max="9476" width="17.28515625" style="1" customWidth="1"/>
    <col min="9477" max="9477" width="23.42578125" style="1" bestFit="1" customWidth="1"/>
    <col min="9478" max="9478" width="31.85546875" style="1" bestFit="1" customWidth="1"/>
    <col min="9479" max="9479" width="7.85546875" style="1" bestFit="1" customWidth="1"/>
    <col min="9480" max="9480" width="5.7109375" style="1" bestFit="1" customWidth="1"/>
    <col min="9481" max="9481" width="9.140625" style="1" bestFit="1" customWidth="1"/>
    <col min="9482" max="9482" width="13.5703125" style="1" bestFit="1" customWidth="1"/>
    <col min="9483" max="9711" width="9.140625" style="1"/>
    <col min="9712" max="9712" width="4.42578125" style="1" bestFit="1" customWidth="1"/>
    <col min="9713" max="9713" width="18.28515625" style="1" bestFit="1" customWidth="1"/>
    <col min="9714" max="9714" width="19" style="1" bestFit="1" customWidth="1"/>
    <col min="9715" max="9715" width="15.42578125" style="1" bestFit="1" customWidth="1"/>
    <col min="9716" max="9717" width="12.42578125" style="1" bestFit="1" customWidth="1"/>
    <col min="9718" max="9718" width="7.140625" style="1" bestFit="1" customWidth="1"/>
    <col min="9719" max="9719" width="10.140625" style="1" bestFit="1" customWidth="1"/>
    <col min="9720" max="9720" width="15.85546875" style="1" bestFit="1" customWidth="1"/>
    <col min="9721" max="9721" width="15.140625" style="1" bestFit="1" customWidth="1"/>
    <col min="9722" max="9722" width="18.28515625" style="1" bestFit="1" customWidth="1"/>
    <col min="9723" max="9723" width="13.28515625" style="1" bestFit="1" customWidth="1"/>
    <col min="9724" max="9724" width="19.28515625" style="1" customWidth="1"/>
    <col min="9725" max="9725" width="15.140625" style="1" customWidth="1"/>
    <col min="9726" max="9726" width="21" style="1" bestFit="1" customWidth="1"/>
    <col min="9727" max="9727" width="17.140625" style="1" bestFit="1" customWidth="1"/>
    <col min="9728" max="9728" width="16.85546875" style="1" bestFit="1" customWidth="1"/>
    <col min="9729" max="9729" width="16.7109375" style="1" bestFit="1" customWidth="1"/>
    <col min="9730" max="9730" width="15.7109375" style="1" bestFit="1" customWidth="1"/>
    <col min="9731" max="9731" width="16.28515625" style="1" bestFit="1" customWidth="1"/>
    <col min="9732" max="9732" width="17.28515625" style="1" customWidth="1"/>
    <col min="9733" max="9733" width="23.42578125" style="1" bestFit="1" customWidth="1"/>
    <col min="9734" max="9734" width="31.85546875" style="1" bestFit="1" customWidth="1"/>
    <col min="9735" max="9735" width="7.85546875" style="1" bestFit="1" customWidth="1"/>
    <col min="9736" max="9736" width="5.7109375" style="1" bestFit="1" customWidth="1"/>
    <col min="9737" max="9737" width="9.140625" style="1" bestFit="1" customWidth="1"/>
    <col min="9738" max="9738" width="13.5703125" style="1" bestFit="1" customWidth="1"/>
    <col min="9739" max="9967" width="9.140625" style="1"/>
    <col min="9968" max="9968" width="4.42578125" style="1" bestFit="1" customWidth="1"/>
    <col min="9969" max="9969" width="18.28515625" style="1" bestFit="1" customWidth="1"/>
    <col min="9970" max="9970" width="19" style="1" bestFit="1" customWidth="1"/>
    <col min="9971" max="9971" width="15.42578125" style="1" bestFit="1" customWidth="1"/>
    <col min="9972" max="9973" width="12.42578125" style="1" bestFit="1" customWidth="1"/>
    <col min="9974" max="9974" width="7.140625" style="1" bestFit="1" customWidth="1"/>
    <col min="9975" max="9975" width="10.140625" style="1" bestFit="1" customWidth="1"/>
    <col min="9976" max="9976" width="15.85546875" style="1" bestFit="1" customWidth="1"/>
    <col min="9977" max="9977" width="15.140625" style="1" bestFit="1" customWidth="1"/>
    <col min="9978" max="9978" width="18.28515625" style="1" bestFit="1" customWidth="1"/>
    <col min="9979" max="9979" width="13.28515625" style="1" bestFit="1" customWidth="1"/>
    <col min="9980" max="9980" width="19.28515625" style="1" customWidth="1"/>
    <col min="9981" max="9981" width="15.140625" style="1" customWidth="1"/>
    <col min="9982" max="9982" width="21" style="1" bestFit="1" customWidth="1"/>
    <col min="9983" max="9983" width="17.140625" style="1" bestFit="1" customWidth="1"/>
    <col min="9984" max="9984" width="16.85546875" style="1" bestFit="1" customWidth="1"/>
    <col min="9985" max="9985" width="16.7109375" style="1" bestFit="1" customWidth="1"/>
    <col min="9986" max="9986" width="15.7109375" style="1" bestFit="1" customWidth="1"/>
    <col min="9987" max="9987" width="16.28515625" style="1" bestFit="1" customWidth="1"/>
    <col min="9988" max="9988" width="17.28515625" style="1" customWidth="1"/>
    <col min="9989" max="9989" width="23.42578125" style="1" bestFit="1" customWidth="1"/>
    <col min="9990" max="9990" width="31.85546875" style="1" bestFit="1" customWidth="1"/>
    <col min="9991" max="9991" width="7.85546875" style="1" bestFit="1" customWidth="1"/>
    <col min="9992" max="9992" width="5.7109375" style="1" bestFit="1" customWidth="1"/>
    <col min="9993" max="9993" width="9.140625" style="1" bestFit="1" customWidth="1"/>
    <col min="9994" max="9994" width="13.5703125" style="1" bestFit="1" customWidth="1"/>
    <col min="9995" max="10223" width="9.140625" style="1"/>
    <col min="10224" max="10224" width="4.42578125" style="1" bestFit="1" customWidth="1"/>
    <col min="10225" max="10225" width="18.28515625" style="1" bestFit="1" customWidth="1"/>
    <col min="10226" max="10226" width="19" style="1" bestFit="1" customWidth="1"/>
    <col min="10227" max="10227" width="15.42578125" style="1" bestFit="1" customWidth="1"/>
    <col min="10228" max="10229" width="12.42578125" style="1" bestFit="1" customWidth="1"/>
    <col min="10230" max="10230" width="7.140625" style="1" bestFit="1" customWidth="1"/>
    <col min="10231" max="10231" width="10.140625" style="1" bestFit="1" customWidth="1"/>
    <col min="10232" max="10232" width="15.85546875" style="1" bestFit="1" customWidth="1"/>
    <col min="10233" max="10233" width="15.140625" style="1" bestFit="1" customWidth="1"/>
    <col min="10234" max="10234" width="18.28515625" style="1" bestFit="1" customWidth="1"/>
    <col min="10235" max="10235" width="13.28515625" style="1" bestFit="1" customWidth="1"/>
    <col min="10236" max="10236" width="19.28515625" style="1" customWidth="1"/>
    <col min="10237" max="10237" width="15.140625" style="1" customWidth="1"/>
    <col min="10238" max="10238" width="21" style="1" bestFit="1" customWidth="1"/>
    <col min="10239" max="10239" width="17.140625" style="1" bestFit="1" customWidth="1"/>
    <col min="10240" max="10240" width="16.85546875" style="1" bestFit="1" customWidth="1"/>
    <col min="10241" max="10241" width="16.7109375" style="1" bestFit="1" customWidth="1"/>
    <col min="10242" max="10242" width="15.7109375" style="1" bestFit="1" customWidth="1"/>
    <col min="10243" max="10243" width="16.28515625" style="1" bestFit="1" customWidth="1"/>
    <col min="10244" max="10244" width="17.28515625" style="1" customWidth="1"/>
    <col min="10245" max="10245" width="23.42578125" style="1" bestFit="1" customWidth="1"/>
    <col min="10246" max="10246" width="31.85546875" style="1" bestFit="1" customWidth="1"/>
    <col min="10247" max="10247" width="7.85546875" style="1" bestFit="1" customWidth="1"/>
    <col min="10248" max="10248" width="5.7109375" style="1" bestFit="1" customWidth="1"/>
    <col min="10249" max="10249" width="9.140625" style="1" bestFit="1" customWidth="1"/>
    <col min="10250" max="10250" width="13.5703125" style="1" bestFit="1" customWidth="1"/>
    <col min="10251" max="10479" width="9.140625" style="1"/>
    <col min="10480" max="10480" width="4.42578125" style="1" bestFit="1" customWidth="1"/>
    <col min="10481" max="10481" width="18.28515625" style="1" bestFit="1" customWidth="1"/>
    <col min="10482" max="10482" width="19" style="1" bestFit="1" customWidth="1"/>
    <col min="10483" max="10483" width="15.42578125" style="1" bestFit="1" customWidth="1"/>
    <col min="10484" max="10485" width="12.42578125" style="1" bestFit="1" customWidth="1"/>
    <col min="10486" max="10486" width="7.140625" style="1" bestFit="1" customWidth="1"/>
    <col min="10487" max="10487" width="10.140625" style="1" bestFit="1" customWidth="1"/>
    <col min="10488" max="10488" width="15.85546875" style="1" bestFit="1" customWidth="1"/>
    <col min="10489" max="10489" width="15.140625" style="1" bestFit="1" customWidth="1"/>
    <col min="10490" max="10490" width="18.28515625" style="1" bestFit="1" customWidth="1"/>
    <col min="10491" max="10491" width="13.28515625" style="1" bestFit="1" customWidth="1"/>
    <col min="10492" max="10492" width="19.28515625" style="1" customWidth="1"/>
    <col min="10493" max="10493" width="15.140625" style="1" customWidth="1"/>
    <col min="10494" max="10494" width="21" style="1" bestFit="1" customWidth="1"/>
    <col min="10495" max="10495" width="17.140625" style="1" bestFit="1" customWidth="1"/>
    <col min="10496" max="10496" width="16.85546875" style="1" bestFit="1" customWidth="1"/>
    <col min="10497" max="10497" width="16.7109375" style="1" bestFit="1" customWidth="1"/>
    <col min="10498" max="10498" width="15.7109375" style="1" bestFit="1" customWidth="1"/>
    <col min="10499" max="10499" width="16.28515625" style="1" bestFit="1" customWidth="1"/>
    <col min="10500" max="10500" width="17.28515625" style="1" customWidth="1"/>
    <col min="10501" max="10501" width="23.42578125" style="1" bestFit="1" customWidth="1"/>
    <col min="10502" max="10502" width="31.85546875" style="1" bestFit="1" customWidth="1"/>
    <col min="10503" max="10503" width="7.85546875" style="1" bestFit="1" customWidth="1"/>
    <col min="10504" max="10504" width="5.7109375" style="1" bestFit="1" customWidth="1"/>
    <col min="10505" max="10505" width="9.140625" style="1" bestFit="1" customWidth="1"/>
    <col min="10506" max="10506" width="13.5703125" style="1" bestFit="1" customWidth="1"/>
    <col min="10507" max="10735" width="9.140625" style="1"/>
    <col min="10736" max="10736" width="4.42578125" style="1" bestFit="1" customWidth="1"/>
    <col min="10737" max="10737" width="18.28515625" style="1" bestFit="1" customWidth="1"/>
    <col min="10738" max="10738" width="19" style="1" bestFit="1" customWidth="1"/>
    <col min="10739" max="10739" width="15.42578125" style="1" bestFit="1" customWidth="1"/>
    <col min="10740" max="10741" width="12.42578125" style="1" bestFit="1" customWidth="1"/>
    <col min="10742" max="10742" width="7.140625" style="1" bestFit="1" customWidth="1"/>
    <col min="10743" max="10743" width="10.140625" style="1" bestFit="1" customWidth="1"/>
    <col min="10744" max="10744" width="15.85546875" style="1" bestFit="1" customWidth="1"/>
    <col min="10745" max="10745" width="15.140625" style="1" bestFit="1" customWidth="1"/>
    <col min="10746" max="10746" width="18.28515625" style="1" bestFit="1" customWidth="1"/>
    <col min="10747" max="10747" width="13.28515625" style="1" bestFit="1" customWidth="1"/>
    <col min="10748" max="10748" width="19.28515625" style="1" customWidth="1"/>
    <col min="10749" max="10749" width="15.140625" style="1" customWidth="1"/>
    <col min="10750" max="10750" width="21" style="1" bestFit="1" customWidth="1"/>
    <col min="10751" max="10751" width="17.140625" style="1" bestFit="1" customWidth="1"/>
    <col min="10752" max="10752" width="16.85546875" style="1" bestFit="1" customWidth="1"/>
    <col min="10753" max="10753" width="16.7109375" style="1" bestFit="1" customWidth="1"/>
    <col min="10754" max="10754" width="15.7109375" style="1" bestFit="1" customWidth="1"/>
    <col min="10755" max="10755" width="16.28515625" style="1" bestFit="1" customWidth="1"/>
    <col min="10756" max="10756" width="17.28515625" style="1" customWidth="1"/>
    <col min="10757" max="10757" width="23.42578125" style="1" bestFit="1" customWidth="1"/>
    <col min="10758" max="10758" width="31.85546875" style="1" bestFit="1" customWidth="1"/>
    <col min="10759" max="10759" width="7.85546875" style="1" bestFit="1" customWidth="1"/>
    <col min="10760" max="10760" width="5.7109375" style="1" bestFit="1" customWidth="1"/>
    <col min="10761" max="10761" width="9.140625" style="1" bestFit="1" customWidth="1"/>
    <col min="10762" max="10762" width="13.5703125" style="1" bestFit="1" customWidth="1"/>
    <col min="10763" max="10991" width="9.140625" style="1"/>
    <col min="10992" max="10992" width="4.42578125" style="1" bestFit="1" customWidth="1"/>
    <col min="10993" max="10993" width="18.28515625" style="1" bestFit="1" customWidth="1"/>
    <col min="10994" max="10994" width="19" style="1" bestFit="1" customWidth="1"/>
    <col min="10995" max="10995" width="15.42578125" style="1" bestFit="1" customWidth="1"/>
    <col min="10996" max="10997" width="12.42578125" style="1" bestFit="1" customWidth="1"/>
    <col min="10998" max="10998" width="7.140625" style="1" bestFit="1" customWidth="1"/>
    <col min="10999" max="10999" width="10.140625" style="1" bestFit="1" customWidth="1"/>
    <col min="11000" max="11000" width="15.85546875" style="1" bestFit="1" customWidth="1"/>
    <col min="11001" max="11001" width="15.140625" style="1" bestFit="1" customWidth="1"/>
    <col min="11002" max="11002" width="18.28515625" style="1" bestFit="1" customWidth="1"/>
    <col min="11003" max="11003" width="13.28515625" style="1" bestFit="1" customWidth="1"/>
    <col min="11004" max="11004" width="19.28515625" style="1" customWidth="1"/>
    <col min="11005" max="11005" width="15.140625" style="1" customWidth="1"/>
    <col min="11006" max="11006" width="21" style="1" bestFit="1" customWidth="1"/>
    <col min="11007" max="11007" width="17.140625" style="1" bestFit="1" customWidth="1"/>
    <col min="11008" max="11008" width="16.85546875" style="1" bestFit="1" customWidth="1"/>
    <col min="11009" max="11009" width="16.7109375" style="1" bestFit="1" customWidth="1"/>
    <col min="11010" max="11010" width="15.7109375" style="1" bestFit="1" customWidth="1"/>
    <col min="11011" max="11011" width="16.28515625" style="1" bestFit="1" customWidth="1"/>
    <col min="11012" max="11012" width="17.28515625" style="1" customWidth="1"/>
    <col min="11013" max="11013" width="23.42578125" style="1" bestFit="1" customWidth="1"/>
    <col min="11014" max="11014" width="31.85546875" style="1" bestFit="1" customWidth="1"/>
    <col min="11015" max="11015" width="7.85546875" style="1" bestFit="1" customWidth="1"/>
    <col min="11016" max="11016" width="5.7109375" style="1" bestFit="1" customWidth="1"/>
    <col min="11017" max="11017" width="9.140625" style="1" bestFit="1" customWidth="1"/>
    <col min="11018" max="11018" width="13.5703125" style="1" bestFit="1" customWidth="1"/>
    <col min="11019" max="11247" width="9.140625" style="1"/>
    <col min="11248" max="11248" width="4.42578125" style="1" bestFit="1" customWidth="1"/>
    <col min="11249" max="11249" width="18.28515625" style="1" bestFit="1" customWidth="1"/>
    <col min="11250" max="11250" width="19" style="1" bestFit="1" customWidth="1"/>
    <col min="11251" max="11251" width="15.42578125" style="1" bestFit="1" customWidth="1"/>
    <col min="11252" max="11253" width="12.42578125" style="1" bestFit="1" customWidth="1"/>
    <col min="11254" max="11254" width="7.140625" style="1" bestFit="1" customWidth="1"/>
    <col min="11255" max="11255" width="10.140625" style="1" bestFit="1" customWidth="1"/>
    <col min="11256" max="11256" width="15.85546875" style="1" bestFit="1" customWidth="1"/>
    <col min="11257" max="11257" width="15.140625" style="1" bestFit="1" customWidth="1"/>
    <col min="11258" max="11258" width="18.28515625" style="1" bestFit="1" customWidth="1"/>
    <col min="11259" max="11259" width="13.28515625" style="1" bestFit="1" customWidth="1"/>
    <col min="11260" max="11260" width="19.28515625" style="1" customWidth="1"/>
    <col min="11261" max="11261" width="15.140625" style="1" customWidth="1"/>
    <col min="11262" max="11262" width="21" style="1" bestFit="1" customWidth="1"/>
    <col min="11263" max="11263" width="17.140625" style="1" bestFit="1" customWidth="1"/>
    <col min="11264" max="11264" width="16.85546875" style="1" bestFit="1" customWidth="1"/>
    <col min="11265" max="11265" width="16.7109375" style="1" bestFit="1" customWidth="1"/>
    <col min="11266" max="11266" width="15.7109375" style="1" bestFit="1" customWidth="1"/>
    <col min="11267" max="11267" width="16.28515625" style="1" bestFit="1" customWidth="1"/>
    <col min="11268" max="11268" width="17.28515625" style="1" customWidth="1"/>
    <col min="11269" max="11269" width="23.42578125" style="1" bestFit="1" customWidth="1"/>
    <col min="11270" max="11270" width="31.85546875" style="1" bestFit="1" customWidth="1"/>
    <col min="11271" max="11271" width="7.85546875" style="1" bestFit="1" customWidth="1"/>
    <col min="11272" max="11272" width="5.7109375" style="1" bestFit="1" customWidth="1"/>
    <col min="11273" max="11273" width="9.140625" style="1" bestFit="1" customWidth="1"/>
    <col min="11274" max="11274" width="13.5703125" style="1" bestFit="1" customWidth="1"/>
    <col min="11275" max="11503" width="9.140625" style="1"/>
    <col min="11504" max="11504" width="4.42578125" style="1" bestFit="1" customWidth="1"/>
    <col min="11505" max="11505" width="18.28515625" style="1" bestFit="1" customWidth="1"/>
    <col min="11506" max="11506" width="19" style="1" bestFit="1" customWidth="1"/>
    <col min="11507" max="11507" width="15.42578125" style="1" bestFit="1" customWidth="1"/>
    <col min="11508" max="11509" width="12.42578125" style="1" bestFit="1" customWidth="1"/>
    <col min="11510" max="11510" width="7.140625" style="1" bestFit="1" customWidth="1"/>
    <col min="11511" max="11511" width="10.140625" style="1" bestFit="1" customWidth="1"/>
    <col min="11512" max="11512" width="15.85546875" style="1" bestFit="1" customWidth="1"/>
    <col min="11513" max="11513" width="15.140625" style="1" bestFit="1" customWidth="1"/>
    <col min="11514" max="11514" width="18.28515625" style="1" bestFit="1" customWidth="1"/>
    <col min="11515" max="11515" width="13.28515625" style="1" bestFit="1" customWidth="1"/>
    <col min="11516" max="11516" width="19.28515625" style="1" customWidth="1"/>
    <col min="11517" max="11517" width="15.140625" style="1" customWidth="1"/>
    <col min="11518" max="11518" width="21" style="1" bestFit="1" customWidth="1"/>
    <col min="11519" max="11519" width="17.140625" style="1" bestFit="1" customWidth="1"/>
    <col min="11520" max="11520" width="16.85546875" style="1" bestFit="1" customWidth="1"/>
    <col min="11521" max="11521" width="16.7109375" style="1" bestFit="1" customWidth="1"/>
    <col min="11522" max="11522" width="15.7109375" style="1" bestFit="1" customWidth="1"/>
    <col min="11523" max="11523" width="16.28515625" style="1" bestFit="1" customWidth="1"/>
    <col min="11524" max="11524" width="17.28515625" style="1" customWidth="1"/>
    <col min="11525" max="11525" width="23.42578125" style="1" bestFit="1" customWidth="1"/>
    <col min="11526" max="11526" width="31.85546875" style="1" bestFit="1" customWidth="1"/>
    <col min="11527" max="11527" width="7.85546875" style="1" bestFit="1" customWidth="1"/>
    <col min="11528" max="11528" width="5.7109375" style="1" bestFit="1" customWidth="1"/>
    <col min="11529" max="11529" width="9.140625" style="1" bestFit="1" customWidth="1"/>
    <col min="11530" max="11530" width="13.5703125" style="1" bestFit="1" customWidth="1"/>
    <col min="11531" max="11759" width="9.140625" style="1"/>
    <col min="11760" max="11760" width="4.42578125" style="1" bestFit="1" customWidth="1"/>
    <col min="11761" max="11761" width="18.28515625" style="1" bestFit="1" customWidth="1"/>
    <col min="11762" max="11762" width="19" style="1" bestFit="1" customWidth="1"/>
    <col min="11763" max="11763" width="15.42578125" style="1" bestFit="1" customWidth="1"/>
    <col min="11764" max="11765" width="12.42578125" style="1" bestFit="1" customWidth="1"/>
    <col min="11766" max="11766" width="7.140625" style="1" bestFit="1" customWidth="1"/>
    <col min="11767" max="11767" width="10.140625" style="1" bestFit="1" customWidth="1"/>
    <col min="11768" max="11768" width="15.85546875" style="1" bestFit="1" customWidth="1"/>
    <col min="11769" max="11769" width="15.140625" style="1" bestFit="1" customWidth="1"/>
    <col min="11770" max="11770" width="18.28515625" style="1" bestFit="1" customWidth="1"/>
    <col min="11771" max="11771" width="13.28515625" style="1" bestFit="1" customWidth="1"/>
    <col min="11772" max="11772" width="19.28515625" style="1" customWidth="1"/>
    <col min="11773" max="11773" width="15.140625" style="1" customWidth="1"/>
    <col min="11774" max="11774" width="21" style="1" bestFit="1" customWidth="1"/>
    <col min="11775" max="11775" width="17.140625" style="1" bestFit="1" customWidth="1"/>
    <col min="11776" max="11776" width="16.85546875" style="1" bestFit="1" customWidth="1"/>
    <col min="11777" max="11777" width="16.7109375" style="1" bestFit="1" customWidth="1"/>
    <col min="11778" max="11778" width="15.7109375" style="1" bestFit="1" customWidth="1"/>
    <col min="11779" max="11779" width="16.28515625" style="1" bestFit="1" customWidth="1"/>
    <col min="11780" max="11780" width="17.28515625" style="1" customWidth="1"/>
    <col min="11781" max="11781" width="23.42578125" style="1" bestFit="1" customWidth="1"/>
    <col min="11782" max="11782" width="31.85546875" style="1" bestFit="1" customWidth="1"/>
    <col min="11783" max="11783" width="7.85546875" style="1" bestFit="1" customWidth="1"/>
    <col min="11784" max="11784" width="5.7109375" style="1" bestFit="1" customWidth="1"/>
    <col min="11785" max="11785" width="9.140625" style="1" bestFit="1" customWidth="1"/>
    <col min="11786" max="11786" width="13.5703125" style="1" bestFit="1" customWidth="1"/>
    <col min="11787" max="12015" width="9.140625" style="1"/>
    <col min="12016" max="12016" width="4.42578125" style="1" bestFit="1" customWidth="1"/>
    <col min="12017" max="12017" width="18.28515625" style="1" bestFit="1" customWidth="1"/>
    <col min="12018" max="12018" width="19" style="1" bestFit="1" customWidth="1"/>
    <col min="12019" max="12019" width="15.42578125" style="1" bestFit="1" customWidth="1"/>
    <col min="12020" max="12021" width="12.42578125" style="1" bestFit="1" customWidth="1"/>
    <col min="12022" max="12022" width="7.140625" style="1" bestFit="1" customWidth="1"/>
    <col min="12023" max="12023" width="10.140625" style="1" bestFit="1" customWidth="1"/>
    <col min="12024" max="12024" width="15.85546875" style="1" bestFit="1" customWidth="1"/>
    <col min="12025" max="12025" width="15.140625" style="1" bestFit="1" customWidth="1"/>
    <col min="12026" max="12026" width="18.28515625" style="1" bestFit="1" customWidth="1"/>
    <col min="12027" max="12027" width="13.28515625" style="1" bestFit="1" customWidth="1"/>
    <col min="12028" max="12028" width="19.28515625" style="1" customWidth="1"/>
    <col min="12029" max="12029" width="15.140625" style="1" customWidth="1"/>
    <col min="12030" max="12030" width="21" style="1" bestFit="1" customWidth="1"/>
    <col min="12031" max="12031" width="17.140625" style="1" bestFit="1" customWidth="1"/>
    <col min="12032" max="12032" width="16.85546875" style="1" bestFit="1" customWidth="1"/>
    <col min="12033" max="12033" width="16.7109375" style="1" bestFit="1" customWidth="1"/>
    <col min="12034" max="12034" width="15.7109375" style="1" bestFit="1" customWidth="1"/>
    <col min="12035" max="12035" width="16.28515625" style="1" bestFit="1" customWidth="1"/>
    <col min="12036" max="12036" width="17.28515625" style="1" customWidth="1"/>
    <col min="12037" max="12037" width="23.42578125" style="1" bestFit="1" customWidth="1"/>
    <col min="12038" max="12038" width="31.85546875" style="1" bestFit="1" customWidth="1"/>
    <col min="12039" max="12039" width="7.85546875" style="1" bestFit="1" customWidth="1"/>
    <col min="12040" max="12040" width="5.7109375" style="1" bestFit="1" customWidth="1"/>
    <col min="12041" max="12041" width="9.140625" style="1" bestFit="1" customWidth="1"/>
    <col min="12042" max="12042" width="13.5703125" style="1" bestFit="1" customWidth="1"/>
    <col min="12043" max="12271" width="9.140625" style="1"/>
    <col min="12272" max="12272" width="4.42578125" style="1" bestFit="1" customWidth="1"/>
    <col min="12273" max="12273" width="18.28515625" style="1" bestFit="1" customWidth="1"/>
    <col min="12274" max="12274" width="19" style="1" bestFit="1" customWidth="1"/>
    <col min="12275" max="12275" width="15.42578125" style="1" bestFit="1" customWidth="1"/>
    <col min="12276" max="12277" width="12.42578125" style="1" bestFit="1" customWidth="1"/>
    <col min="12278" max="12278" width="7.140625" style="1" bestFit="1" customWidth="1"/>
    <col min="12279" max="12279" width="10.140625" style="1" bestFit="1" customWidth="1"/>
    <col min="12280" max="12280" width="15.85546875" style="1" bestFit="1" customWidth="1"/>
    <col min="12281" max="12281" width="15.140625" style="1" bestFit="1" customWidth="1"/>
    <col min="12282" max="12282" width="18.28515625" style="1" bestFit="1" customWidth="1"/>
    <col min="12283" max="12283" width="13.28515625" style="1" bestFit="1" customWidth="1"/>
    <col min="12284" max="12284" width="19.28515625" style="1" customWidth="1"/>
    <col min="12285" max="12285" width="15.140625" style="1" customWidth="1"/>
    <col min="12286" max="12286" width="21" style="1" bestFit="1" customWidth="1"/>
    <col min="12287" max="12287" width="17.140625" style="1" bestFit="1" customWidth="1"/>
    <col min="12288" max="12288" width="16.85546875" style="1" bestFit="1" customWidth="1"/>
    <col min="12289" max="12289" width="16.7109375" style="1" bestFit="1" customWidth="1"/>
    <col min="12290" max="12290" width="15.7109375" style="1" bestFit="1" customWidth="1"/>
    <col min="12291" max="12291" width="16.28515625" style="1" bestFit="1" customWidth="1"/>
    <col min="12292" max="12292" width="17.28515625" style="1" customWidth="1"/>
    <col min="12293" max="12293" width="23.42578125" style="1" bestFit="1" customWidth="1"/>
    <col min="12294" max="12294" width="31.85546875" style="1" bestFit="1" customWidth="1"/>
    <col min="12295" max="12295" width="7.85546875" style="1" bestFit="1" customWidth="1"/>
    <col min="12296" max="12296" width="5.7109375" style="1" bestFit="1" customWidth="1"/>
    <col min="12297" max="12297" width="9.140625" style="1" bestFit="1" customWidth="1"/>
    <col min="12298" max="12298" width="13.5703125" style="1" bestFit="1" customWidth="1"/>
    <col min="12299" max="12527" width="9.140625" style="1"/>
    <col min="12528" max="12528" width="4.42578125" style="1" bestFit="1" customWidth="1"/>
    <col min="12529" max="12529" width="18.28515625" style="1" bestFit="1" customWidth="1"/>
    <col min="12530" max="12530" width="19" style="1" bestFit="1" customWidth="1"/>
    <col min="12531" max="12531" width="15.42578125" style="1" bestFit="1" customWidth="1"/>
    <col min="12532" max="12533" width="12.42578125" style="1" bestFit="1" customWidth="1"/>
    <col min="12534" max="12534" width="7.140625" style="1" bestFit="1" customWidth="1"/>
    <col min="12535" max="12535" width="10.140625" style="1" bestFit="1" customWidth="1"/>
    <col min="12536" max="12536" width="15.85546875" style="1" bestFit="1" customWidth="1"/>
    <col min="12537" max="12537" width="15.140625" style="1" bestFit="1" customWidth="1"/>
    <col min="12538" max="12538" width="18.28515625" style="1" bestFit="1" customWidth="1"/>
    <col min="12539" max="12539" width="13.28515625" style="1" bestFit="1" customWidth="1"/>
    <col min="12540" max="12540" width="19.28515625" style="1" customWidth="1"/>
    <col min="12541" max="12541" width="15.140625" style="1" customWidth="1"/>
    <col min="12542" max="12542" width="21" style="1" bestFit="1" customWidth="1"/>
    <col min="12543" max="12543" width="17.140625" style="1" bestFit="1" customWidth="1"/>
    <col min="12544" max="12544" width="16.85546875" style="1" bestFit="1" customWidth="1"/>
    <col min="12545" max="12545" width="16.7109375" style="1" bestFit="1" customWidth="1"/>
    <col min="12546" max="12546" width="15.7109375" style="1" bestFit="1" customWidth="1"/>
    <col min="12547" max="12547" width="16.28515625" style="1" bestFit="1" customWidth="1"/>
    <col min="12548" max="12548" width="17.28515625" style="1" customWidth="1"/>
    <col min="12549" max="12549" width="23.42578125" style="1" bestFit="1" customWidth="1"/>
    <col min="12550" max="12550" width="31.85546875" style="1" bestFit="1" customWidth="1"/>
    <col min="12551" max="12551" width="7.85546875" style="1" bestFit="1" customWidth="1"/>
    <col min="12552" max="12552" width="5.7109375" style="1" bestFit="1" customWidth="1"/>
    <col min="12553" max="12553" width="9.140625" style="1" bestFit="1" customWidth="1"/>
    <col min="12554" max="12554" width="13.5703125" style="1" bestFit="1" customWidth="1"/>
    <col min="12555" max="12783" width="9.140625" style="1"/>
    <col min="12784" max="12784" width="4.42578125" style="1" bestFit="1" customWidth="1"/>
    <col min="12785" max="12785" width="18.28515625" style="1" bestFit="1" customWidth="1"/>
    <col min="12786" max="12786" width="19" style="1" bestFit="1" customWidth="1"/>
    <col min="12787" max="12787" width="15.42578125" style="1" bestFit="1" customWidth="1"/>
    <col min="12788" max="12789" width="12.42578125" style="1" bestFit="1" customWidth="1"/>
    <col min="12790" max="12790" width="7.140625" style="1" bestFit="1" customWidth="1"/>
    <col min="12791" max="12791" width="10.140625" style="1" bestFit="1" customWidth="1"/>
    <col min="12792" max="12792" width="15.85546875" style="1" bestFit="1" customWidth="1"/>
    <col min="12793" max="12793" width="15.140625" style="1" bestFit="1" customWidth="1"/>
    <col min="12794" max="12794" width="18.28515625" style="1" bestFit="1" customWidth="1"/>
    <col min="12795" max="12795" width="13.28515625" style="1" bestFit="1" customWidth="1"/>
    <col min="12796" max="12796" width="19.28515625" style="1" customWidth="1"/>
    <col min="12797" max="12797" width="15.140625" style="1" customWidth="1"/>
    <col min="12798" max="12798" width="21" style="1" bestFit="1" customWidth="1"/>
    <col min="12799" max="12799" width="17.140625" style="1" bestFit="1" customWidth="1"/>
    <col min="12800" max="12800" width="16.85546875" style="1" bestFit="1" customWidth="1"/>
    <col min="12801" max="12801" width="16.7109375" style="1" bestFit="1" customWidth="1"/>
    <col min="12802" max="12802" width="15.7109375" style="1" bestFit="1" customWidth="1"/>
    <col min="12803" max="12803" width="16.28515625" style="1" bestFit="1" customWidth="1"/>
    <col min="12804" max="12804" width="17.28515625" style="1" customWidth="1"/>
    <col min="12805" max="12805" width="23.42578125" style="1" bestFit="1" customWidth="1"/>
    <col min="12806" max="12806" width="31.85546875" style="1" bestFit="1" customWidth="1"/>
    <col min="12807" max="12807" width="7.85546875" style="1" bestFit="1" customWidth="1"/>
    <col min="12808" max="12808" width="5.7109375" style="1" bestFit="1" customWidth="1"/>
    <col min="12809" max="12809" width="9.140625" style="1" bestFit="1" customWidth="1"/>
    <col min="12810" max="12810" width="13.5703125" style="1" bestFit="1" customWidth="1"/>
    <col min="12811" max="13039" width="9.140625" style="1"/>
    <col min="13040" max="13040" width="4.42578125" style="1" bestFit="1" customWidth="1"/>
    <col min="13041" max="13041" width="18.28515625" style="1" bestFit="1" customWidth="1"/>
    <col min="13042" max="13042" width="19" style="1" bestFit="1" customWidth="1"/>
    <col min="13043" max="13043" width="15.42578125" style="1" bestFit="1" customWidth="1"/>
    <col min="13044" max="13045" width="12.42578125" style="1" bestFit="1" customWidth="1"/>
    <col min="13046" max="13046" width="7.140625" style="1" bestFit="1" customWidth="1"/>
    <col min="13047" max="13047" width="10.140625" style="1" bestFit="1" customWidth="1"/>
    <col min="13048" max="13048" width="15.85546875" style="1" bestFit="1" customWidth="1"/>
    <col min="13049" max="13049" width="15.140625" style="1" bestFit="1" customWidth="1"/>
    <col min="13050" max="13050" width="18.28515625" style="1" bestFit="1" customWidth="1"/>
    <col min="13051" max="13051" width="13.28515625" style="1" bestFit="1" customWidth="1"/>
    <col min="13052" max="13052" width="19.28515625" style="1" customWidth="1"/>
    <col min="13053" max="13053" width="15.140625" style="1" customWidth="1"/>
    <col min="13054" max="13054" width="21" style="1" bestFit="1" customWidth="1"/>
    <col min="13055" max="13055" width="17.140625" style="1" bestFit="1" customWidth="1"/>
    <col min="13056" max="13056" width="16.85546875" style="1" bestFit="1" customWidth="1"/>
    <col min="13057" max="13057" width="16.7109375" style="1" bestFit="1" customWidth="1"/>
    <col min="13058" max="13058" width="15.7109375" style="1" bestFit="1" customWidth="1"/>
    <col min="13059" max="13059" width="16.28515625" style="1" bestFit="1" customWidth="1"/>
    <col min="13060" max="13060" width="17.28515625" style="1" customWidth="1"/>
    <col min="13061" max="13061" width="23.42578125" style="1" bestFit="1" customWidth="1"/>
    <col min="13062" max="13062" width="31.85546875" style="1" bestFit="1" customWidth="1"/>
    <col min="13063" max="13063" width="7.85546875" style="1" bestFit="1" customWidth="1"/>
    <col min="13064" max="13064" width="5.7109375" style="1" bestFit="1" customWidth="1"/>
    <col min="13065" max="13065" width="9.140625" style="1" bestFit="1" customWidth="1"/>
    <col min="13066" max="13066" width="13.5703125" style="1" bestFit="1" customWidth="1"/>
    <col min="13067" max="13295" width="9.140625" style="1"/>
    <col min="13296" max="13296" width="4.42578125" style="1" bestFit="1" customWidth="1"/>
    <col min="13297" max="13297" width="18.28515625" style="1" bestFit="1" customWidth="1"/>
    <col min="13298" max="13298" width="19" style="1" bestFit="1" customWidth="1"/>
    <col min="13299" max="13299" width="15.42578125" style="1" bestFit="1" customWidth="1"/>
    <col min="13300" max="13301" width="12.42578125" style="1" bestFit="1" customWidth="1"/>
    <col min="13302" max="13302" width="7.140625" style="1" bestFit="1" customWidth="1"/>
    <col min="13303" max="13303" width="10.140625" style="1" bestFit="1" customWidth="1"/>
    <col min="13304" max="13304" width="15.85546875" style="1" bestFit="1" customWidth="1"/>
    <col min="13305" max="13305" width="15.140625" style="1" bestFit="1" customWidth="1"/>
    <col min="13306" max="13306" width="18.28515625" style="1" bestFit="1" customWidth="1"/>
    <col min="13307" max="13307" width="13.28515625" style="1" bestFit="1" customWidth="1"/>
    <col min="13308" max="13308" width="19.28515625" style="1" customWidth="1"/>
    <col min="13309" max="13309" width="15.140625" style="1" customWidth="1"/>
    <col min="13310" max="13310" width="21" style="1" bestFit="1" customWidth="1"/>
    <col min="13311" max="13311" width="17.140625" style="1" bestFit="1" customWidth="1"/>
    <col min="13312" max="13312" width="16.85546875" style="1" bestFit="1" customWidth="1"/>
    <col min="13313" max="13313" width="16.7109375" style="1" bestFit="1" customWidth="1"/>
    <col min="13314" max="13314" width="15.7109375" style="1" bestFit="1" customWidth="1"/>
    <col min="13315" max="13315" width="16.28515625" style="1" bestFit="1" customWidth="1"/>
    <col min="13316" max="13316" width="17.28515625" style="1" customWidth="1"/>
    <col min="13317" max="13317" width="23.42578125" style="1" bestFit="1" customWidth="1"/>
    <col min="13318" max="13318" width="31.85546875" style="1" bestFit="1" customWidth="1"/>
    <col min="13319" max="13319" width="7.85546875" style="1" bestFit="1" customWidth="1"/>
    <col min="13320" max="13320" width="5.7109375" style="1" bestFit="1" customWidth="1"/>
    <col min="13321" max="13321" width="9.140625" style="1" bestFit="1" customWidth="1"/>
    <col min="13322" max="13322" width="13.5703125" style="1" bestFit="1" customWidth="1"/>
    <col min="13323" max="13551" width="9.140625" style="1"/>
    <col min="13552" max="13552" width="4.42578125" style="1" bestFit="1" customWidth="1"/>
    <col min="13553" max="13553" width="18.28515625" style="1" bestFit="1" customWidth="1"/>
    <col min="13554" max="13554" width="19" style="1" bestFit="1" customWidth="1"/>
    <col min="13555" max="13555" width="15.42578125" style="1" bestFit="1" customWidth="1"/>
    <col min="13556" max="13557" width="12.42578125" style="1" bestFit="1" customWidth="1"/>
    <col min="13558" max="13558" width="7.140625" style="1" bestFit="1" customWidth="1"/>
    <col min="13559" max="13559" width="10.140625" style="1" bestFit="1" customWidth="1"/>
    <col min="13560" max="13560" width="15.85546875" style="1" bestFit="1" customWidth="1"/>
    <col min="13561" max="13561" width="15.140625" style="1" bestFit="1" customWidth="1"/>
    <col min="13562" max="13562" width="18.28515625" style="1" bestFit="1" customWidth="1"/>
    <col min="13563" max="13563" width="13.28515625" style="1" bestFit="1" customWidth="1"/>
    <col min="13564" max="13564" width="19.28515625" style="1" customWidth="1"/>
    <col min="13565" max="13565" width="15.140625" style="1" customWidth="1"/>
    <col min="13566" max="13566" width="21" style="1" bestFit="1" customWidth="1"/>
    <col min="13567" max="13567" width="17.140625" style="1" bestFit="1" customWidth="1"/>
    <col min="13568" max="13568" width="16.85546875" style="1" bestFit="1" customWidth="1"/>
    <col min="13569" max="13569" width="16.7109375" style="1" bestFit="1" customWidth="1"/>
    <col min="13570" max="13570" width="15.7109375" style="1" bestFit="1" customWidth="1"/>
    <col min="13571" max="13571" width="16.28515625" style="1" bestFit="1" customWidth="1"/>
    <col min="13572" max="13572" width="17.28515625" style="1" customWidth="1"/>
    <col min="13573" max="13573" width="23.42578125" style="1" bestFit="1" customWidth="1"/>
    <col min="13574" max="13574" width="31.85546875" style="1" bestFit="1" customWidth="1"/>
    <col min="13575" max="13575" width="7.85546875" style="1" bestFit="1" customWidth="1"/>
    <col min="13576" max="13576" width="5.7109375" style="1" bestFit="1" customWidth="1"/>
    <col min="13577" max="13577" width="9.140625" style="1" bestFit="1" customWidth="1"/>
    <col min="13578" max="13578" width="13.5703125" style="1" bestFit="1" customWidth="1"/>
    <col min="13579" max="13807" width="9.140625" style="1"/>
    <col min="13808" max="13808" width="4.42578125" style="1" bestFit="1" customWidth="1"/>
    <col min="13809" max="13809" width="18.28515625" style="1" bestFit="1" customWidth="1"/>
    <col min="13810" max="13810" width="19" style="1" bestFit="1" customWidth="1"/>
    <col min="13811" max="13811" width="15.42578125" style="1" bestFit="1" customWidth="1"/>
    <col min="13812" max="13813" width="12.42578125" style="1" bestFit="1" customWidth="1"/>
    <col min="13814" max="13814" width="7.140625" style="1" bestFit="1" customWidth="1"/>
    <col min="13815" max="13815" width="10.140625" style="1" bestFit="1" customWidth="1"/>
    <col min="13816" max="13816" width="15.85546875" style="1" bestFit="1" customWidth="1"/>
    <col min="13817" max="13817" width="15.140625" style="1" bestFit="1" customWidth="1"/>
    <col min="13818" max="13818" width="18.28515625" style="1" bestFit="1" customWidth="1"/>
    <col min="13819" max="13819" width="13.28515625" style="1" bestFit="1" customWidth="1"/>
    <col min="13820" max="13820" width="19.28515625" style="1" customWidth="1"/>
    <col min="13821" max="13821" width="15.140625" style="1" customWidth="1"/>
    <col min="13822" max="13822" width="21" style="1" bestFit="1" customWidth="1"/>
    <col min="13823" max="13823" width="17.140625" style="1" bestFit="1" customWidth="1"/>
    <col min="13824" max="13824" width="16.85546875" style="1" bestFit="1" customWidth="1"/>
    <col min="13825" max="13825" width="16.7109375" style="1" bestFit="1" customWidth="1"/>
    <col min="13826" max="13826" width="15.7109375" style="1" bestFit="1" customWidth="1"/>
    <col min="13827" max="13827" width="16.28515625" style="1" bestFit="1" customWidth="1"/>
    <col min="13828" max="13828" width="17.28515625" style="1" customWidth="1"/>
    <col min="13829" max="13829" width="23.42578125" style="1" bestFit="1" customWidth="1"/>
    <col min="13830" max="13830" width="31.85546875" style="1" bestFit="1" customWidth="1"/>
    <col min="13831" max="13831" width="7.85546875" style="1" bestFit="1" customWidth="1"/>
    <col min="13832" max="13832" width="5.7109375" style="1" bestFit="1" customWidth="1"/>
    <col min="13833" max="13833" width="9.140625" style="1" bestFit="1" customWidth="1"/>
    <col min="13834" max="13834" width="13.5703125" style="1" bestFit="1" customWidth="1"/>
    <col min="13835" max="14063" width="9.140625" style="1"/>
    <col min="14064" max="14064" width="4.42578125" style="1" bestFit="1" customWidth="1"/>
    <col min="14065" max="14065" width="18.28515625" style="1" bestFit="1" customWidth="1"/>
    <col min="14066" max="14066" width="19" style="1" bestFit="1" customWidth="1"/>
    <col min="14067" max="14067" width="15.42578125" style="1" bestFit="1" customWidth="1"/>
    <col min="14068" max="14069" width="12.42578125" style="1" bestFit="1" customWidth="1"/>
    <col min="14070" max="14070" width="7.140625" style="1" bestFit="1" customWidth="1"/>
    <col min="14071" max="14071" width="10.140625" style="1" bestFit="1" customWidth="1"/>
    <col min="14072" max="14072" width="15.85546875" style="1" bestFit="1" customWidth="1"/>
    <col min="14073" max="14073" width="15.140625" style="1" bestFit="1" customWidth="1"/>
    <col min="14074" max="14074" width="18.28515625" style="1" bestFit="1" customWidth="1"/>
    <col min="14075" max="14075" width="13.28515625" style="1" bestFit="1" customWidth="1"/>
    <col min="14076" max="14076" width="19.28515625" style="1" customWidth="1"/>
    <col min="14077" max="14077" width="15.140625" style="1" customWidth="1"/>
    <col min="14078" max="14078" width="21" style="1" bestFit="1" customWidth="1"/>
    <col min="14079" max="14079" width="17.140625" style="1" bestFit="1" customWidth="1"/>
    <col min="14080" max="14080" width="16.85546875" style="1" bestFit="1" customWidth="1"/>
    <col min="14081" max="14081" width="16.7109375" style="1" bestFit="1" customWidth="1"/>
    <col min="14082" max="14082" width="15.7109375" style="1" bestFit="1" customWidth="1"/>
    <col min="14083" max="14083" width="16.28515625" style="1" bestFit="1" customWidth="1"/>
    <col min="14084" max="14084" width="17.28515625" style="1" customWidth="1"/>
    <col min="14085" max="14085" width="23.42578125" style="1" bestFit="1" customWidth="1"/>
    <col min="14086" max="14086" width="31.85546875" style="1" bestFit="1" customWidth="1"/>
    <col min="14087" max="14087" width="7.85546875" style="1" bestFit="1" customWidth="1"/>
    <col min="14088" max="14088" width="5.7109375" style="1" bestFit="1" customWidth="1"/>
    <col min="14089" max="14089" width="9.140625" style="1" bestFit="1" customWidth="1"/>
    <col min="14090" max="14090" width="13.5703125" style="1" bestFit="1" customWidth="1"/>
    <col min="14091" max="14319" width="9.140625" style="1"/>
    <col min="14320" max="14320" width="4.42578125" style="1" bestFit="1" customWidth="1"/>
    <col min="14321" max="14321" width="18.28515625" style="1" bestFit="1" customWidth="1"/>
    <col min="14322" max="14322" width="19" style="1" bestFit="1" customWidth="1"/>
    <col min="14323" max="14323" width="15.42578125" style="1" bestFit="1" customWidth="1"/>
    <col min="14324" max="14325" width="12.42578125" style="1" bestFit="1" customWidth="1"/>
    <col min="14326" max="14326" width="7.140625" style="1" bestFit="1" customWidth="1"/>
    <col min="14327" max="14327" width="10.140625" style="1" bestFit="1" customWidth="1"/>
    <col min="14328" max="14328" width="15.85546875" style="1" bestFit="1" customWidth="1"/>
    <col min="14329" max="14329" width="15.140625" style="1" bestFit="1" customWidth="1"/>
    <col min="14330" max="14330" width="18.28515625" style="1" bestFit="1" customWidth="1"/>
    <col min="14331" max="14331" width="13.28515625" style="1" bestFit="1" customWidth="1"/>
    <col min="14332" max="14332" width="19.28515625" style="1" customWidth="1"/>
    <col min="14333" max="14333" width="15.140625" style="1" customWidth="1"/>
    <col min="14334" max="14334" width="21" style="1" bestFit="1" customWidth="1"/>
    <col min="14335" max="14335" width="17.140625" style="1" bestFit="1" customWidth="1"/>
    <col min="14336" max="14336" width="16.85546875" style="1" bestFit="1" customWidth="1"/>
    <col min="14337" max="14337" width="16.7109375" style="1" bestFit="1" customWidth="1"/>
    <col min="14338" max="14338" width="15.7109375" style="1" bestFit="1" customWidth="1"/>
    <col min="14339" max="14339" width="16.28515625" style="1" bestFit="1" customWidth="1"/>
    <col min="14340" max="14340" width="17.28515625" style="1" customWidth="1"/>
    <col min="14341" max="14341" width="23.42578125" style="1" bestFit="1" customWidth="1"/>
    <col min="14342" max="14342" width="31.85546875" style="1" bestFit="1" customWidth="1"/>
    <col min="14343" max="14343" width="7.85546875" style="1" bestFit="1" customWidth="1"/>
    <col min="14344" max="14344" width="5.7109375" style="1" bestFit="1" customWidth="1"/>
    <col min="14345" max="14345" width="9.140625" style="1" bestFit="1" customWidth="1"/>
    <col min="14346" max="14346" width="13.5703125" style="1" bestFit="1" customWidth="1"/>
    <col min="14347" max="14575" width="9.140625" style="1"/>
    <col min="14576" max="14576" width="4.42578125" style="1" bestFit="1" customWidth="1"/>
    <col min="14577" max="14577" width="18.28515625" style="1" bestFit="1" customWidth="1"/>
    <col min="14578" max="14578" width="19" style="1" bestFit="1" customWidth="1"/>
    <col min="14579" max="14579" width="15.42578125" style="1" bestFit="1" customWidth="1"/>
    <col min="14580" max="14581" width="12.42578125" style="1" bestFit="1" customWidth="1"/>
    <col min="14582" max="14582" width="7.140625" style="1" bestFit="1" customWidth="1"/>
    <col min="14583" max="14583" width="10.140625" style="1" bestFit="1" customWidth="1"/>
    <col min="14584" max="14584" width="15.85546875" style="1" bestFit="1" customWidth="1"/>
    <col min="14585" max="14585" width="15.140625" style="1" bestFit="1" customWidth="1"/>
    <col min="14586" max="14586" width="18.28515625" style="1" bestFit="1" customWidth="1"/>
    <col min="14587" max="14587" width="13.28515625" style="1" bestFit="1" customWidth="1"/>
    <col min="14588" max="14588" width="19.28515625" style="1" customWidth="1"/>
    <col min="14589" max="14589" width="15.140625" style="1" customWidth="1"/>
    <col min="14590" max="14590" width="21" style="1" bestFit="1" customWidth="1"/>
    <col min="14591" max="14591" width="17.140625" style="1" bestFit="1" customWidth="1"/>
    <col min="14592" max="14592" width="16.85546875" style="1" bestFit="1" customWidth="1"/>
    <col min="14593" max="14593" width="16.7109375" style="1" bestFit="1" customWidth="1"/>
    <col min="14594" max="14594" width="15.7109375" style="1" bestFit="1" customWidth="1"/>
    <col min="14595" max="14595" width="16.28515625" style="1" bestFit="1" customWidth="1"/>
    <col min="14596" max="14596" width="17.28515625" style="1" customWidth="1"/>
    <col min="14597" max="14597" width="23.42578125" style="1" bestFit="1" customWidth="1"/>
    <col min="14598" max="14598" width="31.85546875" style="1" bestFit="1" customWidth="1"/>
    <col min="14599" max="14599" width="7.85546875" style="1" bestFit="1" customWidth="1"/>
    <col min="14600" max="14600" width="5.7109375" style="1" bestFit="1" customWidth="1"/>
    <col min="14601" max="14601" width="9.140625" style="1" bestFit="1" customWidth="1"/>
    <col min="14602" max="14602" width="13.5703125" style="1" bestFit="1" customWidth="1"/>
    <col min="14603" max="14831" width="9.140625" style="1"/>
    <col min="14832" max="14832" width="4.42578125" style="1" bestFit="1" customWidth="1"/>
    <col min="14833" max="14833" width="18.28515625" style="1" bestFit="1" customWidth="1"/>
    <col min="14834" max="14834" width="19" style="1" bestFit="1" customWidth="1"/>
    <col min="14835" max="14835" width="15.42578125" style="1" bestFit="1" customWidth="1"/>
    <col min="14836" max="14837" width="12.42578125" style="1" bestFit="1" customWidth="1"/>
    <col min="14838" max="14838" width="7.140625" style="1" bestFit="1" customWidth="1"/>
    <col min="14839" max="14839" width="10.140625" style="1" bestFit="1" customWidth="1"/>
    <col min="14840" max="14840" width="15.85546875" style="1" bestFit="1" customWidth="1"/>
    <col min="14841" max="14841" width="15.140625" style="1" bestFit="1" customWidth="1"/>
    <col min="14842" max="14842" width="18.28515625" style="1" bestFit="1" customWidth="1"/>
    <col min="14843" max="14843" width="13.28515625" style="1" bestFit="1" customWidth="1"/>
    <col min="14844" max="14844" width="19.28515625" style="1" customWidth="1"/>
    <col min="14845" max="14845" width="15.140625" style="1" customWidth="1"/>
    <col min="14846" max="14846" width="21" style="1" bestFit="1" customWidth="1"/>
    <col min="14847" max="14847" width="17.140625" style="1" bestFit="1" customWidth="1"/>
    <col min="14848" max="14848" width="16.85546875" style="1" bestFit="1" customWidth="1"/>
    <col min="14849" max="14849" width="16.7109375" style="1" bestFit="1" customWidth="1"/>
    <col min="14850" max="14850" width="15.7109375" style="1" bestFit="1" customWidth="1"/>
    <col min="14851" max="14851" width="16.28515625" style="1" bestFit="1" customWidth="1"/>
    <col min="14852" max="14852" width="17.28515625" style="1" customWidth="1"/>
    <col min="14853" max="14853" width="23.42578125" style="1" bestFit="1" customWidth="1"/>
    <col min="14854" max="14854" width="31.85546875" style="1" bestFit="1" customWidth="1"/>
    <col min="14855" max="14855" width="7.85546875" style="1" bestFit="1" customWidth="1"/>
    <col min="14856" max="14856" width="5.7109375" style="1" bestFit="1" customWidth="1"/>
    <col min="14857" max="14857" width="9.140625" style="1" bestFit="1" customWidth="1"/>
    <col min="14858" max="14858" width="13.5703125" style="1" bestFit="1" customWidth="1"/>
    <col min="14859" max="15087" width="9.140625" style="1"/>
    <col min="15088" max="15088" width="4.42578125" style="1" bestFit="1" customWidth="1"/>
    <col min="15089" max="15089" width="18.28515625" style="1" bestFit="1" customWidth="1"/>
    <col min="15090" max="15090" width="19" style="1" bestFit="1" customWidth="1"/>
    <col min="15091" max="15091" width="15.42578125" style="1" bestFit="1" customWidth="1"/>
    <col min="15092" max="15093" width="12.42578125" style="1" bestFit="1" customWidth="1"/>
    <col min="15094" max="15094" width="7.140625" style="1" bestFit="1" customWidth="1"/>
    <col min="15095" max="15095" width="10.140625" style="1" bestFit="1" customWidth="1"/>
    <col min="15096" max="15096" width="15.85546875" style="1" bestFit="1" customWidth="1"/>
    <col min="15097" max="15097" width="15.140625" style="1" bestFit="1" customWidth="1"/>
    <col min="15098" max="15098" width="18.28515625" style="1" bestFit="1" customWidth="1"/>
    <col min="15099" max="15099" width="13.28515625" style="1" bestFit="1" customWidth="1"/>
    <col min="15100" max="15100" width="19.28515625" style="1" customWidth="1"/>
    <col min="15101" max="15101" width="15.140625" style="1" customWidth="1"/>
    <col min="15102" max="15102" width="21" style="1" bestFit="1" customWidth="1"/>
    <col min="15103" max="15103" width="17.140625" style="1" bestFit="1" customWidth="1"/>
    <col min="15104" max="15104" width="16.85546875" style="1" bestFit="1" customWidth="1"/>
    <col min="15105" max="15105" width="16.7109375" style="1" bestFit="1" customWidth="1"/>
    <col min="15106" max="15106" width="15.7109375" style="1" bestFit="1" customWidth="1"/>
    <col min="15107" max="15107" width="16.28515625" style="1" bestFit="1" customWidth="1"/>
    <col min="15108" max="15108" width="17.28515625" style="1" customWidth="1"/>
    <col min="15109" max="15109" width="23.42578125" style="1" bestFit="1" customWidth="1"/>
    <col min="15110" max="15110" width="31.85546875" style="1" bestFit="1" customWidth="1"/>
    <col min="15111" max="15111" width="7.85546875" style="1" bestFit="1" customWidth="1"/>
    <col min="15112" max="15112" width="5.7109375" style="1" bestFit="1" customWidth="1"/>
    <col min="15113" max="15113" width="9.140625" style="1" bestFit="1" customWidth="1"/>
    <col min="15114" max="15114" width="13.5703125" style="1" bestFit="1" customWidth="1"/>
    <col min="15115" max="15343" width="9.140625" style="1"/>
    <col min="15344" max="15344" width="4.42578125" style="1" bestFit="1" customWidth="1"/>
    <col min="15345" max="15345" width="18.28515625" style="1" bestFit="1" customWidth="1"/>
    <col min="15346" max="15346" width="19" style="1" bestFit="1" customWidth="1"/>
    <col min="15347" max="15347" width="15.42578125" style="1" bestFit="1" customWidth="1"/>
    <col min="15348" max="15349" width="12.42578125" style="1" bestFit="1" customWidth="1"/>
    <col min="15350" max="15350" width="7.140625" style="1" bestFit="1" customWidth="1"/>
    <col min="15351" max="15351" width="10.140625" style="1" bestFit="1" customWidth="1"/>
    <col min="15352" max="15352" width="15.85546875" style="1" bestFit="1" customWidth="1"/>
    <col min="15353" max="15353" width="15.140625" style="1" bestFit="1" customWidth="1"/>
    <col min="15354" max="15354" width="18.28515625" style="1" bestFit="1" customWidth="1"/>
    <col min="15355" max="15355" width="13.28515625" style="1" bestFit="1" customWidth="1"/>
    <col min="15356" max="15356" width="19.28515625" style="1" customWidth="1"/>
    <col min="15357" max="15357" width="15.140625" style="1" customWidth="1"/>
    <col min="15358" max="15358" width="21" style="1" bestFit="1" customWidth="1"/>
    <col min="15359" max="15359" width="17.140625" style="1" bestFit="1" customWidth="1"/>
    <col min="15360" max="15360" width="16.85546875" style="1" bestFit="1" customWidth="1"/>
    <col min="15361" max="15361" width="16.7109375" style="1" bestFit="1" customWidth="1"/>
    <col min="15362" max="15362" width="15.7109375" style="1" bestFit="1" customWidth="1"/>
    <col min="15363" max="15363" width="16.28515625" style="1" bestFit="1" customWidth="1"/>
    <col min="15364" max="15364" width="17.28515625" style="1" customWidth="1"/>
    <col min="15365" max="15365" width="23.42578125" style="1" bestFit="1" customWidth="1"/>
    <col min="15366" max="15366" width="31.85546875" style="1" bestFit="1" customWidth="1"/>
    <col min="15367" max="15367" width="7.85546875" style="1" bestFit="1" customWidth="1"/>
    <col min="15368" max="15368" width="5.7109375" style="1" bestFit="1" customWidth="1"/>
    <col min="15369" max="15369" width="9.140625" style="1" bestFit="1" customWidth="1"/>
    <col min="15370" max="15370" width="13.5703125" style="1" bestFit="1" customWidth="1"/>
    <col min="15371" max="15599" width="9.140625" style="1"/>
    <col min="15600" max="15600" width="4.42578125" style="1" bestFit="1" customWidth="1"/>
    <col min="15601" max="15601" width="18.28515625" style="1" bestFit="1" customWidth="1"/>
    <col min="15602" max="15602" width="19" style="1" bestFit="1" customWidth="1"/>
    <col min="15603" max="15603" width="15.42578125" style="1" bestFit="1" customWidth="1"/>
    <col min="15604" max="15605" width="12.42578125" style="1" bestFit="1" customWidth="1"/>
    <col min="15606" max="15606" width="7.140625" style="1" bestFit="1" customWidth="1"/>
    <col min="15607" max="15607" width="10.140625" style="1" bestFit="1" customWidth="1"/>
    <col min="15608" max="15608" width="15.85546875" style="1" bestFit="1" customWidth="1"/>
    <col min="15609" max="15609" width="15.140625" style="1" bestFit="1" customWidth="1"/>
    <col min="15610" max="15610" width="18.28515625" style="1" bestFit="1" customWidth="1"/>
    <col min="15611" max="15611" width="13.28515625" style="1" bestFit="1" customWidth="1"/>
    <col min="15612" max="15612" width="19.28515625" style="1" customWidth="1"/>
    <col min="15613" max="15613" width="15.140625" style="1" customWidth="1"/>
    <col min="15614" max="15614" width="21" style="1" bestFit="1" customWidth="1"/>
    <col min="15615" max="15615" width="17.140625" style="1" bestFit="1" customWidth="1"/>
    <col min="15616" max="15616" width="16.85546875" style="1" bestFit="1" customWidth="1"/>
    <col min="15617" max="15617" width="16.7109375" style="1" bestFit="1" customWidth="1"/>
    <col min="15618" max="15618" width="15.7109375" style="1" bestFit="1" customWidth="1"/>
    <col min="15619" max="15619" width="16.28515625" style="1" bestFit="1" customWidth="1"/>
    <col min="15620" max="15620" width="17.28515625" style="1" customWidth="1"/>
    <col min="15621" max="15621" width="23.42578125" style="1" bestFit="1" customWidth="1"/>
    <col min="15622" max="15622" width="31.85546875" style="1" bestFit="1" customWidth="1"/>
    <col min="15623" max="15623" width="7.85546875" style="1" bestFit="1" customWidth="1"/>
    <col min="15624" max="15624" width="5.7109375" style="1" bestFit="1" customWidth="1"/>
    <col min="15625" max="15625" width="9.140625" style="1" bestFit="1" customWidth="1"/>
    <col min="15626" max="15626" width="13.5703125" style="1" bestFit="1" customWidth="1"/>
    <col min="15627" max="15855" width="9.140625" style="1"/>
    <col min="15856" max="15856" width="4.42578125" style="1" bestFit="1" customWidth="1"/>
    <col min="15857" max="15857" width="18.28515625" style="1" bestFit="1" customWidth="1"/>
    <col min="15858" max="15858" width="19" style="1" bestFit="1" customWidth="1"/>
    <col min="15859" max="15859" width="15.42578125" style="1" bestFit="1" customWidth="1"/>
    <col min="15860" max="15861" width="12.42578125" style="1" bestFit="1" customWidth="1"/>
    <col min="15862" max="15862" width="7.140625" style="1" bestFit="1" customWidth="1"/>
    <col min="15863" max="15863" width="10.140625" style="1" bestFit="1" customWidth="1"/>
    <col min="15864" max="15864" width="15.85546875" style="1" bestFit="1" customWidth="1"/>
    <col min="15865" max="15865" width="15.140625" style="1" bestFit="1" customWidth="1"/>
    <col min="15866" max="15866" width="18.28515625" style="1" bestFit="1" customWidth="1"/>
    <col min="15867" max="15867" width="13.28515625" style="1" bestFit="1" customWidth="1"/>
    <col min="15868" max="15868" width="19.28515625" style="1" customWidth="1"/>
    <col min="15869" max="15869" width="15.140625" style="1" customWidth="1"/>
    <col min="15870" max="15870" width="21" style="1" bestFit="1" customWidth="1"/>
    <col min="15871" max="15871" width="17.140625" style="1" bestFit="1" customWidth="1"/>
    <col min="15872" max="15872" width="16.85546875" style="1" bestFit="1" customWidth="1"/>
    <col min="15873" max="15873" width="16.7109375" style="1" bestFit="1" customWidth="1"/>
    <col min="15874" max="15874" width="15.7109375" style="1" bestFit="1" customWidth="1"/>
    <col min="15875" max="15875" width="16.28515625" style="1" bestFit="1" customWidth="1"/>
    <col min="15876" max="15876" width="17.28515625" style="1" customWidth="1"/>
    <col min="15877" max="15877" width="23.42578125" style="1" bestFit="1" customWidth="1"/>
    <col min="15878" max="15878" width="31.85546875" style="1" bestFit="1" customWidth="1"/>
    <col min="15879" max="15879" width="7.85546875" style="1" bestFit="1" customWidth="1"/>
    <col min="15880" max="15880" width="5.7109375" style="1" bestFit="1" customWidth="1"/>
    <col min="15881" max="15881" width="9.140625" style="1" bestFit="1" customWidth="1"/>
    <col min="15882" max="15882" width="13.5703125" style="1" bestFit="1" customWidth="1"/>
    <col min="15883" max="16111" width="9.140625" style="1"/>
    <col min="16112" max="16112" width="4.42578125" style="1" bestFit="1" customWidth="1"/>
    <col min="16113" max="16113" width="18.28515625" style="1" bestFit="1" customWidth="1"/>
    <col min="16114" max="16114" width="19" style="1" bestFit="1" customWidth="1"/>
    <col min="16115" max="16115" width="15.42578125" style="1" bestFit="1" customWidth="1"/>
    <col min="16116" max="16117" width="12.42578125" style="1" bestFit="1" customWidth="1"/>
    <col min="16118" max="16118" width="7.140625" style="1" bestFit="1" customWidth="1"/>
    <col min="16119" max="16119" width="10.140625" style="1" bestFit="1" customWidth="1"/>
    <col min="16120" max="16120" width="15.85546875" style="1" bestFit="1" customWidth="1"/>
    <col min="16121" max="16121" width="15.140625" style="1" bestFit="1" customWidth="1"/>
    <col min="16122" max="16122" width="18.28515625" style="1" bestFit="1" customWidth="1"/>
    <col min="16123" max="16123" width="13.28515625" style="1" bestFit="1" customWidth="1"/>
    <col min="16124" max="16124" width="19.28515625" style="1" customWidth="1"/>
    <col min="16125" max="16125" width="15.140625" style="1" customWidth="1"/>
    <col min="16126" max="16126" width="21" style="1" bestFit="1" customWidth="1"/>
    <col min="16127" max="16127" width="17.140625" style="1" bestFit="1" customWidth="1"/>
    <col min="16128" max="16128" width="16.85546875" style="1" bestFit="1" customWidth="1"/>
    <col min="16129" max="16129" width="16.7109375" style="1" bestFit="1" customWidth="1"/>
    <col min="16130" max="16130" width="15.7109375" style="1" bestFit="1" customWidth="1"/>
    <col min="16131" max="16131" width="16.28515625" style="1" bestFit="1" customWidth="1"/>
    <col min="16132" max="16132" width="17.28515625" style="1" customWidth="1"/>
    <col min="16133" max="16133" width="23.42578125" style="1" bestFit="1" customWidth="1"/>
    <col min="16134" max="16134" width="31.85546875" style="1" bestFit="1" customWidth="1"/>
    <col min="16135" max="16135" width="7.85546875" style="1" bestFit="1" customWidth="1"/>
    <col min="16136" max="16136" width="5.7109375" style="1" bestFit="1" customWidth="1"/>
    <col min="16137" max="16137" width="9.140625" style="1" bestFit="1" customWidth="1"/>
    <col min="16138" max="16138" width="13.5703125" style="1" bestFit="1" customWidth="1"/>
    <col min="16139" max="16384" width="9.140625" style="1"/>
  </cols>
  <sheetData>
    <row r="1" spans="1:21" x14ac:dyDescent="0.25">
      <c r="S1" s="5"/>
      <c r="U1" s="5" t="s">
        <v>0</v>
      </c>
    </row>
    <row r="2" spans="1:21" x14ac:dyDescent="0.25">
      <c r="S2" s="6"/>
      <c r="U2" s="6" t="s">
        <v>1</v>
      </c>
    </row>
    <row r="3" spans="1:21" x14ac:dyDescent="0.25">
      <c r="S3" s="6"/>
      <c r="U3" s="6" t="s">
        <v>2</v>
      </c>
    </row>
    <row r="4" spans="1:21" x14ac:dyDescent="0.25">
      <c r="A4" s="120" t="s">
        <v>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7"/>
      <c r="N5" s="7"/>
      <c r="O5" s="7"/>
      <c r="P5" s="7"/>
      <c r="Q5" s="7"/>
      <c r="R5" s="7"/>
      <c r="S5" s="7"/>
      <c r="T5" s="7"/>
      <c r="U5" s="7"/>
    </row>
    <row r="6" spans="1:21" x14ac:dyDescent="0.25">
      <c r="A6" s="121" t="s">
        <v>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1" x14ac:dyDescent="0.25">
      <c r="A7" s="122" t="s">
        <v>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21" x14ac:dyDescent="0.25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11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23" t="s">
        <v>6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s="4" customFormat="1" ht="16.5" customHeight="1" x14ac:dyDescent="0.2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</row>
    <row r="11" spans="1:21" s="4" customFormat="1" ht="38.25" customHeight="1" x14ac:dyDescent="0.25">
      <c r="A11" s="118" t="s">
        <v>7</v>
      </c>
      <c r="B11" s="119" t="s">
        <v>8</v>
      </c>
      <c r="C11" s="118" t="s">
        <v>9</v>
      </c>
      <c r="D11" s="119" t="s">
        <v>10</v>
      </c>
      <c r="E11" s="119" t="s">
        <v>11</v>
      </c>
      <c r="F11" s="131" t="s">
        <v>12</v>
      </c>
      <c r="G11" s="132"/>
      <c r="H11" s="132"/>
      <c r="I11" s="132"/>
      <c r="J11" s="133"/>
      <c r="K11" s="137" t="s">
        <v>13</v>
      </c>
      <c r="L11" s="131" t="s">
        <v>14</v>
      </c>
      <c r="M11" s="133"/>
      <c r="N11" s="118" t="s">
        <v>15</v>
      </c>
      <c r="O11" s="125" t="s">
        <v>16</v>
      </c>
      <c r="P11" s="119" t="s">
        <v>17</v>
      </c>
      <c r="Q11" s="119"/>
      <c r="R11" s="119"/>
      <c r="S11" s="119"/>
      <c r="T11" s="119"/>
      <c r="U11" s="119"/>
    </row>
    <row r="12" spans="1:21" s="4" customFormat="1" ht="51" customHeight="1" x14ac:dyDescent="0.25">
      <c r="A12" s="118"/>
      <c r="B12" s="119"/>
      <c r="C12" s="118"/>
      <c r="D12" s="119"/>
      <c r="E12" s="119"/>
      <c r="F12" s="134"/>
      <c r="G12" s="135"/>
      <c r="H12" s="135"/>
      <c r="I12" s="135"/>
      <c r="J12" s="136"/>
      <c r="K12" s="138"/>
      <c r="L12" s="134"/>
      <c r="M12" s="136"/>
      <c r="N12" s="118"/>
      <c r="O12" s="126"/>
      <c r="P12" s="119" t="s">
        <v>18</v>
      </c>
      <c r="Q12" s="119"/>
      <c r="R12" s="119" t="s">
        <v>19</v>
      </c>
      <c r="S12" s="119"/>
      <c r="T12" s="119"/>
      <c r="U12" s="119"/>
    </row>
    <row r="13" spans="1:21" s="4" customFormat="1" ht="137.25" customHeight="1" x14ac:dyDescent="0.25">
      <c r="A13" s="118"/>
      <c r="B13" s="119"/>
      <c r="C13" s="118"/>
      <c r="D13" s="119"/>
      <c r="E13" s="119"/>
      <c r="F13" s="12" t="s">
        <v>20</v>
      </c>
      <c r="G13" s="12" t="s">
        <v>21</v>
      </c>
      <c r="H13" s="12" t="s">
        <v>22</v>
      </c>
      <c r="I13" s="13" t="s">
        <v>23</v>
      </c>
      <c r="J13" s="12" t="s">
        <v>24</v>
      </c>
      <c r="K13" s="139"/>
      <c r="L13" s="14" t="s">
        <v>25</v>
      </c>
      <c r="M13" s="14" t="s">
        <v>26</v>
      </c>
      <c r="N13" s="118"/>
      <c r="O13" s="127"/>
      <c r="P13" s="12" t="s">
        <v>27</v>
      </c>
      <c r="Q13" s="12" t="s">
        <v>28</v>
      </c>
      <c r="R13" s="12" t="s">
        <v>27</v>
      </c>
      <c r="S13" s="12" t="s">
        <v>28</v>
      </c>
      <c r="T13" s="12" t="s">
        <v>27</v>
      </c>
      <c r="U13" s="12" t="s">
        <v>28</v>
      </c>
    </row>
    <row r="14" spans="1:21" s="4" customFormat="1" ht="15" customHeight="1" x14ac:dyDescent="0.25">
      <c r="A14" s="15">
        <v>1</v>
      </c>
      <c r="B14" s="16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7" t="s">
        <v>29</v>
      </c>
      <c r="Q14" s="17" t="s">
        <v>30</v>
      </c>
      <c r="R14" s="17" t="s">
        <v>31</v>
      </c>
      <c r="S14" s="17" t="s">
        <v>32</v>
      </c>
      <c r="T14" s="17" t="s">
        <v>33</v>
      </c>
      <c r="U14" s="17" t="s">
        <v>34</v>
      </c>
    </row>
    <row r="15" spans="1:21" x14ac:dyDescent="0.25">
      <c r="A15" s="18" t="s">
        <v>35</v>
      </c>
      <c r="B15" s="19" t="s">
        <v>36</v>
      </c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s="29" customFormat="1" ht="45" customHeight="1" x14ac:dyDescent="0.2">
      <c r="A16" s="22" t="s">
        <v>37</v>
      </c>
      <c r="B16" s="23" t="s">
        <v>38</v>
      </c>
      <c r="C16" s="24" t="s">
        <v>39</v>
      </c>
      <c r="D16" s="25">
        <f>SUM(D17:D34)</f>
        <v>603.26827055081696</v>
      </c>
      <c r="E16" s="15"/>
      <c r="F16" s="26">
        <f t="shared" ref="F16:K16" si="0">SUM(F17:F34)</f>
        <v>203.4239969784991</v>
      </c>
      <c r="G16" s="25">
        <f t="shared" si="0"/>
        <v>0</v>
      </c>
      <c r="H16" s="25">
        <f t="shared" si="0"/>
        <v>0</v>
      </c>
      <c r="I16" s="26">
        <f t="shared" si="0"/>
        <v>203.4239969784991</v>
      </c>
      <c r="J16" s="25">
        <f t="shared" si="0"/>
        <v>0</v>
      </c>
      <c r="K16" s="26">
        <f t="shared" si="0"/>
        <v>169.5199974820826</v>
      </c>
      <c r="L16" s="26"/>
      <c r="M16" s="26">
        <f>SUM(M17:M34)</f>
        <v>169.5199974820826</v>
      </c>
      <c r="N16" s="27"/>
      <c r="O16" s="15"/>
      <c r="P16" s="26">
        <f t="shared" ref="P16:U16" si="1">SUM(P17:P34)</f>
        <v>1.28</v>
      </c>
      <c r="Q16" s="26">
        <f t="shared" si="1"/>
        <v>6</v>
      </c>
      <c r="R16" s="26">
        <f t="shared" si="1"/>
        <v>0</v>
      </c>
      <c r="S16" s="25">
        <f t="shared" si="1"/>
        <v>13.645</v>
      </c>
      <c r="T16" s="25">
        <f t="shared" si="1"/>
        <v>0</v>
      </c>
      <c r="U16" s="25">
        <f t="shared" si="1"/>
        <v>0</v>
      </c>
    </row>
    <row r="17" spans="1:21" s="3" customFormat="1" ht="25.5" customHeight="1" outlineLevel="1" x14ac:dyDescent="0.25">
      <c r="A17" s="30" t="s">
        <v>41</v>
      </c>
      <c r="B17" s="31" t="str">
        <f>'[1]2'!B61</f>
        <v>Строительство 2КЛ 10 кВ пст Южная - 2БРТП 1000 кВА-5,2км</v>
      </c>
      <c r="C17" s="32" t="str">
        <f>'[1]2'!C61</f>
        <v>ЭJ_1.4.18</v>
      </c>
      <c r="D17" s="33">
        <f>'[1]2'!Q61</f>
        <v>89.11503235568064</v>
      </c>
      <c r="E17" s="21" t="s">
        <v>42</v>
      </c>
      <c r="F17" s="34">
        <f>SUM(G17:J17)</f>
        <v>39.823752903346389</v>
      </c>
      <c r="G17" s="35">
        <f>'[1]2'!CH61</f>
        <v>0</v>
      </c>
      <c r="H17" s="35">
        <f>'[1]2'!CI61</f>
        <v>0</v>
      </c>
      <c r="I17" s="35">
        <f>'[1]2'!CJ61</f>
        <v>39.823752903346389</v>
      </c>
      <c r="J17" s="35">
        <f>'[1]2'!CK61</f>
        <v>0</v>
      </c>
      <c r="K17" s="36">
        <f>'[1]3'!AM57</f>
        <v>33.186460752788662</v>
      </c>
      <c r="L17" s="37">
        <f>'[1]2'!F61</f>
        <v>2027</v>
      </c>
      <c r="M17" s="36">
        <f>'[1]4'!CI58</f>
        <v>33.186460752788662</v>
      </c>
      <c r="N17" s="128" t="s">
        <v>40</v>
      </c>
      <c r="O17" s="21"/>
      <c r="P17" s="28"/>
      <c r="Q17" s="28"/>
      <c r="R17" s="21"/>
      <c r="S17" s="38">
        <f>'[1]4'!CK58</f>
        <v>5.2</v>
      </c>
      <c r="T17" s="21"/>
      <c r="U17" s="21"/>
    </row>
    <row r="18" spans="1:21" s="3" customFormat="1" ht="25.5" outlineLevel="1" x14ac:dyDescent="0.25">
      <c r="A18" s="30" t="s">
        <v>43</v>
      </c>
      <c r="B18" s="31" t="str">
        <f>'[1]2'!B62</f>
        <v xml:space="preserve">Строительство  электросилового хозяйства 10/6 /0,4кВ  зоны рекреации  г Черкесска </v>
      </c>
      <c r="C18" s="32" t="str">
        <f>'[1]2'!C62</f>
        <v>ЭJ_1.4.21</v>
      </c>
      <c r="D18" s="33">
        <f>'[1]2'!Q62</f>
        <v>262.98719217621738</v>
      </c>
      <c r="E18" s="21" t="s">
        <v>42</v>
      </c>
      <c r="F18" s="34">
        <f t="shared" ref="F18:F32" si="2">SUM(G18:J18)</f>
        <v>44.471999999999994</v>
      </c>
      <c r="G18" s="35">
        <f>'[1]2'!CH62</f>
        <v>0</v>
      </c>
      <c r="H18" s="35">
        <f>'[1]2'!CI62</f>
        <v>0</v>
      </c>
      <c r="I18" s="35">
        <f>'[1]2'!CJ62</f>
        <v>44.471999999999994</v>
      </c>
      <c r="J18" s="35">
        <f>'[1]2'!CK62</f>
        <v>0</v>
      </c>
      <c r="K18" s="36">
        <f>'[1]3'!AM58</f>
        <v>37.06</v>
      </c>
      <c r="L18" s="37">
        <f>'[1]2'!F62</f>
        <v>2030</v>
      </c>
      <c r="M18" s="36">
        <f>'[1]4'!CI59</f>
        <v>37.06</v>
      </c>
      <c r="N18" s="129"/>
      <c r="O18" s="21"/>
      <c r="P18" s="28"/>
      <c r="Q18" s="28"/>
      <c r="R18" s="21"/>
      <c r="S18" s="38">
        <f>'[1]4'!CK59</f>
        <v>0</v>
      </c>
      <c r="T18" s="21"/>
      <c r="U18" s="21"/>
    </row>
    <row r="19" spans="1:21" s="3" customFormat="1" ht="38.25" outlineLevel="1" x14ac:dyDescent="0.25">
      <c r="A19" s="30" t="s">
        <v>44</v>
      </c>
      <c r="B19" s="31" t="str">
        <f>'[1]2'!B63</f>
        <v>Строительство 2БРТП 1250 кВА ул. Международная (Тургеневский рынок), 2КЛ 10 кВ-3,8км</v>
      </c>
      <c r="C19" s="32" t="str">
        <f>'[1]2'!C63</f>
        <v>ЭN_1.4.47</v>
      </c>
      <c r="D19" s="33">
        <f>'[1]2'!Q63</f>
        <v>73.648577226984273</v>
      </c>
      <c r="E19" s="21" t="s">
        <v>42</v>
      </c>
      <c r="F19" s="34">
        <f t="shared" si="2"/>
        <v>47.589389974368103</v>
      </c>
      <c r="G19" s="35">
        <f>'[1]2'!CH63</f>
        <v>0</v>
      </c>
      <c r="H19" s="35">
        <f>'[1]2'!CI63</f>
        <v>0</v>
      </c>
      <c r="I19" s="35">
        <f>'[1]2'!CJ63</f>
        <v>47.589389974368103</v>
      </c>
      <c r="J19" s="35">
        <f>'[1]2'!CK63</f>
        <v>0</v>
      </c>
      <c r="K19" s="36">
        <f>'[1]3'!AM59</f>
        <v>39.657824978640093</v>
      </c>
      <c r="L19" s="37">
        <f>'[1]2'!F63</f>
        <v>2026</v>
      </c>
      <c r="M19" s="36">
        <f>'[1]4'!CI60</f>
        <v>39.657824978640093</v>
      </c>
      <c r="N19" s="129"/>
      <c r="O19" s="21"/>
      <c r="P19" s="28"/>
      <c r="Q19" s="28">
        <v>1.25</v>
      </c>
      <c r="R19" s="21"/>
      <c r="S19" s="38">
        <f>'[1]4'!CK60</f>
        <v>3.8</v>
      </c>
      <c r="T19" s="21"/>
      <c r="U19" s="21"/>
    </row>
    <row r="20" spans="1:21" s="3" customFormat="1" ht="38.25" outlineLevel="1" x14ac:dyDescent="0.25">
      <c r="A20" s="30" t="s">
        <v>45</v>
      </c>
      <c r="B20" s="31" t="str">
        <f>'[1]2'!B64</f>
        <v>Строительство 2КТП 630/10/6/0,4 ул. Кавказская,143 и КЛ 6-10 кВ - 0,44 км - 0,63 кВА</v>
      </c>
      <c r="C20" s="32" t="str">
        <f>'[1]2'!C64</f>
        <v>ЭN_1.4.54</v>
      </c>
      <c r="D20" s="33">
        <f>'[1]2'!Q64</f>
        <v>22.50447386642881</v>
      </c>
      <c r="E20" s="21" t="s">
        <v>42</v>
      </c>
      <c r="F20" s="34">
        <f t="shared" si="2"/>
        <v>3.8208511378656</v>
      </c>
      <c r="G20" s="35">
        <f>'[1]2'!CH64</f>
        <v>0</v>
      </c>
      <c r="H20" s="35">
        <f>'[1]2'!CI64</f>
        <v>0</v>
      </c>
      <c r="I20" s="35">
        <f>'[1]2'!CJ64</f>
        <v>3.8208511378656</v>
      </c>
      <c r="J20" s="35">
        <f>'[1]2'!CK64</f>
        <v>0</v>
      </c>
      <c r="K20" s="36">
        <f>'[1]3'!AM60</f>
        <v>3.1840426148880003</v>
      </c>
      <c r="L20" s="37">
        <f>'[1]2'!F64</f>
        <v>2025</v>
      </c>
      <c r="M20" s="36">
        <f>'[1]4'!CI61</f>
        <v>3.1840426148880003</v>
      </c>
      <c r="N20" s="129"/>
      <c r="O20" s="21"/>
      <c r="P20" s="28"/>
      <c r="Q20" s="28">
        <v>0.63</v>
      </c>
      <c r="R20" s="21"/>
      <c r="S20" s="38">
        <f>'[1]4'!CK61</f>
        <v>0.44</v>
      </c>
      <c r="T20" s="21"/>
      <c r="U20" s="21"/>
    </row>
    <row r="21" spans="1:21" s="3" customFormat="1" ht="25.5" outlineLevel="1" x14ac:dyDescent="0.25">
      <c r="A21" s="30" t="s">
        <v>46</v>
      </c>
      <c r="B21" s="31" t="str">
        <f>'[1]2'!B65</f>
        <v>Строительство КЛ 6кВ пст Северная-РП 6 - 1,672км</v>
      </c>
      <c r="C21" s="32" t="str">
        <f>'[1]2'!C65</f>
        <v>ЭO_1.4.1</v>
      </c>
      <c r="D21" s="33">
        <f>'[1]2'!Q65</f>
        <v>35.632996052634724</v>
      </c>
      <c r="E21" s="21" t="s">
        <v>42</v>
      </c>
      <c r="F21" s="34">
        <f t="shared" si="2"/>
        <v>7.4058754022592002</v>
      </c>
      <c r="G21" s="35">
        <f>'[1]2'!CH65</f>
        <v>0</v>
      </c>
      <c r="H21" s="35">
        <f>'[1]2'!CI65</f>
        <v>0</v>
      </c>
      <c r="I21" s="35">
        <f>'[1]2'!CJ65</f>
        <v>7.4058754022592002</v>
      </c>
      <c r="J21" s="35">
        <f>'[1]2'!CK65</f>
        <v>0</v>
      </c>
      <c r="K21" s="36">
        <f>'[1]3'!AM61</f>
        <v>6.171562835216001</v>
      </c>
      <c r="L21" s="37">
        <f>'[1]2'!F65</f>
        <v>2026</v>
      </c>
      <c r="M21" s="36">
        <f>'[1]4'!CI62</f>
        <v>6.171562835216001</v>
      </c>
      <c r="N21" s="129"/>
      <c r="O21" s="21"/>
      <c r="P21" s="28"/>
      <c r="Q21" s="28"/>
      <c r="R21" s="21"/>
      <c r="S21" s="38">
        <f>'[1]4'!CK62</f>
        <v>1.67</v>
      </c>
      <c r="T21" s="21"/>
      <c r="U21" s="21"/>
    </row>
    <row r="22" spans="1:21" s="3" customFormat="1" ht="25.5" outlineLevel="1" x14ac:dyDescent="0.25">
      <c r="A22" s="30" t="s">
        <v>47</v>
      </c>
      <c r="B22" s="31" t="str">
        <f>'[1]2'!B66</f>
        <v>Строительство 2 КЛ 6 кВ РП 6 - ул Кавказская,92 -1,81км</v>
      </c>
      <c r="C22" s="32" t="str">
        <f>'[1]2'!C66</f>
        <v>ЭO_1.4.2</v>
      </c>
      <c r="D22" s="33">
        <f>'[1]2'!Q66</f>
        <v>62.037772524531526</v>
      </c>
      <c r="E22" s="21" t="s">
        <v>42</v>
      </c>
      <c r="F22" s="34">
        <f t="shared" si="2"/>
        <v>11.292637874246399</v>
      </c>
      <c r="G22" s="35">
        <f>'[1]2'!CH66</f>
        <v>0</v>
      </c>
      <c r="H22" s="35">
        <f>'[1]2'!CI66</f>
        <v>0</v>
      </c>
      <c r="I22" s="35">
        <f>'[1]2'!CJ66</f>
        <v>11.292637874246399</v>
      </c>
      <c r="J22" s="35">
        <f>'[1]2'!CK66</f>
        <v>0</v>
      </c>
      <c r="K22" s="36">
        <f>'[1]3'!AM62</f>
        <v>9.4105315618720002</v>
      </c>
      <c r="L22" s="37">
        <f>'[1]2'!F66</f>
        <v>2026</v>
      </c>
      <c r="M22" s="36">
        <f>'[1]4'!CI63</f>
        <v>9.4105315618720002</v>
      </c>
      <c r="N22" s="129"/>
      <c r="O22" s="21"/>
      <c r="P22" s="28"/>
      <c r="Q22" s="21"/>
      <c r="R22" s="21"/>
      <c r="S22" s="38">
        <f>'[1]4'!CK63</f>
        <v>1.81</v>
      </c>
      <c r="T22" s="21"/>
      <c r="U22" s="21"/>
    </row>
    <row r="23" spans="1:21" s="3" customFormat="1" ht="25.5" outlineLevel="1" x14ac:dyDescent="0.25">
      <c r="A23" s="30" t="s">
        <v>48</v>
      </c>
      <c r="B23" s="31" t="str">
        <f>'[1]2'!B67</f>
        <v>Строительство КТП 2х630 кВА взамен КТП 105 ул. Московская,73-0,23 МВА</v>
      </c>
      <c r="C23" s="32" t="str">
        <f>'[1]2'!C67</f>
        <v>O_1.4.3</v>
      </c>
      <c r="D23" s="33">
        <f>'[1]2'!Q67</f>
        <v>6.473456509330382</v>
      </c>
      <c r="E23" s="21" t="s">
        <v>42</v>
      </c>
      <c r="F23" s="34">
        <f t="shared" si="2"/>
        <v>5.7876934767323904</v>
      </c>
      <c r="G23" s="35">
        <f>'[1]2'!CH67</f>
        <v>0</v>
      </c>
      <c r="H23" s="35">
        <f>'[1]2'!CI67</f>
        <v>0</v>
      </c>
      <c r="I23" s="35">
        <f>'[1]2'!CJ67</f>
        <v>5.7876934767323904</v>
      </c>
      <c r="J23" s="35">
        <f>'[1]2'!CK67</f>
        <v>0</v>
      </c>
      <c r="K23" s="36">
        <f>'[1]3'!AM63</f>
        <v>4.8230778972769919</v>
      </c>
      <c r="L23" s="37">
        <f>'[1]2'!F67</f>
        <v>2027</v>
      </c>
      <c r="M23" s="36">
        <f>'[1]4'!CI64</f>
        <v>4.8230778972769919</v>
      </c>
      <c r="N23" s="129"/>
      <c r="O23" s="21"/>
      <c r="P23" s="28">
        <v>0.4</v>
      </c>
      <c r="Q23" s="21">
        <v>0.63</v>
      </c>
      <c r="R23" s="21"/>
      <c r="S23" s="38">
        <f>'[1]4'!CK64</f>
        <v>0</v>
      </c>
      <c r="T23" s="21"/>
      <c r="U23" s="21"/>
    </row>
    <row r="24" spans="1:21" s="3" customFormat="1" ht="38.25" outlineLevel="1" x14ac:dyDescent="0.25">
      <c r="A24" s="30" t="s">
        <v>49</v>
      </c>
      <c r="B24" s="31" t="str">
        <f>'[1]2'!B68</f>
        <v>Строительство КТП 400 кВА взамен КТП 241 ул Балахонова- Интернациональная-0,15 МВА</v>
      </c>
      <c r="C24" s="32" t="str">
        <f>'[1]2'!C68</f>
        <v>O_1.4.4</v>
      </c>
      <c r="D24" s="33">
        <f>'[1]2'!Q68</f>
        <v>2.2538359110270516</v>
      </c>
      <c r="E24" s="21" t="s">
        <v>42</v>
      </c>
      <c r="F24" s="34">
        <f t="shared" si="2"/>
        <v>2.0272064107621253</v>
      </c>
      <c r="G24" s="35">
        <f>'[1]2'!CH68</f>
        <v>0</v>
      </c>
      <c r="H24" s="35">
        <f>'[1]2'!CI68</f>
        <v>0</v>
      </c>
      <c r="I24" s="35">
        <f>'[1]2'!CJ68</f>
        <v>2.0272064107621253</v>
      </c>
      <c r="J24" s="35">
        <f>'[1]2'!CK68</f>
        <v>0</v>
      </c>
      <c r="K24" s="36">
        <f>'[1]3'!AM64</f>
        <v>1.6893386756351045</v>
      </c>
      <c r="L24" s="37">
        <f>'[1]2'!F68</f>
        <v>2027</v>
      </c>
      <c r="M24" s="36">
        <f>'[1]4'!CI65</f>
        <v>1.6893386756351045</v>
      </c>
      <c r="N24" s="129"/>
      <c r="O24" s="21"/>
      <c r="P24" s="28">
        <v>0.25</v>
      </c>
      <c r="Q24" s="21">
        <v>0.4</v>
      </c>
      <c r="R24" s="21"/>
      <c r="S24" s="38">
        <f>'[1]4'!CK65</f>
        <v>0</v>
      </c>
      <c r="T24" s="21"/>
      <c r="U24" s="21"/>
    </row>
    <row r="25" spans="1:21" s="3" customFormat="1" ht="25.5" outlineLevel="1" x14ac:dyDescent="0.25">
      <c r="A25" s="30" t="s">
        <v>50</v>
      </c>
      <c r="B25" s="31" t="str">
        <f>'[1]2'!B69</f>
        <v>Строительство КТП 400 кВА взамен КТП  178  ул Привокзальная - Голенева -0,22 МВА</v>
      </c>
      <c r="C25" s="32" t="str">
        <f>'[1]2'!C69</f>
        <v>O_1.4.5</v>
      </c>
      <c r="D25" s="33">
        <f>'[1]2'!Q69</f>
        <v>2.2538359110270516</v>
      </c>
      <c r="E25" s="21" t="s">
        <v>42</v>
      </c>
      <c r="F25" s="34">
        <f t="shared" si="2"/>
        <v>2.0920254339074766</v>
      </c>
      <c r="G25" s="35">
        <f>'[1]2'!CH69</f>
        <v>0</v>
      </c>
      <c r="H25" s="35">
        <f>'[1]2'!CI69</f>
        <v>0</v>
      </c>
      <c r="I25" s="35">
        <f>'[1]2'!CJ69</f>
        <v>2.0920254339074766</v>
      </c>
      <c r="J25" s="35">
        <f>'[1]2'!CK69</f>
        <v>0</v>
      </c>
      <c r="K25" s="36">
        <f>'[1]3'!AM65</f>
        <v>1.7433545282562306</v>
      </c>
      <c r="L25" s="37">
        <f>'[1]2'!F69</f>
        <v>2028</v>
      </c>
      <c r="M25" s="36">
        <f>'[1]4'!CI66</f>
        <v>1.7433545282562306</v>
      </c>
      <c r="N25" s="129"/>
      <c r="O25" s="21"/>
      <c r="P25" s="28">
        <v>0.18</v>
      </c>
      <c r="Q25" s="28">
        <v>0.4</v>
      </c>
      <c r="R25" s="21"/>
      <c r="S25" s="38">
        <f>'[1]4'!CK66</f>
        <v>0</v>
      </c>
      <c r="T25" s="21"/>
      <c r="U25" s="21"/>
    </row>
    <row r="26" spans="1:21" s="3" customFormat="1" ht="25.5" outlineLevel="1" x14ac:dyDescent="0.25">
      <c r="A26" s="30" t="s">
        <v>51</v>
      </c>
      <c r="B26" s="31" t="str">
        <f>'[1]2'!B70</f>
        <v>Строительство КТП 400 кВА взамен КТП 115 ул.Кавказская -- ул.Привокзальная-0,15МВА</v>
      </c>
      <c r="C26" s="32" t="str">
        <f>'[1]2'!C70</f>
        <v>O_1.4.6</v>
      </c>
      <c r="D26" s="33">
        <f>'[1]2'!Q70</f>
        <v>2.2538359110270516</v>
      </c>
      <c r="E26" s="21" t="s">
        <v>42</v>
      </c>
      <c r="F26" s="34">
        <f t="shared" si="2"/>
        <v>2.2179989693174136</v>
      </c>
      <c r="G26" s="35">
        <f>'[1]2'!CH70</f>
        <v>0</v>
      </c>
      <c r="H26" s="35">
        <f>'[1]2'!CI70</f>
        <v>0</v>
      </c>
      <c r="I26" s="35">
        <f>'[1]2'!CJ70</f>
        <v>2.2179989693174136</v>
      </c>
      <c r="J26" s="35">
        <f>'[1]2'!CK70</f>
        <v>0</v>
      </c>
      <c r="K26" s="36">
        <f>'[1]3'!AM66</f>
        <v>1.848332474431178</v>
      </c>
      <c r="L26" s="37">
        <f>'[1]2'!F70</f>
        <v>2029</v>
      </c>
      <c r="M26" s="36">
        <f>'[1]4'!CI67</f>
        <v>1.848332474431178</v>
      </c>
      <c r="N26" s="129"/>
      <c r="O26" s="21"/>
      <c r="P26" s="28">
        <v>0.25</v>
      </c>
      <c r="Q26" s="28">
        <v>0.4</v>
      </c>
      <c r="R26" s="21"/>
      <c r="S26" s="38">
        <f>'[1]4'!CK67</f>
        <v>0</v>
      </c>
      <c r="T26" s="21"/>
      <c r="U26" s="21"/>
    </row>
    <row r="27" spans="1:21" s="3" customFormat="1" ht="25.5" outlineLevel="1" x14ac:dyDescent="0.25">
      <c r="A27" s="30" t="s">
        <v>52</v>
      </c>
      <c r="B27" s="31" t="str">
        <f>'[1]2'!B71</f>
        <v>Строительство КТП 2х630 кВА взамен КТП 318 Винзавод-0,23 МВА</v>
      </c>
      <c r="C27" s="32" t="str">
        <f>'[1]2'!C71</f>
        <v>O_1.4.7</v>
      </c>
      <c r="D27" s="33">
        <f>'[1]2'!Q71</f>
        <v>6.473456509330382</v>
      </c>
      <c r="E27" s="21" t="s">
        <v>42</v>
      </c>
      <c r="F27" s="34">
        <f t="shared" si="2"/>
        <v>6.332859674036377</v>
      </c>
      <c r="G27" s="35">
        <f>'[1]2'!CH71</f>
        <v>0</v>
      </c>
      <c r="H27" s="35">
        <f>'[1]2'!CI71</f>
        <v>0</v>
      </c>
      <c r="I27" s="35">
        <f>'[1]2'!CJ71</f>
        <v>6.332859674036377</v>
      </c>
      <c r="J27" s="35">
        <f>'[1]2'!CK71</f>
        <v>0</v>
      </c>
      <c r="K27" s="36">
        <f>'[1]3'!AM67</f>
        <v>5.2773830616969812</v>
      </c>
      <c r="L27" s="37">
        <f>'[1]2'!F71</f>
        <v>2029</v>
      </c>
      <c r="M27" s="36">
        <f>'[1]4'!CI68</f>
        <v>5.2773830616969812</v>
      </c>
      <c r="N27" s="129"/>
      <c r="O27" s="21"/>
      <c r="P27" s="28">
        <v>0.2</v>
      </c>
      <c r="Q27" s="28">
        <v>0.63</v>
      </c>
      <c r="R27" s="21"/>
      <c r="S27" s="38">
        <f>'[1]4'!CK68</f>
        <v>0</v>
      </c>
      <c r="T27" s="21"/>
      <c r="U27" s="21"/>
    </row>
    <row r="28" spans="1:21" s="3" customFormat="1" outlineLevel="1" x14ac:dyDescent="0.25">
      <c r="A28" s="30" t="s">
        <v>53</v>
      </c>
      <c r="B28" s="31" t="str">
        <f>'[1]2'!B72</f>
        <v>Монтаж реклоузера  Ф 407,103,314-3 шт</v>
      </c>
      <c r="C28" s="32" t="str">
        <f>'[1]2'!C72</f>
        <v>ЭO_1.4.8</v>
      </c>
      <c r="D28" s="33">
        <f>'[1]2'!Q72</f>
        <v>12.013804962822681</v>
      </c>
      <c r="E28" s="21" t="s">
        <v>42</v>
      </c>
      <c r="F28" s="34">
        <f t="shared" si="2"/>
        <v>10.504228700944761</v>
      </c>
      <c r="G28" s="35">
        <f>'[1]2'!CH72</f>
        <v>0</v>
      </c>
      <c r="H28" s="35">
        <f>'[1]2'!CI72</f>
        <v>0</v>
      </c>
      <c r="I28" s="35">
        <f>'[1]2'!CJ72</f>
        <v>10.504228700944761</v>
      </c>
      <c r="J28" s="35">
        <f>'[1]2'!CK72</f>
        <v>0</v>
      </c>
      <c r="K28" s="36">
        <f>'[1]3'!AM68</f>
        <v>8.7535239174539683</v>
      </c>
      <c r="L28" s="37">
        <f>'[1]2'!F72</f>
        <v>2028</v>
      </c>
      <c r="M28" s="36">
        <f>'[1]4'!CI69</f>
        <v>8.7535239174539683</v>
      </c>
      <c r="N28" s="129"/>
      <c r="O28" s="21"/>
      <c r="P28" s="28"/>
      <c r="Q28" s="28"/>
      <c r="R28" s="21"/>
      <c r="S28" s="38">
        <f>'[1]4'!CK69</f>
        <v>0</v>
      </c>
      <c r="T28" s="21"/>
      <c r="U28" s="21"/>
    </row>
    <row r="29" spans="1:21" s="3" customFormat="1" ht="25.5" outlineLevel="1" x14ac:dyDescent="0.25">
      <c r="A29" s="30" t="s">
        <v>54</v>
      </c>
      <c r="B29" s="31" t="str">
        <f>'[1]2'!B73</f>
        <v>Строительство 2КТП 630 кВА ул. Международная 70, 2КЛ 6 кВ - 0,63 кВа</v>
      </c>
      <c r="C29" s="32" t="str">
        <f>'[1]2'!C73</f>
        <v>ЭO_1.4.9</v>
      </c>
      <c r="D29" s="33">
        <f>'[1]2'!Q73</f>
        <v>11.845994609709431</v>
      </c>
      <c r="E29" s="21" t="s">
        <v>42</v>
      </c>
      <c r="F29" s="34">
        <f t="shared" si="2"/>
        <v>8.6012512440767992</v>
      </c>
      <c r="G29" s="35">
        <f>'[1]2'!CH73</f>
        <v>0</v>
      </c>
      <c r="H29" s="35">
        <f>'[1]2'!CI73</f>
        <v>0</v>
      </c>
      <c r="I29" s="35">
        <f>'[1]2'!CJ73</f>
        <v>8.6012512440767992</v>
      </c>
      <c r="J29" s="35">
        <f>'[1]2'!CK73</f>
        <v>0</v>
      </c>
      <c r="K29" s="36">
        <f>'[1]3'!AM69</f>
        <v>7.1677093700640002</v>
      </c>
      <c r="L29" s="37">
        <f>'[1]2'!F73</f>
        <v>2026</v>
      </c>
      <c r="M29" s="36">
        <f>'[1]4'!CI70</f>
        <v>7.1677093700640002</v>
      </c>
      <c r="N29" s="129"/>
      <c r="O29" s="21"/>
      <c r="P29" s="28"/>
      <c r="Q29" s="28">
        <v>0.63</v>
      </c>
      <c r="R29" s="21"/>
      <c r="S29" s="38">
        <f>'[1]4'!CK70</f>
        <v>0.36499999999999999</v>
      </c>
      <c r="T29" s="21"/>
      <c r="U29" s="21"/>
    </row>
    <row r="30" spans="1:21" s="3" customFormat="1" ht="25.5" outlineLevel="1" x14ac:dyDescent="0.25">
      <c r="A30" s="30" t="s">
        <v>55</v>
      </c>
      <c r="B30" s="31" t="str">
        <f>'[1]2'!B74</f>
        <v>Строительство КТП 400 10/0,4 ул. Зодчих - 0,4 МВА</v>
      </c>
      <c r="C30" s="32" t="str">
        <f>'[1]2'!C74</f>
        <v>O_1.4.10</v>
      </c>
      <c r="D30" s="33">
        <f>'[1]2'!Q74</f>
        <v>2.2538359110270516</v>
      </c>
      <c r="E30" s="21" t="s">
        <v>42</v>
      </c>
      <c r="F30" s="34">
        <f t="shared" si="2"/>
        <v>2.1325671161882029</v>
      </c>
      <c r="G30" s="35">
        <f>'[1]2'!CH74</f>
        <v>0</v>
      </c>
      <c r="H30" s="35">
        <f>'[1]2'!CI74</f>
        <v>0</v>
      </c>
      <c r="I30" s="35">
        <f>'[1]2'!CJ74</f>
        <v>2.1325671161882029</v>
      </c>
      <c r="J30" s="35">
        <f>'[1]2'!CK74</f>
        <v>0</v>
      </c>
      <c r="K30" s="36">
        <f>'[1]3'!AM70</f>
        <v>1.7771392634901693</v>
      </c>
      <c r="L30" s="37">
        <f>'[1]2'!F74</f>
        <v>2029</v>
      </c>
      <c r="M30" s="36">
        <f>'[1]4'!CI71</f>
        <v>1.7771392634901693</v>
      </c>
      <c r="N30" s="129"/>
      <c r="O30" s="21"/>
      <c r="P30" s="28"/>
      <c r="Q30" s="28">
        <v>0.4</v>
      </c>
      <c r="R30" s="21"/>
      <c r="S30" s="38">
        <f>'[1]4'!CK71</f>
        <v>0</v>
      </c>
      <c r="T30" s="21"/>
      <c r="U30" s="21"/>
    </row>
    <row r="31" spans="1:21" s="3" customFormat="1" ht="25.5" outlineLevel="1" x14ac:dyDescent="0.25">
      <c r="A31" s="30" t="s">
        <v>56</v>
      </c>
      <c r="B31" s="31" t="str">
        <f>'[1]2'!B75</f>
        <v>Строительство 2КТП 630 кВА ул. Крайняяя, 86, 2КЛ 6 кВ</v>
      </c>
      <c r="C31" s="32" t="str">
        <f>'[1]2'!C75</f>
        <v>ЭO_1.4.11</v>
      </c>
      <c r="D31" s="33">
        <f>'[1]2'!Q75</f>
        <v>11.520170113038482</v>
      </c>
      <c r="E31" s="21" t="s">
        <v>42</v>
      </c>
      <c r="F31" s="34">
        <f t="shared" si="2"/>
        <v>9.3236586604478937</v>
      </c>
      <c r="G31" s="35">
        <f>'[1]2'!CH75</f>
        <v>0</v>
      </c>
      <c r="H31" s="35">
        <f>'[1]2'!CI75</f>
        <v>0</v>
      </c>
      <c r="I31" s="35">
        <f>'[1]2'!CJ75</f>
        <v>9.3236586604478937</v>
      </c>
      <c r="J31" s="35">
        <f>'[1]2'!CK75</f>
        <v>0</v>
      </c>
      <c r="K31" s="36">
        <f>'[1]3'!AM71</f>
        <v>7.7697155503732445</v>
      </c>
      <c r="L31" s="37">
        <f>'[1]2'!F75</f>
        <v>2029</v>
      </c>
      <c r="M31" s="36">
        <f>'[1]4'!CI72</f>
        <v>7.7697155503732445</v>
      </c>
      <c r="N31" s="129"/>
      <c r="O31" s="21"/>
      <c r="P31" s="28"/>
      <c r="Q31" s="38">
        <v>0.63</v>
      </c>
      <c r="R31" s="21"/>
      <c r="S31" s="38">
        <f>'[1]4'!CK72</f>
        <v>0.36</v>
      </c>
      <c r="T31" s="21"/>
      <c r="U31" s="21"/>
    </row>
    <row r="32" spans="1:21" s="3" customFormat="1" outlineLevel="1" x14ac:dyDescent="0.25">
      <c r="A32" s="30" t="s">
        <v>57</v>
      </c>
      <c r="B32" s="31">
        <f>'[1]2'!B76</f>
        <v>0</v>
      </c>
      <c r="C32" s="32">
        <f>'[1]2'!C76</f>
        <v>0</v>
      </c>
      <c r="D32" s="33">
        <f>'[1]2'!Q76</f>
        <v>0</v>
      </c>
      <c r="E32" s="21" t="s">
        <v>42</v>
      </c>
      <c r="F32" s="34">
        <f t="shared" si="2"/>
        <v>0</v>
      </c>
      <c r="G32" s="35">
        <f>'[1]2'!CH76</f>
        <v>0</v>
      </c>
      <c r="H32" s="35">
        <f>'[1]2'!CI76</f>
        <v>0</v>
      </c>
      <c r="I32" s="35">
        <f>'[1]2'!CJ76</f>
        <v>0</v>
      </c>
      <c r="J32" s="35">
        <f>'[1]2'!CK76</f>
        <v>0</v>
      </c>
      <c r="K32" s="36">
        <f>'[1]3'!AM72</f>
        <v>0</v>
      </c>
      <c r="L32" s="37">
        <f>'[1]2'!F76</f>
        <v>0</v>
      </c>
      <c r="M32" s="36">
        <f>'[1]4'!CI73</f>
        <v>0</v>
      </c>
      <c r="N32" s="130"/>
      <c r="O32" s="21"/>
      <c r="P32" s="28"/>
      <c r="Q32" s="38"/>
      <c r="R32" s="21"/>
      <c r="S32" s="38">
        <f>'[1]4'!CK73</f>
        <v>0</v>
      </c>
      <c r="T32" s="21"/>
      <c r="U32" s="21"/>
    </row>
    <row r="33" spans="1:21" s="3" customFormat="1" outlineLevel="1" x14ac:dyDescent="0.25">
      <c r="A33" s="18"/>
      <c r="B33" s="31"/>
      <c r="C33" s="39"/>
      <c r="D33" s="33"/>
      <c r="E33" s="21"/>
      <c r="F33" s="34"/>
      <c r="G33" s="35"/>
      <c r="H33" s="35"/>
      <c r="I33" s="35"/>
      <c r="J33" s="35"/>
      <c r="K33" s="36"/>
      <c r="L33" s="37"/>
      <c r="M33" s="36">
        <f>K33</f>
        <v>0</v>
      </c>
      <c r="N33" s="28"/>
      <c r="O33" s="21"/>
      <c r="P33" s="28"/>
      <c r="Q33" s="28"/>
      <c r="R33" s="21"/>
      <c r="S33" s="21"/>
      <c r="T33" s="21"/>
      <c r="U33" s="21"/>
    </row>
    <row r="34" spans="1:21" s="3" customFormat="1" hidden="1" outlineLevel="1" x14ac:dyDescent="0.2">
      <c r="A34" s="18" t="s">
        <v>58</v>
      </c>
      <c r="B34" s="40" t="s">
        <v>58</v>
      </c>
      <c r="C34" s="20"/>
      <c r="D34" s="21"/>
      <c r="E34" s="21"/>
      <c r="F34" s="34">
        <f>SUM(G34:J34)</f>
        <v>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s="3" customFormat="1" ht="57" hidden="1" collapsed="1" x14ac:dyDescent="0.2">
      <c r="A35" s="18" t="s">
        <v>59</v>
      </c>
      <c r="B35" s="41" t="s">
        <v>60</v>
      </c>
      <c r="C35" s="20"/>
      <c r="D35" s="36">
        <f>SUM(D36:D37)</f>
        <v>0</v>
      </c>
      <c r="E35" s="21"/>
      <c r="F35" s="36">
        <f t="shared" ref="F35:M35" si="3">SUM(F36:F37)</f>
        <v>0</v>
      </c>
      <c r="G35" s="36">
        <f t="shared" si="3"/>
        <v>0</v>
      </c>
      <c r="H35" s="36">
        <f t="shared" si="3"/>
        <v>0</v>
      </c>
      <c r="I35" s="36">
        <f t="shared" si="3"/>
        <v>0</v>
      </c>
      <c r="J35" s="36">
        <f t="shared" si="3"/>
        <v>0</v>
      </c>
      <c r="K35" s="36">
        <f t="shared" si="3"/>
        <v>0</v>
      </c>
      <c r="L35" s="36">
        <f t="shared" si="3"/>
        <v>0</v>
      </c>
      <c r="M35" s="36">
        <f t="shared" si="3"/>
        <v>0</v>
      </c>
      <c r="N35" s="21"/>
      <c r="O35" s="21"/>
      <c r="P35" s="21"/>
      <c r="Q35" s="21"/>
      <c r="R35" s="21"/>
      <c r="S35" s="21"/>
      <c r="T35" s="21"/>
      <c r="U35" s="21"/>
    </row>
    <row r="36" spans="1:21" s="3" customFormat="1" hidden="1" outlineLevel="1" x14ac:dyDescent="0.25">
      <c r="A36" s="18" t="s">
        <v>59</v>
      </c>
      <c r="B36" s="31"/>
      <c r="C36" s="39"/>
      <c r="D36" s="33">
        <f>'[1]2'!T79</f>
        <v>0</v>
      </c>
      <c r="E36" s="21"/>
      <c r="F36" s="34">
        <f>SUM(G36:J36)</f>
        <v>0</v>
      </c>
      <c r="G36" s="35">
        <f>'[1]2'!CH79</f>
        <v>0</v>
      </c>
      <c r="H36" s="35">
        <f>'[1]2'!CI79</f>
        <v>0</v>
      </c>
      <c r="I36" s="35">
        <f>'[1]2'!CJ79</f>
        <v>0</v>
      </c>
      <c r="J36" s="35">
        <f>'[1]2'!CK79</f>
        <v>0</v>
      </c>
      <c r="K36" s="36">
        <f>'[1]3'!AM75</f>
        <v>0</v>
      </c>
      <c r="L36" s="37"/>
      <c r="M36" s="36">
        <f>K36</f>
        <v>0</v>
      </c>
      <c r="N36" s="28"/>
      <c r="O36" s="21"/>
      <c r="P36" s="28"/>
      <c r="Q36" s="28"/>
      <c r="R36" s="21"/>
      <c r="S36" s="21"/>
      <c r="T36" s="21"/>
      <c r="U36" s="21"/>
    </row>
    <row r="37" spans="1:21" s="3" customFormat="1" hidden="1" outlineLevel="1" x14ac:dyDescent="0.25">
      <c r="A37" s="18" t="s">
        <v>59</v>
      </c>
      <c r="B37" s="31"/>
      <c r="C37" s="39"/>
      <c r="D37" s="33">
        <f>'[1]2'!T80</f>
        <v>0</v>
      </c>
      <c r="E37" s="21"/>
      <c r="F37" s="34">
        <f>SUM(G37:J37)</f>
        <v>0</v>
      </c>
      <c r="G37" s="35">
        <f>'[1]2'!CH80</f>
        <v>0</v>
      </c>
      <c r="H37" s="35">
        <f>'[1]2'!CI80</f>
        <v>0</v>
      </c>
      <c r="I37" s="35">
        <f>'[1]2'!CJ80</f>
        <v>0</v>
      </c>
      <c r="J37" s="35">
        <f>'[1]2'!CK80</f>
        <v>0</v>
      </c>
      <c r="K37" s="36">
        <f>'[1]3'!AM76</f>
        <v>0</v>
      </c>
      <c r="L37" s="37"/>
      <c r="M37" s="36">
        <f>K37</f>
        <v>0</v>
      </c>
      <c r="N37" s="28"/>
      <c r="O37" s="21"/>
      <c r="P37" s="28"/>
      <c r="Q37" s="28"/>
      <c r="R37" s="21"/>
      <c r="S37" s="21"/>
      <c r="T37" s="21"/>
      <c r="U37" s="21"/>
    </row>
    <row r="38" spans="1:21" s="3" customFormat="1" hidden="1" x14ac:dyDescent="0.2">
      <c r="A38" s="18" t="s">
        <v>58</v>
      </c>
      <c r="B38" s="40" t="s">
        <v>58</v>
      </c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s="43" customFormat="1" ht="28.5" hidden="1" collapsed="1" x14ac:dyDescent="0.2">
      <c r="A39" s="22" t="s">
        <v>61</v>
      </c>
      <c r="B39" s="41" t="s">
        <v>62</v>
      </c>
      <c r="C39" s="42"/>
      <c r="D39" s="25" t="e">
        <f>SUM(D40:D53)</f>
        <v>#REF!</v>
      </c>
      <c r="E39" s="15"/>
      <c r="F39" s="25" t="e">
        <f>SUM(F40:F53)</f>
        <v>#REF!</v>
      </c>
      <c r="G39" s="15"/>
      <c r="H39" s="15"/>
      <c r="I39" s="26" t="e">
        <f>SUM(I40:I53)</f>
        <v>#REF!</v>
      </c>
      <c r="J39" s="15"/>
      <c r="K39" s="26" t="e">
        <f>SUM(K40:K53)</f>
        <v>#REF!</v>
      </c>
      <c r="L39" s="15"/>
      <c r="M39" s="26" t="e">
        <f>SUM(M40:M53)</f>
        <v>#REF!</v>
      </c>
      <c r="N39" s="15"/>
      <c r="O39" s="15"/>
      <c r="P39" s="15"/>
      <c r="Q39" s="15"/>
      <c r="R39" s="15"/>
      <c r="S39" s="15"/>
      <c r="T39" s="15"/>
      <c r="U39" s="26">
        <f>SUM(U40:U53)</f>
        <v>0</v>
      </c>
    </row>
    <row r="40" spans="1:21" s="3" customFormat="1" hidden="1" outlineLevel="1" x14ac:dyDescent="0.25">
      <c r="A40" s="18" t="s">
        <v>61</v>
      </c>
      <c r="B40" s="31"/>
      <c r="C40" s="39"/>
      <c r="D40" s="33">
        <f>'[1]2'!T83</f>
        <v>0</v>
      </c>
      <c r="E40" s="21"/>
      <c r="F40" s="34">
        <f t="shared" ref="F40:F57" si="4">SUM(G40:J40)</f>
        <v>0</v>
      </c>
      <c r="G40" s="35">
        <f>'[1]2'!CH83</f>
        <v>0</v>
      </c>
      <c r="H40" s="35">
        <f>'[1]2'!CI83</f>
        <v>0</v>
      </c>
      <c r="I40" s="35">
        <f>'[1]2'!CJ83</f>
        <v>0</v>
      </c>
      <c r="J40" s="35">
        <f>'[1]2'!CK83</f>
        <v>0</v>
      </c>
      <c r="K40" s="36">
        <f>'[1]3'!AM79</f>
        <v>0</v>
      </c>
      <c r="L40" s="37"/>
      <c r="M40" s="36">
        <f t="shared" ref="M40:M57" si="5">K40</f>
        <v>0</v>
      </c>
      <c r="N40" s="28"/>
      <c r="O40" s="21"/>
      <c r="P40" s="28"/>
      <c r="Q40" s="28"/>
      <c r="R40" s="21"/>
      <c r="S40" s="21"/>
      <c r="T40" s="21"/>
      <c r="U40" s="21"/>
    </row>
    <row r="41" spans="1:21" s="3" customFormat="1" hidden="1" outlineLevel="1" x14ac:dyDescent="0.25">
      <c r="A41" s="18" t="s">
        <v>61</v>
      </c>
      <c r="B41" s="31"/>
      <c r="C41" s="39"/>
      <c r="D41" s="33" t="e">
        <f>'[1]2'!#REF!</f>
        <v>#REF!</v>
      </c>
      <c r="E41" s="21"/>
      <c r="F41" s="34" t="e">
        <f t="shared" si="4"/>
        <v>#REF!</v>
      </c>
      <c r="G41" s="35" t="e">
        <f>'[1]2'!#REF!</f>
        <v>#REF!</v>
      </c>
      <c r="H41" s="35" t="e">
        <f>'[1]2'!#REF!</f>
        <v>#REF!</v>
      </c>
      <c r="I41" s="35" t="e">
        <f>'[1]2'!#REF!</f>
        <v>#REF!</v>
      </c>
      <c r="J41" s="35" t="e">
        <f>'[1]2'!#REF!</f>
        <v>#REF!</v>
      </c>
      <c r="K41" s="36" t="e">
        <f>'[1]3'!#REF!</f>
        <v>#REF!</v>
      </c>
      <c r="L41" s="37"/>
      <c r="M41" s="36" t="e">
        <f t="shared" si="5"/>
        <v>#REF!</v>
      </c>
      <c r="N41" s="28"/>
      <c r="O41" s="21"/>
      <c r="P41" s="28"/>
      <c r="Q41" s="28"/>
      <c r="R41" s="21"/>
      <c r="S41" s="21"/>
      <c r="T41" s="21"/>
      <c r="U41" s="21"/>
    </row>
    <row r="42" spans="1:21" s="3" customFormat="1" hidden="1" outlineLevel="1" x14ac:dyDescent="0.25">
      <c r="A42" s="18" t="s">
        <v>61</v>
      </c>
      <c r="B42" s="31"/>
      <c r="C42" s="39"/>
      <c r="D42" s="33" t="e">
        <f>'[1]2'!#REF!</f>
        <v>#REF!</v>
      </c>
      <c r="E42" s="21"/>
      <c r="F42" s="34" t="e">
        <f t="shared" si="4"/>
        <v>#REF!</v>
      </c>
      <c r="G42" s="35" t="e">
        <f>'[1]2'!#REF!</f>
        <v>#REF!</v>
      </c>
      <c r="H42" s="35" t="e">
        <f>'[1]2'!#REF!</f>
        <v>#REF!</v>
      </c>
      <c r="I42" s="35" t="e">
        <f>'[1]2'!#REF!</f>
        <v>#REF!</v>
      </c>
      <c r="J42" s="35" t="e">
        <f>'[1]2'!#REF!</f>
        <v>#REF!</v>
      </c>
      <c r="K42" s="36" t="e">
        <f>'[1]3'!#REF!</f>
        <v>#REF!</v>
      </c>
      <c r="L42" s="37"/>
      <c r="M42" s="36" t="e">
        <f t="shared" si="5"/>
        <v>#REF!</v>
      </c>
      <c r="N42" s="28"/>
      <c r="O42" s="21"/>
      <c r="P42" s="28"/>
      <c r="Q42" s="28"/>
      <c r="R42" s="21"/>
      <c r="S42" s="21"/>
      <c r="T42" s="21"/>
      <c r="U42" s="21"/>
    </row>
    <row r="43" spans="1:21" s="3" customFormat="1" hidden="1" outlineLevel="1" x14ac:dyDescent="0.25">
      <c r="A43" s="18" t="s">
        <v>61</v>
      </c>
      <c r="B43" s="31"/>
      <c r="C43" s="39"/>
      <c r="D43" s="33" t="e">
        <f>'[1]2'!#REF!</f>
        <v>#REF!</v>
      </c>
      <c r="E43" s="21"/>
      <c r="F43" s="34" t="e">
        <f t="shared" si="4"/>
        <v>#REF!</v>
      </c>
      <c r="G43" s="35" t="e">
        <f>'[1]2'!#REF!</f>
        <v>#REF!</v>
      </c>
      <c r="H43" s="35" t="e">
        <f>'[1]2'!#REF!</f>
        <v>#REF!</v>
      </c>
      <c r="I43" s="35" t="e">
        <f>'[1]2'!#REF!</f>
        <v>#REF!</v>
      </c>
      <c r="J43" s="35" t="e">
        <f>'[1]2'!#REF!</f>
        <v>#REF!</v>
      </c>
      <c r="K43" s="36" t="e">
        <f>'[1]3'!#REF!</f>
        <v>#REF!</v>
      </c>
      <c r="L43" s="37"/>
      <c r="M43" s="36" t="e">
        <f t="shared" si="5"/>
        <v>#REF!</v>
      </c>
      <c r="N43" s="28"/>
      <c r="O43" s="21"/>
      <c r="P43" s="28"/>
      <c r="Q43" s="28"/>
      <c r="R43" s="21"/>
      <c r="S43" s="21"/>
      <c r="T43" s="21"/>
      <c r="U43" s="21"/>
    </row>
    <row r="44" spans="1:21" s="3" customFormat="1" hidden="1" outlineLevel="1" x14ac:dyDescent="0.25">
      <c r="A44" s="18" t="s">
        <v>61</v>
      </c>
      <c r="B44" s="31"/>
      <c r="C44" s="39"/>
      <c r="D44" s="33" t="e">
        <f>'[1]2'!#REF!</f>
        <v>#REF!</v>
      </c>
      <c r="E44" s="21"/>
      <c r="F44" s="34" t="e">
        <f t="shared" si="4"/>
        <v>#REF!</v>
      </c>
      <c r="G44" s="35" t="e">
        <f>'[1]2'!#REF!</f>
        <v>#REF!</v>
      </c>
      <c r="H44" s="35" t="e">
        <f>'[1]2'!#REF!</f>
        <v>#REF!</v>
      </c>
      <c r="I44" s="35" t="e">
        <f>'[1]2'!#REF!</f>
        <v>#REF!</v>
      </c>
      <c r="J44" s="35" t="e">
        <f>'[1]2'!#REF!</f>
        <v>#REF!</v>
      </c>
      <c r="K44" s="36" t="e">
        <f>'[1]3'!#REF!</f>
        <v>#REF!</v>
      </c>
      <c r="L44" s="37"/>
      <c r="M44" s="36" t="e">
        <f t="shared" si="5"/>
        <v>#REF!</v>
      </c>
      <c r="N44" s="28"/>
      <c r="O44" s="21"/>
      <c r="P44" s="28"/>
      <c r="Q44" s="28"/>
      <c r="R44" s="21"/>
      <c r="S44" s="21"/>
      <c r="T44" s="21"/>
      <c r="U44" s="21"/>
    </row>
    <row r="45" spans="1:21" s="3" customFormat="1" hidden="1" outlineLevel="1" x14ac:dyDescent="0.25">
      <c r="A45" s="18" t="s">
        <v>61</v>
      </c>
      <c r="B45" s="31"/>
      <c r="C45" s="39"/>
      <c r="D45" s="33" t="e">
        <f>'[1]2'!#REF!</f>
        <v>#REF!</v>
      </c>
      <c r="E45" s="21"/>
      <c r="F45" s="34" t="e">
        <f t="shared" si="4"/>
        <v>#REF!</v>
      </c>
      <c r="G45" s="35" t="e">
        <f>'[1]2'!#REF!</f>
        <v>#REF!</v>
      </c>
      <c r="H45" s="35" t="e">
        <f>'[1]2'!#REF!</f>
        <v>#REF!</v>
      </c>
      <c r="I45" s="35" t="e">
        <f>'[1]2'!#REF!</f>
        <v>#REF!</v>
      </c>
      <c r="J45" s="35" t="e">
        <f>'[1]2'!#REF!</f>
        <v>#REF!</v>
      </c>
      <c r="K45" s="36" t="e">
        <f>'[1]3'!#REF!</f>
        <v>#REF!</v>
      </c>
      <c r="L45" s="37"/>
      <c r="M45" s="36" t="e">
        <f t="shared" si="5"/>
        <v>#REF!</v>
      </c>
      <c r="N45" s="28"/>
      <c r="O45" s="21"/>
      <c r="P45" s="28"/>
      <c r="Q45" s="28"/>
      <c r="R45" s="21"/>
      <c r="S45" s="21"/>
      <c r="T45" s="21"/>
      <c r="U45" s="21"/>
    </row>
    <row r="46" spans="1:21" s="3" customFormat="1" hidden="1" outlineLevel="1" x14ac:dyDescent="0.25">
      <c r="A46" s="18" t="s">
        <v>61</v>
      </c>
      <c r="B46" s="31"/>
      <c r="C46" s="39"/>
      <c r="D46" s="33" t="e">
        <f>'[1]2'!#REF!</f>
        <v>#REF!</v>
      </c>
      <c r="E46" s="21"/>
      <c r="F46" s="34" t="e">
        <f t="shared" si="4"/>
        <v>#REF!</v>
      </c>
      <c r="G46" s="35" t="e">
        <f>'[1]2'!#REF!</f>
        <v>#REF!</v>
      </c>
      <c r="H46" s="35" t="e">
        <f>'[1]2'!#REF!</f>
        <v>#REF!</v>
      </c>
      <c r="I46" s="35" t="e">
        <f>'[1]2'!#REF!</f>
        <v>#REF!</v>
      </c>
      <c r="J46" s="35" t="e">
        <f>'[1]2'!#REF!</f>
        <v>#REF!</v>
      </c>
      <c r="K46" s="36" t="e">
        <f>'[1]3'!#REF!</f>
        <v>#REF!</v>
      </c>
      <c r="L46" s="37"/>
      <c r="M46" s="36" t="e">
        <f t="shared" si="5"/>
        <v>#REF!</v>
      </c>
      <c r="N46" s="28"/>
      <c r="O46" s="21"/>
      <c r="P46" s="28"/>
      <c r="Q46" s="28"/>
      <c r="R46" s="21"/>
      <c r="S46" s="21"/>
      <c r="T46" s="21"/>
      <c r="U46" s="21"/>
    </row>
    <row r="47" spans="1:21" s="3" customFormat="1" hidden="1" outlineLevel="1" x14ac:dyDescent="0.25">
      <c r="A47" s="18" t="s">
        <v>61</v>
      </c>
      <c r="B47" s="31"/>
      <c r="C47" s="39"/>
      <c r="D47" s="33" t="e">
        <f>'[1]2'!#REF!</f>
        <v>#REF!</v>
      </c>
      <c r="E47" s="21"/>
      <c r="F47" s="34" t="e">
        <f t="shared" si="4"/>
        <v>#REF!</v>
      </c>
      <c r="G47" s="35" t="e">
        <f>'[1]2'!#REF!</f>
        <v>#REF!</v>
      </c>
      <c r="H47" s="35" t="e">
        <f>'[1]2'!#REF!</f>
        <v>#REF!</v>
      </c>
      <c r="I47" s="35" t="e">
        <f>'[1]2'!#REF!</f>
        <v>#REF!</v>
      </c>
      <c r="J47" s="35" t="e">
        <f>'[1]2'!#REF!</f>
        <v>#REF!</v>
      </c>
      <c r="K47" s="36" t="e">
        <f>'[1]3'!#REF!</f>
        <v>#REF!</v>
      </c>
      <c r="L47" s="37"/>
      <c r="M47" s="36" t="e">
        <f t="shared" si="5"/>
        <v>#REF!</v>
      </c>
      <c r="N47" s="28"/>
      <c r="O47" s="21"/>
      <c r="P47" s="28"/>
      <c r="Q47" s="28"/>
      <c r="R47" s="21"/>
      <c r="S47" s="21"/>
      <c r="T47" s="21"/>
      <c r="U47" s="21"/>
    </row>
    <row r="48" spans="1:21" s="3" customFormat="1" hidden="1" outlineLevel="1" x14ac:dyDescent="0.25">
      <c r="A48" s="18" t="s">
        <v>61</v>
      </c>
      <c r="B48" s="31"/>
      <c r="C48" s="39"/>
      <c r="D48" s="33" t="e">
        <f>'[1]2'!#REF!</f>
        <v>#REF!</v>
      </c>
      <c r="E48" s="21"/>
      <c r="F48" s="34" t="e">
        <f t="shared" si="4"/>
        <v>#REF!</v>
      </c>
      <c r="G48" s="35" t="e">
        <f>'[1]2'!#REF!</f>
        <v>#REF!</v>
      </c>
      <c r="H48" s="35" t="e">
        <f>'[1]2'!#REF!</f>
        <v>#REF!</v>
      </c>
      <c r="I48" s="35" t="e">
        <f>'[1]2'!#REF!</f>
        <v>#REF!</v>
      </c>
      <c r="J48" s="35" t="e">
        <f>'[1]2'!#REF!</f>
        <v>#REF!</v>
      </c>
      <c r="K48" s="36" t="e">
        <f>'[1]3'!#REF!</f>
        <v>#REF!</v>
      </c>
      <c r="L48" s="37"/>
      <c r="M48" s="36" t="e">
        <f t="shared" si="5"/>
        <v>#REF!</v>
      </c>
      <c r="N48" s="28"/>
      <c r="O48" s="21"/>
      <c r="P48" s="28"/>
      <c r="Q48" s="28"/>
      <c r="R48" s="21"/>
      <c r="S48" s="21"/>
      <c r="T48" s="21"/>
      <c r="U48" s="21"/>
    </row>
    <row r="49" spans="1:100" s="3" customFormat="1" hidden="1" outlineLevel="1" x14ac:dyDescent="0.25">
      <c r="A49" s="18" t="s">
        <v>61</v>
      </c>
      <c r="B49" s="31"/>
      <c r="C49" s="39"/>
      <c r="D49" s="33" t="e">
        <f>'[1]2'!#REF!</f>
        <v>#REF!</v>
      </c>
      <c r="E49" s="21"/>
      <c r="F49" s="34" t="e">
        <f t="shared" si="4"/>
        <v>#REF!</v>
      </c>
      <c r="G49" s="35" t="e">
        <f>'[1]2'!#REF!</f>
        <v>#REF!</v>
      </c>
      <c r="H49" s="35" t="e">
        <f>'[1]2'!#REF!</f>
        <v>#REF!</v>
      </c>
      <c r="I49" s="35" t="e">
        <f>'[1]2'!#REF!</f>
        <v>#REF!</v>
      </c>
      <c r="J49" s="35" t="e">
        <f>'[1]2'!#REF!</f>
        <v>#REF!</v>
      </c>
      <c r="K49" s="36" t="e">
        <f>'[1]3'!#REF!</f>
        <v>#REF!</v>
      </c>
      <c r="L49" s="37"/>
      <c r="M49" s="36" t="e">
        <f t="shared" si="5"/>
        <v>#REF!</v>
      </c>
      <c r="N49" s="28"/>
      <c r="O49" s="21"/>
      <c r="P49" s="28"/>
      <c r="Q49" s="28"/>
      <c r="R49" s="21"/>
      <c r="S49" s="21"/>
      <c r="T49" s="21"/>
      <c r="U49" s="21"/>
    </row>
    <row r="50" spans="1:100" s="3" customFormat="1" hidden="1" outlineLevel="1" x14ac:dyDescent="0.25">
      <c r="A50" s="18" t="s">
        <v>61</v>
      </c>
      <c r="B50" s="31"/>
      <c r="C50" s="39"/>
      <c r="D50" s="33" t="e">
        <f>'[1]2'!#REF!</f>
        <v>#REF!</v>
      </c>
      <c r="E50" s="21"/>
      <c r="F50" s="34" t="e">
        <f t="shared" si="4"/>
        <v>#REF!</v>
      </c>
      <c r="G50" s="35" t="e">
        <f>'[1]2'!#REF!</f>
        <v>#REF!</v>
      </c>
      <c r="H50" s="35" t="e">
        <f>'[1]2'!#REF!</f>
        <v>#REF!</v>
      </c>
      <c r="I50" s="35" t="e">
        <f>'[1]2'!#REF!</f>
        <v>#REF!</v>
      </c>
      <c r="J50" s="35" t="e">
        <f>'[1]2'!#REF!</f>
        <v>#REF!</v>
      </c>
      <c r="K50" s="36" t="e">
        <f>'[1]3'!#REF!</f>
        <v>#REF!</v>
      </c>
      <c r="L50" s="37"/>
      <c r="M50" s="36" t="e">
        <f t="shared" si="5"/>
        <v>#REF!</v>
      </c>
      <c r="N50" s="28"/>
      <c r="O50" s="21"/>
      <c r="P50" s="28"/>
      <c r="Q50" s="28"/>
      <c r="R50" s="21"/>
      <c r="S50" s="21"/>
      <c r="T50" s="21"/>
      <c r="U50" s="21"/>
    </row>
    <row r="51" spans="1:100" s="3" customFormat="1" hidden="1" outlineLevel="1" x14ac:dyDescent="0.25">
      <c r="A51" s="18" t="s">
        <v>61</v>
      </c>
      <c r="B51" s="31"/>
      <c r="C51" s="39"/>
      <c r="D51" s="33" t="e">
        <f>'[1]2'!#REF!</f>
        <v>#REF!</v>
      </c>
      <c r="E51" s="21"/>
      <c r="F51" s="34" t="e">
        <f t="shared" si="4"/>
        <v>#REF!</v>
      </c>
      <c r="G51" s="35" t="e">
        <f>'[1]2'!#REF!</f>
        <v>#REF!</v>
      </c>
      <c r="H51" s="35" t="e">
        <f>'[1]2'!#REF!</f>
        <v>#REF!</v>
      </c>
      <c r="I51" s="35" t="e">
        <f>'[1]2'!#REF!</f>
        <v>#REF!</v>
      </c>
      <c r="J51" s="35" t="e">
        <f>'[1]2'!#REF!</f>
        <v>#REF!</v>
      </c>
      <c r="K51" s="36" t="e">
        <f>'[1]3'!#REF!</f>
        <v>#REF!</v>
      </c>
      <c r="L51" s="37"/>
      <c r="M51" s="36" t="e">
        <f t="shared" si="5"/>
        <v>#REF!</v>
      </c>
      <c r="N51" s="28"/>
      <c r="O51" s="21"/>
      <c r="P51" s="28"/>
      <c r="Q51" s="28"/>
      <c r="R51" s="21"/>
      <c r="S51" s="21"/>
      <c r="T51" s="21"/>
      <c r="U51" s="21"/>
    </row>
    <row r="52" spans="1:100" s="3" customFormat="1" hidden="1" outlineLevel="1" x14ac:dyDescent="0.25">
      <c r="A52" s="18" t="s">
        <v>61</v>
      </c>
      <c r="B52" s="31"/>
      <c r="C52" s="39"/>
      <c r="D52" s="33" t="e">
        <f>'[1]2'!#REF!</f>
        <v>#REF!</v>
      </c>
      <c r="E52" s="21"/>
      <c r="F52" s="34" t="e">
        <f t="shared" si="4"/>
        <v>#REF!</v>
      </c>
      <c r="G52" s="35" t="e">
        <f>'[1]2'!#REF!</f>
        <v>#REF!</v>
      </c>
      <c r="H52" s="35" t="e">
        <f>'[1]2'!#REF!</f>
        <v>#REF!</v>
      </c>
      <c r="I52" s="35" t="e">
        <f>'[1]2'!#REF!</f>
        <v>#REF!</v>
      </c>
      <c r="J52" s="35" t="e">
        <f>'[1]2'!#REF!</f>
        <v>#REF!</v>
      </c>
      <c r="K52" s="36" t="e">
        <f>'[1]3'!#REF!</f>
        <v>#REF!</v>
      </c>
      <c r="L52" s="37"/>
      <c r="M52" s="36" t="e">
        <f t="shared" si="5"/>
        <v>#REF!</v>
      </c>
      <c r="N52" s="28"/>
      <c r="O52" s="21"/>
      <c r="P52" s="28"/>
      <c r="Q52" s="28"/>
      <c r="R52" s="21"/>
      <c r="S52" s="21"/>
      <c r="T52" s="21"/>
      <c r="U52" s="21"/>
    </row>
    <row r="53" spans="1:100" s="3" customFormat="1" hidden="1" outlineLevel="1" x14ac:dyDescent="0.25">
      <c r="A53" s="18" t="s">
        <v>61</v>
      </c>
      <c r="B53" s="31"/>
      <c r="C53" s="39"/>
      <c r="D53" s="33" t="e">
        <f>'[1]2'!#REF!</f>
        <v>#REF!</v>
      </c>
      <c r="E53" s="21"/>
      <c r="F53" s="34" t="e">
        <f t="shared" si="4"/>
        <v>#REF!</v>
      </c>
      <c r="G53" s="35" t="e">
        <f>'[1]2'!#REF!</f>
        <v>#REF!</v>
      </c>
      <c r="H53" s="35" t="e">
        <f>'[1]2'!#REF!</f>
        <v>#REF!</v>
      </c>
      <c r="I53" s="35" t="e">
        <f>'[1]2'!#REF!</f>
        <v>#REF!</v>
      </c>
      <c r="J53" s="35" t="e">
        <f>'[1]2'!#REF!</f>
        <v>#REF!</v>
      </c>
      <c r="K53" s="36" t="e">
        <f>'[1]3'!#REF!</f>
        <v>#REF!</v>
      </c>
      <c r="L53" s="37"/>
      <c r="M53" s="36" t="e">
        <f t="shared" si="5"/>
        <v>#REF!</v>
      </c>
      <c r="N53" s="28"/>
      <c r="O53" s="21"/>
      <c r="P53" s="28"/>
      <c r="Q53" s="28"/>
      <c r="R53" s="21"/>
      <c r="S53" s="21"/>
      <c r="T53" s="21"/>
      <c r="U53" s="21"/>
    </row>
    <row r="54" spans="1:100" s="3" customFormat="1" hidden="1" x14ac:dyDescent="0.25">
      <c r="A54" s="18" t="s">
        <v>61</v>
      </c>
      <c r="B54" s="31"/>
      <c r="C54" s="39"/>
      <c r="D54" s="33" t="e">
        <f>'[1]2'!#REF!</f>
        <v>#REF!</v>
      </c>
      <c r="E54" s="21"/>
      <c r="F54" s="34" t="e">
        <f t="shared" si="4"/>
        <v>#REF!</v>
      </c>
      <c r="G54" s="35" t="e">
        <f>'[1]2'!#REF!</f>
        <v>#REF!</v>
      </c>
      <c r="H54" s="35" t="e">
        <f>'[1]2'!#REF!</f>
        <v>#REF!</v>
      </c>
      <c r="I54" s="35" t="e">
        <f>'[1]2'!#REF!</f>
        <v>#REF!</v>
      </c>
      <c r="J54" s="35" t="e">
        <f>'[1]2'!#REF!</f>
        <v>#REF!</v>
      </c>
      <c r="K54" s="36" t="e">
        <f>'[1]3'!#REF!</f>
        <v>#REF!</v>
      </c>
      <c r="L54" s="37"/>
      <c r="M54" s="36" t="e">
        <f t="shared" si="5"/>
        <v>#REF!</v>
      </c>
      <c r="N54" s="28"/>
      <c r="O54" s="21"/>
      <c r="P54" s="28"/>
      <c r="Q54" s="28"/>
      <c r="R54" s="21"/>
      <c r="S54" s="21"/>
      <c r="T54" s="21"/>
      <c r="U54" s="21"/>
    </row>
    <row r="55" spans="1:100" s="3" customFormat="1" hidden="1" x14ac:dyDescent="0.25">
      <c r="A55" s="18" t="s">
        <v>61</v>
      </c>
      <c r="B55" s="31"/>
      <c r="C55" s="39"/>
      <c r="D55" s="33" t="e">
        <f>'[1]2'!#REF!</f>
        <v>#REF!</v>
      </c>
      <c r="E55" s="21"/>
      <c r="F55" s="34" t="e">
        <f t="shared" si="4"/>
        <v>#REF!</v>
      </c>
      <c r="G55" s="35" t="e">
        <f>'[1]2'!#REF!</f>
        <v>#REF!</v>
      </c>
      <c r="H55" s="35" t="e">
        <f>'[1]2'!#REF!</f>
        <v>#REF!</v>
      </c>
      <c r="I55" s="35" t="e">
        <f>'[1]2'!#REF!</f>
        <v>#REF!</v>
      </c>
      <c r="J55" s="35" t="e">
        <f>'[1]2'!#REF!</f>
        <v>#REF!</v>
      </c>
      <c r="K55" s="36" t="e">
        <f>'[1]3'!#REF!</f>
        <v>#REF!</v>
      </c>
      <c r="L55" s="37"/>
      <c r="M55" s="36" t="e">
        <f t="shared" si="5"/>
        <v>#REF!</v>
      </c>
      <c r="N55" s="28"/>
      <c r="O55" s="21"/>
      <c r="P55" s="28"/>
      <c r="Q55" s="28"/>
      <c r="R55" s="21"/>
      <c r="S55" s="21"/>
      <c r="T55" s="21"/>
      <c r="U55" s="21"/>
    </row>
    <row r="56" spans="1:100" s="3" customFormat="1" hidden="1" x14ac:dyDescent="0.25">
      <c r="A56" s="18" t="s">
        <v>61</v>
      </c>
      <c r="B56" s="31"/>
      <c r="C56" s="39"/>
      <c r="D56" s="33" t="e">
        <f>'[1]2'!#REF!</f>
        <v>#REF!</v>
      </c>
      <c r="E56" s="21"/>
      <c r="F56" s="34" t="e">
        <f t="shared" si="4"/>
        <v>#REF!</v>
      </c>
      <c r="G56" s="35" t="e">
        <f>'[1]2'!#REF!</f>
        <v>#REF!</v>
      </c>
      <c r="H56" s="35" t="e">
        <f>'[1]2'!#REF!</f>
        <v>#REF!</v>
      </c>
      <c r="I56" s="35" t="e">
        <f>'[1]2'!#REF!</f>
        <v>#REF!</v>
      </c>
      <c r="J56" s="35" t="e">
        <f>'[1]2'!#REF!</f>
        <v>#REF!</v>
      </c>
      <c r="K56" s="36" t="e">
        <f>'[1]3'!#REF!</f>
        <v>#REF!</v>
      </c>
      <c r="L56" s="37"/>
      <c r="M56" s="36" t="e">
        <f t="shared" si="5"/>
        <v>#REF!</v>
      </c>
      <c r="N56" s="28"/>
      <c r="O56" s="21"/>
      <c r="P56" s="28"/>
      <c r="Q56" s="28"/>
      <c r="R56" s="21"/>
      <c r="S56" s="21"/>
      <c r="T56" s="21"/>
      <c r="U56" s="21"/>
    </row>
    <row r="57" spans="1:100" s="3" customFormat="1" hidden="1" x14ac:dyDescent="0.25">
      <c r="A57" s="18" t="s">
        <v>61</v>
      </c>
      <c r="B57" s="31"/>
      <c r="C57" s="39"/>
      <c r="D57" s="33">
        <f>'[1]2'!T84</f>
        <v>0</v>
      </c>
      <c r="E57" s="21"/>
      <c r="F57" s="34">
        <f t="shared" si="4"/>
        <v>0</v>
      </c>
      <c r="G57" s="35">
        <f>'[1]2'!CH84</f>
        <v>0</v>
      </c>
      <c r="H57" s="35">
        <f>'[1]2'!CI84</f>
        <v>0</v>
      </c>
      <c r="I57" s="35">
        <f>'[1]2'!CJ84</f>
        <v>0</v>
      </c>
      <c r="J57" s="35">
        <f>'[1]2'!CK84</f>
        <v>0</v>
      </c>
      <c r="K57" s="36">
        <f>'[1]3'!AM80</f>
        <v>0</v>
      </c>
      <c r="L57" s="37"/>
      <c r="M57" s="36">
        <f t="shared" si="5"/>
        <v>0</v>
      </c>
      <c r="N57" s="28"/>
      <c r="O57" s="21"/>
      <c r="P57" s="28"/>
      <c r="Q57" s="28"/>
      <c r="R57" s="21"/>
      <c r="S57" s="21"/>
      <c r="T57" s="21"/>
      <c r="U57" s="21"/>
    </row>
    <row r="58" spans="1:100" s="3" customFormat="1" hidden="1" x14ac:dyDescent="0.2">
      <c r="A58" s="18" t="s">
        <v>58</v>
      </c>
      <c r="B58" s="40" t="s">
        <v>58</v>
      </c>
      <c r="C58" s="20"/>
      <c r="D58" s="21"/>
      <c r="E58" s="21"/>
      <c r="F58" s="21"/>
      <c r="G58" s="21"/>
      <c r="H58" s="21"/>
      <c r="I58" s="21"/>
      <c r="J58" s="21"/>
      <c r="K58" s="21"/>
      <c r="L58" s="21"/>
      <c r="M58" s="44">
        <f>K58</f>
        <v>0</v>
      </c>
      <c r="N58" s="21"/>
      <c r="O58" s="21"/>
      <c r="P58" s="21"/>
      <c r="Q58" s="21"/>
      <c r="R58" s="21"/>
      <c r="S58" s="21"/>
      <c r="T58" s="21"/>
      <c r="U58" s="21"/>
    </row>
    <row r="60" spans="1:100" ht="6.75" customHeight="1" x14ac:dyDescent="0.25"/>
    <row r="61" spans="1:100" s="68" customFormat="1" ht="18.75" x14ac:dyDescent="0.3">
      <c r="A61" s="67"/>
      <c r="C61" s="69"/>
      <c r="D61" s="69"/>
      <c r="F61" s="70"/>
      <c r="I61" s="71"/>
      <c r="J61" s="71"/>
      <c r="K61" s="71"/>
      <c r="O61" s="72"/>
      <c r="P61" s="73"/>
      <c r="T61" s="71"/>
      <c r="U61" s="71"/>
      <c r="V61" s="74"/>
      <c r="W61" s="75"/>
      <c r="X61" s="76"/>
      <c r="Y61" s="76"/>
      <c r="Z61" s="76"/>
      <c r="AA61" s="76"/>
      <c r="AB61" s="76"/>
      <c r="AC61" s="76"/>
      <c r="AD61" s="76"/>
      <c r="AE61" s="76"/>
      <c r="AF61" s="45"/>
      <c r="AK61" s="77"/>
      <c r="AL61" s="77"/>
      <c r="CR61" s="78"/>
      <c r="CS61" s="79"/>
      <c r="CV61" s="80"/>
    </row>
    <row r="62" spans="1:100" s="89" customFormat="1" ht="15.75" x14ac:dyDescent="0.25">
      <c r="A62" s="81"/>
      <c r="B62" s="82"/>
      <c r="C62" s="83"/>
      <c r="D62" s="83"/>
      <c r="E62" s="84"/>
      <c r="F62" s="85"/>
      <c r="G62" s="84"/>
      <c r="H62" s="84"/>
      <c r="I62" s="86"/>
      <c r="J62" s="86"/>
      <c r="K62" s="86"/>
      <c r="L62" s="87"/>
      <c r="M62" s="84"/>
      <c r="N62" s="84"/>
      <c r="O62" s="84"/>
      <c r="P62" s="88"/>
      <c r="R62" s="90"/>
      <c r="T62" s="90"/>
      <c r="U62" s="90"/>
      <c r="V62" s="91"/>
      <c r="W62" s="92"/>
      <c r="X62" s="93"/>
      <c r="Y62" s="93"/>
      <c r="Z62" s="93"/>
      <c r="AA62" s="93"/>
      <c r="AB62" s="93"/>
      <c r="AC62" s="93"/>
      <c r="AD62" s="93"/>
      <c r="AE62" s="93"/>
      <c r="AF62" s="94"/>
      <c r="AK62" s="95"/>
      <c r="AL62" s="95"/>
      <c r="CR62" s="96"/>
      <c r="CS62" s="97"/>
    </row>
    <row r="63" spans="1:100" s="56" customFormat="1" x14ac:dyDescent="0.25">
      <c r="A63" s="82"/>
      <c r="B63" s="98"/>
      <c r="C63" s="100"/>
      <c r="D63" s="100"/>
      <c r="M63" s="61"/>
      <c r="N63" s="61"/>
      <c r="P63" s="99"/>
      <c r="Q63" s="99"/>
      <c r="R63" s="99"/>
      <c r="S63" s="99"/>
      <c r="T63" s="99"/>
      <c r="U63" s="99"/>
      <c r="V63" s="99"/>
      <c r="W63" s="99"/>
    </row>
    <row r="64" spans="1:100" s="56" customFormat="1" ht="18.75" x14ac:dyDescent="0.25">
      <c r="A64" s="101"/>
      <c r="B64" s="102"/>
      <c r="C64" s="103"/>
      <c r="D64" s="103"/>
      <c r="M64" s="61"/>
      <c r="N64" s="61"/>
      <c r="P64" s="99"/>
      <c r="Q64" s="99"/>
      <c r="R64" s="99"/>
      <c r="S64" s="99"/>
      <c r="T64" s="99"/>
      <c r="U64" s="99"/>
      <c r="V64" s="99"/>
      <c r="W64" s="99"/>
    </row>
    <row r="65" spans="1:99" s="56" customFormat="1" ht="11.25" customHeight="1" x14ac:dyDescent="0.25">
      <c r="A65" s="101"/>
      <c r="B65" s="102"/>
      <c r="C65" s="104"/>
      <c r="D65" s="105"/>
      <c r="M65" s="61"/>
      <c r="N65" s="61"/>
      <c r="P65" s="99"/>
      <c r="Q65" s="99"/>
      <c r="R65" s="99"/>
      <c r="S65" s="99"/>
      <c r="T65" s="99"/>
      <c r="U65" s="99"/>
      <c r="V65" s="99"/>
      <c r="W65" s="99"/>
    </row>
    <row r="66" spans="1:99" s="56" customFormat="1" ht="18.75" x14ac:dyDescent="0.25">
      <c r="A66" s="101"/>
      <c r="B66" s="106"/>
      <c r="C66" s="106"/>
      <c r="D66" s="106"/>
      <c r="M66" s="61"/>
      <c r="N66" s="61"/>
      <c r="P66" s="99"/>
      <c r="Q66" s="99"/>
      <c r="R66" s="99"/>
      <c r="S66" s="99"/>
      <c r="T66" s="99"/>
      <c r="U66" s="99"/>
      <c r="V66" s="99"/>
      <c r="W66" s="99"/>
    </row>
    <row r="67" spans="1:99" s="56" customFormat="1" ht="14.25" customHeight="1" x14ac:dyDescent="0.25">
      <c r="A67" s="101"/>
      <c r="B67" s="82"/>
      <c r="C67" s="104"/>
      <c r="D67" s="82"/>
      <c r="M67" s="61"/>
      <c r="N67" s="61"/>
      <c r="P67" s="99"/>
      <c r="Q67" s="99"/>
      <c r="R67" s="99"/>
      <c r="S67" s="99"/>
      <c r="T67" s="99"/>
      <c r="U67" s="99"/>
      <c r="V67" s="99"/>
      <c r="W67" s="99"/>
    </row>
    <row r="68" spans="1:99" s="56" customFormat="1" ht="18.75" x14ac:dyDescent="0.25">
      <c r="A68" s="101"/>
      <c r="B68" s="82"/>
      <c r="C68" s="104"/>
      <c r="D68" s="82"/>
      <c r="M68" s="61"/>
      <c r="N68" s="61"/>
      <c r="P68" s="99"/>
      <c r="Q68" s="99"/>
      <c r="R68" s="99"/>
      <c r="S68" s="99"/>
      <c r="T68" s="99"/>
      <c r="U68" s="99"/>
      <c r="V68" s="99"/>
      <c r="W68" s="99"/>
    </row>
    <row r="69" spans="1:99" s="56" customFormat="1" x14ac:dyDescent="0.25">
      <c r="A69" s="107"/>
      <c r="B69" s="82"/>
      <c r="C69" s="104"/>
      <c r="L69" s="61"/>
      <c r="M69" s="61"/>
      <c r="O69" s="55"/>
      <c r="P69" s="55"/>
      <c r="Q69" s="55"/>
      <c r="R69" s="55"/>
      <c r="S69" s="55"/>
      <c r="T69" s="55"/>
      <c r="U69" s="55"/>
      <c r="V69" s="55"/>
    </row>
    <row r="70" spans="1:99" s="56" customFormat="1" x14ac:dyDescent="0.25">
      <c r="A70" s="107"/>
      <c r="B70" s="82"/>
      <c r="C70" s="104"/>
      <c r="L70" s="61"/>
      <c r="M70" s="61"/>
      <c r="O70" s="55"/>
      <c r="P70" s="55"/>
      <c r="Q70" s="55"/>
      <c r="R70" s="55"/>
      <c r="S70" s="55"/>
      <c r="T70" s="55"/>
      <c r="U70" s="55"/>
      <c r="V70" s="55"/>
    </row>
    <row r="71" spans="1:99" s="108" customFormat="1" ht="15.75" x14ac:dyDescent="0.25">
      <c r="B71" s="82"/>
      <c r="C71" s="109"/>
      <c r="D71" s="110"/>
      <c r="H71" s="111"/>
      <c r="I71" s="111"/>
      <c r="J71" s="112"/>
      <c r="K71" s="111"/>
      <c r="L71" s="111"/>
      <c r="M71" s="111"/>
      <c r="P71" s="113"/>
      <c r="Q71" s="113"/>
      <c r="R71" s="113"/>
      <c r="S71" s="113"/>
      <c r="CB71" s="114"/>
      <c r="CC71" s="114"/>
      <c r="CD71" s="114"/>
      <c r="CE71" s="114"/>
      <c r="CF71" s="114"/>
      <c r="CQ71" s="115"/>
      <c r="CR71" s="116"/>
      <c r="CS71" s="117"/>
      <c r="CT71" s="117"/>
      <c r="CU71" s="82"/>
    </row>
    <row r="72" spans="1:99" s="108" customFormat="1" ht="15.75" x14ac:dyDescent="0.25">
      <c r="B72" s="82"/>
      <c r="C72" s="109"/>
      <c r="D72" s="110"/>
      <c r="H72" s="111"/>
      <c r="I72" s="111"/>
      <c r="J72" s="112"/>
      <c r="K72" s="111"/>
      <c r="L72" s="111"/>
      <c r="M72" s="111"/>
      <c r="P72" s="113"/>
      <c r="Q72" s="113"/>
      <c r="R72" s="113"/>
      <c r="S72" s="113"/>
      <c r="CB72" s="114"/>
      <c r="CC72" s="114"/>
      <c r="CD72" s="114"/>
      <c r="CE72" s="114"/>
      <c r="CF72" s="114"/>
      <c r="CQ72" s="115"/>
      <c r="CR72" s="116"/>
      <c r="CS72" s="117"/>
      <c r="CT72" s="117"/>
      <c r="CU72" s="82"/>
    </row>
    <row r="73" spans="1:99" s="108" customFormat="1" ht="15.75" x14ac:dyDescent="0.25">
      <c r="B73" s="82"/>
      <c r="C73" s="109"/>
      <c r="D73" s="110"/>
      <c r="H73" s="111"/>
      <c r="I73" s="111"/>
      <c r="J73" s="112"/>
      <c r="K73" s="111"/>
      <c r="L73" s="111"/>
      <c r="M73" s="111"/>
      <c r="P73" s="113"/>
      <c r="Q73" s="113"/>
      <c r="R73" s="113"/>
      <c r="S73" s="113"/>
      <c r="CB73" s="114"/>
      <c r="CC73" s="114"/>
      <c r="CD73" s="114"/>
      <c r="CE73" s="114"/>
      <c r="CF73" s="114"/>
      <c r="CQ73" s="115"/>
      <c r="CR73" s="116"/>
      <c r="CS73" s="117"/>
      <c r="CT73" s="117"/>
      <c r="CU73" s="82"/>
    </row>
    <row r="155" spans="1:82" s="50" customFormat="1" ht="15.75" x14ac:dyDescent="0.25">
      <c r="A155" s="47" t="s">
        <v>63</v>
      </c>
      <c r="B155" s="48"/>
      <c r="C155" s="49"/>
      <c r="E155" s="51"/>
      <c r="H155" s="52"/>
      <c r="I155" s="52"/>
      <c r="J155" s="52"/>
      <c r="K155" s="46"/>
      <c r="P155" s="52"/>
      <c r="R155" s="52"/>
      <c r="S155" s="52"/>
      <c r="T155" s="53"/>
      <c r="U155" s="54"/>
      <c r="W155" s="57"/>
      <c r="X155" s="57"/>
      <c r="CD155" s="58"/>
    </row>
    <row r="156" spans="1:82" s="56" customFormat="1" ht="15.75" x14ac:dyDescent="0.25">
      <c r="A156" s="47"/>
      <c r="B156" s="59"/>
      <c r="C156" s="60"/>
      <c r="L156" s="61"/>
      <c r="M156" s="61"/>
      <c r="O156" s="55"/>
      <c r="P156" s="55"/>
      <c r="Q156" s="55"/>
      <c r="R156" s="55"/>
      <c r="S156" s="55"/>
      <c r="T156" s="55"/>
      <c r="U156" s="55"/>
    </row>
    <row r="157" spans="1:82" s="56" customFormat="1" ht="15.75" x14ac:dyDescent="0.25">
      <c r="A157" s="62" t="s">
        <v>64</v>
      </c>
      <c r="B157" s="63"/>
      <c r="C157" s="64"/>
      <c r="L157" s="61"/>
      <c r="M157" s="61"/>
      <c r="O157" s="55"/>
      <c r="P157" s="55"/>
      <c r="Q157" s="55"/>
      <c r="R157" s="55"/>
      <c r="S157" s="55"/>
      <c r="T157" s="55"/>
      <c r="U157" s="55"/>
    </row>
    <row r="158" spans="1:82" s="56" customFormat="1" ht="15.75" x14ac:dyDescent="0.25">
      <c r="A158" s="62"/>
      <c r="B158" s="63"/>
      <c r="C158" s="65"/>
      <c r="L158" s="61"/>
      <c r="M158" s="61"/>
      <c r="O158" s="55"/>
      <c r="P158" s="55"/>
      <c r="Q158" s="55"/>
      <c r="R158" s="55"/>
      <c r="S158" s="55"/>
      <c r="T158" s="55"/>
      <c r="U158" s="55"/>
    </row>
    <row r="159" spans="1:82" s="56" customFormat="1" ht="15.75" x14ac:dyDescent="0.25">
      <c r="A159" s="62" t="s">
        <v>65</v>
      </c>
      <c r="B159" s="66"/>
      <c r="C159" s="66"/>
      <c r="L159" s="61"/>
      <c r="M159" s="61"/>
      <c r="O159" s="55"/>
      <c r="P159" s="55"/>
      <c r="Q159" s="55"/>
      <c r="R159" s="55"/>
      <c r="S159" s="55"/>
      <c r="T159" s="55"/>
      <c r="U159" s="55"/>
    </row>
    <row r="160" spans="1:82" s="56" customFormat="1" ht="15.75" x14ac:dyDescent="0.25">
      <c r="A160" s="62"/>
      <c r="B160" s="47"/>
      <c r="C160" s="65"/>
      <c r="L160" s="61"/>
      <c r="M160" s="61"/>
      <c r="O160" s="55"/>
      <c r="P160" s="55"/>
      <c r="Q160" s="55"/>
      <c r="R160" s="55"/>
      <c r="S160" s="55"/>
      <c r="T160" s="55"/>
      <c r="U160" s="55"/>
    </row>
    <row r="161" spans="1:21" s="56" customFormat="1" ht="15.75" x14ac:dyDescent="0.25">
      <c r="A161" s="62" t="s">
        <v>66</v>
      </c>
      <c r="B161" s="47"/>
      <c r="C161" s="65"/>
      <c r="L161" s="61"/>
      <c r="M161" s="61"/>
      <c r="O161" s="55"/>
      <c r="P161" s="55"/>
      <c r="Q161" s="55"/>
      <c r="R161" s="55"/>
      <c r="S161" s="55"/>
      <c r="T161" s="55"/>
      <c r="U161" s="55"/>
    </row>
  </sheetData>
  <mergeCells count="20">
    <mergeCell ref="N17:N32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4:U4"/>
    <mergeCell ref="A6:U6"/>
    <mergeCell ref="A7:U7"/>
    <mergeCell ref="A9:U9"/>
    <mergeCell ref="A10:T10"/>
    <mergeCell ref="A11:A13"/>
    <mergeCell ref="B11:B13"/>
    <mergeCell ref="C11:C13"/>
    <mergeCell ref="D11:D13"/>
    <mergeCell ref="E11:E13"/>
  </mergeCells>
  <pageMargins left="0.70866141732283472" right="0.17" top="0.74803149606299213" bottom="0.22" header="0.31496062992125984" footer="0.16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2024-02-29T06:15:30Z</cp:lastPrinted>
  <dcterms:created xsi:type="dcterms:W3CDTF">2024-02-28T13:00:31Z</dcterms:created>
  <dcterms:modified xsi:type="dcterms:W3CDTF">2024-07-08T06:52:59Z</dcterms:modified>
</cp:coreProperties>
</file>