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2" sheetId="1" r:id="rId1"/>
  </sheets>
  <externalReferences>
    <externalReference r:id="rId2"/>
  </externalReferences>
  <definedNames>
    <definedName name="_xlnm.Print_Area" localSheetId="0">'12'!$A$1:$AE$68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1" l="1"/>
  <c r="B41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C37" i="1"/>
  <c r="B37" i="1"/>
  <c r="C36" i="1"/>
  <c r="B36" i="1"/>
  <c r="C35" i="1"/>
  <c r="B35" i="1"/>
  <c r="C34" i="1"/>
  <c r="B34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X23" i="1"/>
  <c r="W23" i="1"/>
  <c r="V23" i="1"/>
  <c r="U23" i="1"/>
  <c r="C21" i="1"/>
  <c r="B21" i="1"/>
  <c r="C20" i="1"/>
  <c r="B20" i="1"/>
  <c r="C19" i="1"/>
  <c r="B19" i="1"/>
  <c r="X18" i="1"/>
  <c r="W18" i="1"/>
  <c r="V18" i="1"/>
  <c r="U18" i="1"/>
  <c r="X17" i="1"/>
  <c r="W17" i="1"/>
  <c r="V17" i="1"/>
  <c r="U17" i="1"/>
  <c r="X16" i="1"/>
  <c r="W16" i="1"/>
  <c r="V16" i="1"/>
  <c r="U16" i="1"/>
</calcChain>
</file>

<file path=xl/sharedStrings.xml><?xml version="1.0" encoding="utf-8"?>
<sst xmlns="http://schemas.openxmlformats.org/spreadsheetml/2006/main" count="454" uniqueCount="105">
  <si>
    <t>Приложение  № 12</t>
  </si>
  <si>
    <t>к приказу Минэнерго России</t>
  </si>
  <si>
    <t>от «05» _05__ 2016 г. №_380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</si>
  <si>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</si>
  <si>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</si>
  <si>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</si>
  <si>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</si>
  <si>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</si>
  <si>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</si>
  <si>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</si>
  <si>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</si>
  <si>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</si>
  <si>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</si>
  <si>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</si>
  <si>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</si>
  <si>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</si>
  <si>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</si>
  <si>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</si>
  <si>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</si>
  <si>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</si>
  <si>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</si>
  <si>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</si>
  <si>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</si>
  <si>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</si>
  <si>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</si>
  <si>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</si>
  <si>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</si>
  <si>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</si>
  <si>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</si>
  <si>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</si>
  <si>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</si>
  <si>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</si>
  <si>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</si>
  <si>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</si>
  <si>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</si>
  <si>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</si>
  <si>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</si>
  <si>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</si>
  <si>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</si>
  <si>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</si>
  <si>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</si>
  <si>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</si>
  <si>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Карачаево-Черкесская Республика</t>
  </si>
  <si>
    <t>1.2</t>
  </si>
  <si>
    <t>Реконструкция, модернизация, техническое перевооружение всего, в том числе:</t>
  </si>
  <si>
    <t>Г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</si>
  <si>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</si>
  <si>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</si>
  <si>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</si>
  <si>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</si>
  <si>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</si>
  <si>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нд</t>
  </si>
  <si>
    <t>6-10</t>
  </si>
  <si>
    <t>Повышение производительности (в т.ч. пропускной способности) существующей инфраструктуры, уменьшение технологических потерь</t>
  </si>
  <si>
    <t>-</t>
  </si>
  <si>
    <t>1.2.1.1.2</t>
  </si>
  <si>
    <t>1974-1990</t>
  </si>
  <si>
    <t>1.2.1.1.3</t>
  </si>
  <si>
    <t>1968-2008</t>
  </si>
  <si>
    <t>…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</si>
  <si>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</si>
  <si>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</si>
  <si>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</si>
  <si>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1976-1988</t>
  </si>
  <si>
    <t>Повышение надежности и качества электроснабжения потребителей и электроприемников, автоматизация процессов управления и контроля, повышение технического уровня эксплуатации электрических сетей</t>
  </si>
  <si>
    <t>1.2.1.2.2</t>
  </si>
  <si>
    <t>1963-1989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</si>
  <si>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</si>
  <si>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</si>
  <si>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</si>
  <si>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</si>
  <si>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</si>
  <si>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</si>
  <si>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</si>
  <si>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</si>
  <si>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</si>
  <si>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</si>
  <si>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1968-1999</t>
  </si>
  <si>
    <t>Повышение надежности и качества поставки электроэнергии, уменьшение потерь</t>
  </si>
  <si>
    <t>1.2.2.2.2</t>
  </si>
  <si>
    <t>1960-1988</t>
  </si>
  <si>
    <t>1.2.2.2.3</t>
  </si>
  <si>
    <t>1970-1997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</si>
  <si>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</si>
  <si>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</si>
  <si>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</si>
  <si>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</si>
  <si>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</si>
  <si>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</si>
  <si>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</si>
  <si>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</si>
  <si>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Наименование инвестиционного проекта</t>
  </si>
  <si>
    <t>1.2.4.2</t>
  </si>
  <si>
    <t>Модернизация, техническое перевооружение прочих объектов основных средств, всего, в том числе:</t>
  </si>
  <si>
    <t>J_1.2.4.2.3</t>
  </si>
  <si>
    <t>2</t>
  </si>
  <si>
    <t>Наименование субъекта Российской Федерации</t>
  </si>
  <si>
    <t>J_1.2.4.2.4</t>
  </si>
  <si>
    <r>
      <t>…</t>
    </r>
    <r>
      <rPr>
        <vertAlign val="superscript"/>
        <sz val="11"/>
        <color theme="1"/>
        <rFont val="Times New Roman"/>
        <family val="1"/>
        <charset val="204"/>
      </rPr>
      <t>1)</t>
    </r>
  </si>
  <si>
    <r>
      <t>…</t>
    </r>
    <r>
      <rPr>
        <b/>
        <vertAlign val="superscript"/>
        <sz val="11"/>
        <color theme="1"/>
        <rFont val="Times New Roman"/>
        <family val="1"/>
        <charset val="204"/>
      </rPr>
      <t>1)</t>
    </r>
  </si>
  <si>
    <t>J_1.2.4.2.5</t>
  </si>
  <si>
    <t>Исполительный директор Дереглазов Д.Н.</t>
  </si>
  <si>
    <t>Зам.исполнительного директора  Калаушин А.И.</t>
  </si>
  <si>
    <t>Главный инженер Авоян Л.С.</t>
  </si>
  <si>
    <t>Начальник ПТО Власова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</si>
</sst>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_р_._-;_-@_-"/>
    <numFmt numFmtId="165" formatCode="_-* #,##0.0_р_._-;\-* #,##0.0_р_._-;_-* &quot;-&quot;?_р_._-;_-@_-"/>
    <numFmt numFmtId="166" formatCode="_-* #,##0_р_._-;\-* #,##0_р_._-;_-* &quot;-&quot;?_р_._-;_-@_-"/>
    <numFmt numFmtId="167" formatCode="_-* #,##0.00_р_._-;\-* #,##0.00_р_._-;_-* &quot;-&quot;??_р_._-;_-@_-"/>
    <numFmt numFmtId="168" formatCode="_-* #,##0.000_р_._-;\-* #,##0.000_р_._-;_-* &quot;-&quot;?_р_._-;_-@_-"/>
    <numFmt numFmtId="169" formatCode="_-* #,##0.0000\ _₽_-;\-* #,##0.0000\ _₽_-;_-* &quot;-&quot;??\ _₽_-;_-@_-"/>
    <numFmt numFmtId="170" formatCode="#,##0.00_ ;[Red]\-#,##0.00\ "/>
  </numFmts>
  <fonts count="2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13" fillId="0" borderId="0"/>
    <xf numFmtId="0" fontId="21" fillId="0" borderId="0"/>
  </cellStyleXfs>
  <cellXfs count="221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/>
    <xf numFmtId="0" fontId="4" fillId="0" borderId="0" xfId="2" applyFont="1" applyFill="1" applyAlignment="1">
      <alignment vertical="center"/>
    </xf>
    <xf numFmtId="0" fontId="4" fillId="0" borderId="0" xfId="2" applyFont="1" applyFill="1"/>
    <xf numFmtId="0" fontId="3" fillId="0" borderId="0" xfId="1" applyFont="1" applyAlignment="1">
      <alignment horizontal="center" wrapText="1"/>
    </xf>
    <xf numFmtId="0" fontId="5" fillId="0" borderId="0" xfId="2" applyFont="1" applyFill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/>
    <xf numFmtId="0" fontId="7" fillId="0" borderId="0" xfId="2" applyFont="1" applyFill="1" applyAlignment="1">
      <alignment horizontal="center"/>
    </xf>
    <xf numFmtId="0" fontId="7" fillId="0" borderId="0" xfId="2" applyFont="1" applyAlignment="1">
      <alignment horizontal="center" wrapText="1"/>
    </xf>
    <xf numFmtId="0" fontId="7" fillId="0" borderId="0" xfId="2" applyFont="1" applyAlignment="1"/>
    <xf numFmtId="0" fontId="3" fillId="0" borderId="0" xfId="1" applyFont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3" fillId="0" borderId="0" xfId="1" applyFont="1" applyFill="1" applyAlignment="1">
      <alignment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vertical="top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10" fillId="0" borderId="0" xfId="2" applyFont="1" applyFill="1" applyAlignment="1"/>
    <xf numFmtId="0" fontId="10" fillId="0" borderId="0" xfId="2" applyFont="1" applyFill="1" applyAlignment="1">
      <alignment horizontal="center"/>
    </xf>
    <xf numFmtId="0" fontId="11" fillId="0" borderId="0" xfId="1" applyFont="1"/>
    <xf numFmtId="0" fontId="11" fillId="0" borderId="2" xfId="2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/>
    </xf>
    <xf numFmtId="0" fontId="12" fillId="0" borderId="2" xfId="4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4" fillId="0" borderId="0" xfId="1" applyFont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/>
    <xf numFmtId="0" fontId="4" fillId="0" borderId="2" xfId="2" applyFont="1" applyFill="1" applyBorder="1" applyAlignment="1">
      <alignment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wrapText="1"/>
    </xf>
    <xf numFmtId="0" fontId="4" fillId="0" borderId="0" xfId="1" applyFont="1"/>
    <xf numFmtId="0" fontId="4" fillId="0" borderId="2" xfId="2" applyFont="1" applyFill="1" applyBorder="1"/>
    <xf numFmtId="164" fontId="15" fillId="0" borderId="2" xfId="1" applyNumberFormat="1" applyFont="1" applyFill="1" applyBorder="1" applyAlignment="1">
      <alignment vertical="center"/>
    </xf>
    <xf numFmtId="0" fontId="4" fillId="0" borderId="2" xfId="1" applyFont="1" applyBorder="1"/>
    <xf numFmtId="164" fontId="16" fillId="0" borderId="2" xfId="1" applyNumberFormat="1" applyFont="1" applyFill="1" applyBorder="1" applyAlignment="1">
      <alignment vertical="center"/>
    </xf>
    <xf numFmtId="0" fontId="17" fillId="0" borderId="2" xfId="2" applyFont="1" applyFill="1" applyBorder="1" applyAlignment="1">
      <alignment horizontal="center" vertical="center"/>
    </xf>
    <xf numFmtId="49" fontId="18" fillId="0" borderId="2" xfId="1" applyNumberFormat="1" applyFont="1" applyFill="1" applyBorder="1" applyAlignment="1">
      <alignment horizontal="center" vertical="center"/>
    </xf>
    <xf numFmtId="2" fontId="19" fillId="0" borderId="2" xfId="2" applyNumberFormat="1" applyFont="1" applyFill="1" applyBorder="1" applyAlignment="1">
      <alignment horizontal="left" vertical="top" wrapText="1"/>
    </xf>
    <xf numFmtId="2" fontId="19" fillId="0" borderId="2" xfId="2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/>
    </xf>
    <xf numFmtId="0" fontId="4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2" fontId="4" fillId="0" borderId="2" xfId="2" applyNumberFormat="1" applyFont="1" applyFill="1" applyBorder="1" applyAlignment="1">
      <alignment vertical="center"/>
    </xf>
    <xf numFmtId="0" fontId="16" fillId="0" borderId="2" xfId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49" fontId="16" fillId="0" borderId="2" xfId="1" applyNumberFormat="1" applyFont="1" applyFill="1" applyBorder="1" applyAlignment="1">
      <alignment horizontal="center" vertical="center"/>
    </xf>
    <xf numFmtId="165" fontId="16" fillId="0" borderId="2" xfId="1" applyNumberFormat="1" applyFont="1" applyFill="1" applyBorder="1" applyAlignment="1">
      <alignment vertical="center"/>
    </xf>
    <xf numFmtId="2" fontId="19" fillId="0" borderId="2" xfId="2" applyNumberFormat="1" applyFont="1" applyFill="1" applyBorder="1" applyAlignment="1">
      <alignment horizontal="left" vertical="center" wrapText="1"/>
    </xf>
    <xf numFmtId="0" fontId="20" fillId="2" borderId="2" xfId="2" applyFont="1" applyFill="1" applyBorder="1" applyAlignment="1" applyProtection="1">
      <alignment horizontal="center" vertical="top" wrapText="1"/>
      <protection locked="0"/>
    </xf>
    <xf numFmtId="0" fontId="20" fillId="2" borderId="2" xfId="2" applyFont="1" applyFill="1" applyBorder="1" applyAlignment="1" applyProtection="1">
      <alignment horizontal="center" vertical="center" wrapText="1"/>
      <protection locked="0"/>
    </xf>
    <xf numFmtId="49" fontId="18" fillId="0" borderId="3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top" wrapText="1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7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18" fillId="3" borderId="0" xfId="1" applyNumberFormat="1" applyFont="1" applyFill="1" applyBorder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9" fillId="0" borderId="0" xfId="2" applyFont="1" applyFill="1"/>
    <xf numFmtId="167" fontId="19" fillId="0" borderId="0" xfId="2" applyNumberFormat="1" applyFont="1" applyFill="1"/>
    <xf numFmtId="0" fontId="19" fillId="2" borderId="2" xfId="2" applyFont="1" applyFill="1" applyBorder="1" applyAlignment="1" applyProtection="1">
      <alignment horizontal="center" vertical="center" wrapText="1"/>
      <protection locked="0"/>
    </xf>
    <xf numFmtId="0" fontId="19" fillId="0" borderId="2" xfId="5" applyFont="1" applyFill="1" applyBorder="1" applyAlignment="1">
      <alignment horizontal="center" vertical="center" wrapText="1"/>
    </xf>
    <xf numFmtId="49" fontId="22" fillId="0" borderId="2" xfId="1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left" vertical="top" wrapText="1"/>
    </xf>
    <xf numFmtId="16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0" xfId="2" applyFill="1"/>
    <xf numFmtId="0" fontId="8" fillId="0" borderId="0" xfId="2" applyFont="1" applyFill="1"/>
    <xf numFmtId="0" fontId="25" fillId="0" borderId="0" xfId="1" applyFont="1" applyFill="1" applyAlignment="1">
      <alignment horizontal="center"/>
    </xf>
    <xf numFmtId="0" fontId="25" fillId="0" borderId="0" xfId="1" applyFont="1" applyFill="1"/>
    <xf numFmtId="2" fontId="25" fillId="0" borderId="0" xfId="1" applyNumberFormat="1" applyFont="1" applyFill="1"/>
    <xf numFmtId="166" fontId="25" fillId="0" borderId="0" xfId="1" applyNumberFormat="1" applyFont="1" applyFill="1"/>
    <xf numFmtId="166" fontId="6" fillId="0" borderId="0" xfId="1" applyNumberFormat="1" applyFont="1" applyFill="1"/>
    <xf numFmtId="0" fontId="25" fillId="0" borderId="0" xfId="1" applyFont="1" applyFill="1" applyAlignment="1">
      <alignment vertical="center" wrapText="1"/>
    </xf>
    <xf numFmtId="0" fontId="25" fillId="0" borderId="0" xfId="1" applyFont="1" applyFill="1" applyAlignment="1">
      <alignment vertical="center"/>
    </xf>
    <xf numFmtId="0" fontId="18" fillId="0" borderId="0" xfId="1" applyFont="1" applyFill="1"/>
    <xf numFmtId="169" fontId="20" fillId="4" borderId="0" xfId="2" applyNumberFormat="1" applyFont="1" applyFill="1" applyAlignment="1">
      <alignment vertical="center"/>
    </xf>
    <xf numFmtId="169" fontId="20" fillId="4" borderId="0" xfId="2" applyNumberFormat="1" applyFont="1" applyFill="1" applyAlignment="1">
      <alignment horizontal="center" vertical="center"/>
    </xf>
    <xf numFmtId="0" fontId="2" fillId="0" borderId="0" xfId="2" applyFont="1" applyFill="1"/>
    <xf numFmtId="164" fontId="25" fillId="0" borderId="0" xfId="1" applyNumberFormat="1" applyFont="1" applyFill="1"/>
    <xf numFmtId="0" fontId="25" fillId="0" borderId="0" xfId="1" applyFont="1" applyFill="1" applyAlignment="1">
      <alignment wrapText="1"/>
    </xf>
    <xf numFmtId="0" fontId="10" fillId="0" borderId="0" xfId="2" applyFont="1" applyFill="1"/>
    <xf numFmtId="169" fontId="20" fillId="0" borderId="0" xfId="2" applyNumberFormat="1" applyFont="1" applyFill="1" applyAlignment="1">
      <alignment vertical="center"/>
    </xf>
    <xf numFmtId="2" fontId="3" fillId="0" borderId="0" xfId="1" applyNumberFormat="1" applyFont="1" applyFill="1"/>
    <xf numFmtId="166" fontId="3" fillId="0" borderId="0" xfId="1" applyNumberFormat="1" applyFont="1" applyFill="1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169" fontId="0" fillId="0" borderId="0" xfId="2" applyNumberFormat="1" applyFont="1" applyFill="1" applyAlignment="1">
      <alignment vertical="center"/>
    </xf>
    <xf numFmtId="0" fontId="0" fillId="0" borderId="0" xfId="2" applyFont="1" applyFill="1"/>
    <xf numFmtId="164" fontId="3" fillId="0" borderId="0" xfId="1" applyNumberFormat="1" applyFont="1" applyFill="1"/>
    <xf numFmtId="0" fontId="3" fillId="0" borderId="0" xfId="1" applyFont="1" applyFill="1" applyAlignment="1">
      <alignment wrapText="1"/>
    </xf>
    <xf numFmtId="0" fontId="2" fillId="0" borderId="0" xfId="2" applyFont="1" applyFill="1" applyBorder="1" applyAlignment="1">
      <alignment wrapText="1"/>
    </xf>
    <xf numFmtId="0" fontId="2" fillId="0" borderId="0" xfId="2" applyFont="1" applyFill="1" applyBorder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/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 wrapText="1"/>
    </xf>
    <xf numFmtId="0" fontId="25" fillId="0" borderId="0" xfId="1" applyFont="1" applyFill="1" applyBorder="1"/>
    <xf numFmtId="0" fontId="19" fillId="0" borderId="0" xfId="2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6" fillId="0" borderId="0" xfId="5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wrapText="1"/>
    </xf>
    <xf numFmtId="0" fontId="25" fillId="0" borderId="0" xfId="1" applyFont="1"/>
    <xf numFmtId="0" fontId="19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/>
    <xf numFmtId="0" fontId="10" fillId="0" borderId="0" xfId="1" applyFont="1" applyFill="1"/>
    <xf numFmtId="0" fontId="10" fillId="0" borderId="0" xfId="1" applyFont="1" applyFill="1" applyAlignment="1">
      <alignment horizontal="center"/>
    </xf>
    <xf numFmtId="2" fontId="10" fillId="0" borderId="0" xfId="1" applyNumberFormat="1" applyFont="1" applyFill="1"/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/>
    </xf>
    <xf numFmtId="169" fontId="10" fillId="0" borderId="0" xfId="2" applyNumberFormat="1" applyFont="1" applyFill="1" applyAlignment="1">
      <alignment vertical="center"/>
    </xf>
    <xf numFmtId="164" fontId="10" fillId="0" borderId="0" xfId="1" applyNumberFormat="1" applyFont="1" applyFill="1"/>
    <xf numFmtId="0" fontId="10" fillId="0" borderId="0" xfId="1" applyFont="1" applyFill="1" applyAlignment="1">
      <alignment wrapText="1"/>
    </xf>
    <xf numFmtId="170" fontId="10" fillId="0" borderId="0" xfId="1" applyNumberFormat="1" applyFont="1" applyFill="1"/>
    <xf numFmtId="0" fontId="5" fillId="0" borderId="0" xfId="1" applyFont="1" applyFill="1"/>
    <xf numFmtId="0" fontId="19" fillId="0" borderId="0" xfId="0" applyFont="1" applyFill="1"/>
    <xf numFmtId="0" fontId="0" fillId="0" borderId="0" xfId="0" applyFont="1" applyFill="1"/>
    <xf numFmtId="0" fontId="19" fillId="0" borderId="0" xfId="1" applyFont="1" applyFill="1" applyAlignment="1">
      <alignment horizontal="center"/>
    </xf>
    <xf numFmtId="0" fontId="0" fillId="0" borderId="0" xfId="1" applyFont="1" applyFill="1"/>
    <xf numFmtId="2" fontId="0" fillId="0" borderId="0" xfId="1" applyNumberFormat="1" applyFont="1" applyFill="1"/>
    <xf numFmtId="166" fontId="0" fillId="0" borderId="0" xfId="1" applyNumberFormat="1" applyFont="1" applyFill="1"/>
    <xf numFmtId="166" fontId="8" fillId="0" borderId="0" xfId="1" applyNumberFormat="1" applyFont="1" applyFill="1"/>
    <xf numFmtId="0" fontId="17" fillId="0" borderId="0" xfId="1" applyFont="1" applyFill="1" applyAlignment="1">
      <alignment horizontal="center" vertical="center"/>
    </xf>
    <xf numFmtId="0" fontId="19" fillId="0" borderId="0" xfId="1" applyFont="1" applyFill="1"/>
    <xf numFmtId="166" fontId="19" fillId="0" borderId="0" xfId="1" applyNumberFormat="1" applyFont="1" applyFill="1"/>
    <xf numFmtId="0" fontId="19" fillId="0" borderId="0" xfId="1" applyFont="1" applyFill="1" applyAlignment="1">
      <alignment vertical="center" wrapText="1"/>
    </xf>
    <xf numFmtId="0" fontId="19" fillId="0" borderId="0" xfId="1" applyFont="1" applyFill="1" applyAlignment="1">
      <alignment vertical="center"/>
    </xf>
    <xf numFmtId="169" fontId="19" fillId="0" borderId="0" xfId="2" applyNumberFormat="1" applyFont="1" applyFill="1" applyAlignment="1">
      <alignment vertical="center"/>
    </xf>
    <xf numFmtId="164" fontId="19" fillId="0" borderId="0" xfId="1" applyNumberFormat="1" applyFont="1" applyFill="1"/>
    <xf numFmtId="0" fontId="19" fillId="0" borderId="0" xfId="1" applyFont="1" applyFill="1" applyAlignment="1">
      <alignment wrapText="1"/>
    </xf>
    <xf numFmtId="170" fontId="19" fillId="0" borderId="0" xfId="1" applyNumberFormat="1" applyFont="1" applyFill="1"/>
    <xf numFmtId="0" fontId="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170" fontId="0" fillId="0" borderId="0" xfId="2" applyNumberFormat="1" applyFont="1" applyFill="1"/>
    <xf numFmtId="0" fontId="5" fillId="0" borderId="0" xfId="0" applyFont="1" applyFill="1"/>
    <xf numFmtId="0" fontId="8" fillId="0" borderId="0" xfId="0" applyFont="1" applyFill="1"/>
    <xf numFmtId="0" fontId="27" fillId="0" borderId="0" xfId="1" applyFont="1" applyFill="1" applyAlignment="1">
      <alignment horizontal="center"/>
    </xf>
    <xf numFmtId="0" fontId="27" fillId="0" borderId="0" xfId="1" applyFont="1" applyFill="1"/>
    <xf numFmtId="166" fontId="27" fillId="0" borderId="0" xfId="1" applyNumberFormat="1" applyFont="1" applyFill="1"/>
    <xf numFmtId="0" fontId="27" fillId="0" borderId="0" xfId="1" applyFont="1" applyFill="1" applyAlignment="1">
      <alignment vertical="center" wrapText="1"/>
    </xf>
    <xf numFmtId="0" fontId="27" fillId="0" borderId="0" xfId="1" applyFont="1" applyFill="1" applyAlignment="1">
      <alignment vertical="center"/>
    </xf>
    <xf numFmtId="169" fontId="27" fillId="0" borderId="0" xfId="2" applyNumberFormat="1" applyFont="1" applyFill="1" applyAlignment="1">
      <alignment vertical="center"/>
    </xf>
    <xf numFmtId="0" fontId="27" fillId="0" borderId="0" xfId="2" applyFont="1" applyFill="1"/>
    <xf numFmtId="164" fontId="27" fillId="0" borderId="0" xfId="1" applyNumberFormat="1" applyFont="1" applyFill="1"/>
    <xf numFmtId="0" fontId="27" fillId="0" borderId="0" xfId="1" applyFont="1" applyFill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49" fontId="4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9" fillId="0" borderId="0" xfId="5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vertical="center"/>
    </xf>
    <xf numFmtId="0" fontId="8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top"/>
    </xf>
    <xf numFmtId="0" fontId="10" fillId="0" borderId="1" xfId="3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2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2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228_1080917004596_11_2_9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DN174"/>
  <sheetViews>
    <sheetView tabSelected="1" view="pageBreakPreview" topLeftCell="A11" zoomScale="70" zoomScaleNormal="100" zoomScaleSheetLayoutView="70" workbookViewId="0">
      <pane xSplit="3" ySplit="5" topLeftCell="M40" activePane="bottomRight" state="frozen"/>
      <selection activeCell="N79" sqref="N79"/>
      <selection pane="topRight" activeCell="N79" sqref="N79"/>
      <selection pane="bottomLeft" activeCell="N79" sqref="N79"/>
      <selection pane="bottomRight" activeCell="A59" sqref="A59:XFD73"/>
    </sheetView>
  </sheetViews>
  <sheetFormatPr defaultRowHeight="15" outlineLevelRow="2" x14ac:dyDescent="0.25"/>
  <cols>
    <col min="1" max="1" width="11.42578125" style="96" customWidth="1"/>
    <col min="2" max="2" width="51.5703125" style="96" customWidth="1"/>
    <col min="3" max="3" width="11.7109375" style="95" customWidth="1"/>
    <col min="4" max="4" width="23.42578125" style="129" customWidth="1"/>
    <col min="5" max="5" width="18.140625" style="129" customWidth="1"/>
    <col min="6" max="7" width="18.42578125" style="129" customWidth="1"/>
    <col min="8" max="8" width="17.42578125" style="96" customWidth="1"/>
    <col min="9" max="9" width="27.42578125" style="96" customWidth="1"/>
    <col min="10" max="10" width="22.7109375" style="96" customWidth="1"/>
    <col min="11" max="11" width="14" style="96" customWidth="1"/>
    <col min="12" max="12" width="15.7109375" style="95" customWidth="1"/>
    <col min="13" max="13" width="18.85546875" style="95" customWidth="1"/>
    <col min="14" max="14" width="32.5703125" style="129" customWidth="1"/>
    <col min="15" max="15" width="30" style="129" customWidth="1"/>
    <col min="16" max="16" width="24" style="96" customWidth="1"/>
    <col min="17" max="18" width="17.85546875" style="6" customWidth="1"/>
    <col min="19" max="19" width="13.140625" style="6" customWidth="1"/>
    <col min="20" max="20" width="13.140625" style="7" customWidth="1"/>
    <col min="21" max="22" width="8.5703125" style="7" customWidth="1"/>
    <col min="23" max="23" width="9.42578125" style="7" customWidth="1"/>
    <col min="24" max="24" width="8.5703125" style="7" bestFit="1" customWidth="1"/>
    <col min="25" max="25" width="6.5703125" style="96" customWidth="1"/>
    <col min="26" max="26" width="7.140625" style="96" customWidth="1"/>
    <col min="27" max="28" width="5" style="95" customWidth="1"/>
    <col min="29" max="29" width="50.7109375" style="131" customWidth="1"/>
    <col min="30" max="30" width="17.7109375" style="132" customWidth="1"/>
    <col min="31" max="31" width="16.28515625" style="132" customWidth="1"/>
    <col min="32" max="16384" width="9.140625" style="132"/>
  </cols>
  <sheetData>
    <row r="1" spans="1:84" s="5" customFormat="1" ht="18.75" customHeight="1" x14ac:dyDescent="0.25">
      <c r="A1" s="1"/>
      <c r="B1" s="2"/>
      <c r="C1" s="3"/>
      <c r="D1" s="4"/>
      <c r="E1" s="4"/>
      <c r="F1" s="4"/>
      <c r="G1" s="4"/>
      <c r="H1" s="2"/>
      <c r="I1" s="2"/>
      <c r="J1" s="2"/>
      <c r="K1" s="2"/>
      <c r="L1" s="3"/>
      <c r="M1" s="3"/>
      <c r="O1" s="4"/>
      <c r="P1" s="2"/>
      <c r="Q1" s="6"/>
      <c r="R1" s="6"/>
      <c r="S1" s="6"/>
      <c r="T1" s="7"/>
      <c r="U1" s="7"/>
      <c r="V1" s="7"/>
      <c r="W1" s="7"/>
      <c r="X1" s="2"/>
      <c r="Y1" s="2"/>
      <c r="Z1" s="2"/>
      <c r="AA1" s="3"/>
      <c r="AB1" s="3"/>
      <c r="AC1" s="8"/>
      <c r="AE1" s="9" t="s">
        <v>0</v>
      </c>
    </row>
    <row r="2" spans="1:84" s="5" customFormat="1" ht="18.75" customHeight="1" x14ac:dyDescent="0.25">
      <c r="A2" s="1"/>
      <c r="B2" s="2"/>
      <c r="C2" s="3"/>
      <c r="D2" s="4"/>
      <c r="E2" s="4"/>
      <c r="F2" s="4"/>
      <c r="G2" s="4"/>
      <c r="H2" s="2"/>
      <c r="I2" s="2"/>
      <c r="J2" s="2"/>
      <c r="K2" s="2"/>
      <c r="L2" s="3"/>
      <c r="M2" s="3"/>
      <c r="O2" s="4"/>
      <c r="P2" s="2"/>
      <c r="Q2" s="6"/>
      <c r="R2" s="6"/>
      <c r="S2" s="6"/>
      <c r="T2" s="7"/>
      <c r="U2" s="7"/>
      <c r="V2" s="7"/>
      <c r="W2" s="7"/>
      <c r="X2" s="2"/>
      <c r="Y2" s="2"/>
      <c r="Z2" s="2"/>
      <c r="AA2" s="3"/>
      <c r="AB2" s="3"/>
      <c r="AC2" s="8"/>
      <c r="AE2" s="9" t="s">
        <v>1</v>
      </c>
    </row>
    <row r="3" spans="1:84" s="5" customFormat="1" ht="18.75" x14ac:dyDescent="0.3">
      <c r="A3" s="10"/>
      <c r="B3" s="2"/>
      <c r="C3" s="3"/>
      <c r="D3" s="4"/>
      <c r="E3" s="4"/>
      <c r="F3" s="4"/>
      <c r="G3" s="4"/>
      <c r="H3" s="2"/>
      <c r="I3" s="2"/>
      <c r="J3" s="2"/>
      <c r="K3" s="2"/>
      <c r="L3" s="3"/>
      <c r="M3" s="3"/>
      <c r="O3" s="4"/>
      <c r="P3" s="2"/>
      <c r="Q3" s="6"/>
      <c r="R3" s="6"/>
      <c r="S3" s="6"/>
      <c r="T3" s="7"/>
      <c r="U3" s="7"/>
      <c r="V3" s="7"/>
      <c r="W3" s="7"/>
      <c r="X3" s="2"/>
      <c r="Y3" s="2"/>
      <c r="Z3" s="2"/>
      <c r="AA3" s="3"/>
      <c r="AB3" s="3"/>
      <c r="AC3" s="8"/>
      <c r="AE3" s="11" t="s">
        <v>2</v>
      </c>
    </row>
    <row r="4" spans="1:84" s="17" customFormat="1" ht="15.75" customHeight="1" x14ac:dyDescent="0.25">
      <c r="A4" s="194" t="s">
        <v>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4"/>
      <c r="AB4" s="14"/>
      <c r="AC4" s="15"/>
      <c r="AD4" s="16"/>
      <c r="AE4" s="16"/>
      <c r="AF4" s="16"/>
    </row>
    <row r="5" spans="1:84" s="5" customFormat="1" ht="15.75" x14ac:dyDescent="0.2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8"/>
      <c r="AE5" s="18"/>
    </row>
    <row r="6" spans="1:84" s="5" customFormat="1" ht="18.75" x14ac:dyDescent="0.25">
      <c r="A6" s="196" t="s">
        <v>4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1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</row>
    <row r="7" spans="1:84" s="5" customFormat="1" ht="15.75" x14ac:dyDescent="0.25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4"/>
      <c r="AD7" s="25"/>
      <c r="AE7" s="25"/>
      <c r="AF7" s="25"/>
    </row>
    <row r="8" spans="1:84" s="5" customFormat="1" ht="15.75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26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26"/>
      <c r="AB8" s="26"/>
      <c r="AC8" s="27"/>
    </row>
    <row r="9" spans="1:84" s="5" customFormat="1" ht="18.75" x14ac:dyDescent="0.3">
      <c r="A9" s="193" t="s">
        <v>6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9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</row>
    <row r="10" spans="1:84" s="5" customFormat="1" ht="18.75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</row>
    <row r="11" spans="1:84" s="30" customFormat="1" ht="63" customHeight="1" x14ac:dyDescent="0.2">
      <c r="A11" s="199" t="s">
        <v>7</v>
      </c>
      <c r="B11" s="199" t="s">
        <v>8</v>
      </c>
      <c r="C11" s="199" t="s">
        <v>9</v>
      </c>
      <c r="D11" s="200" t="s">
        <v>10</v>
      </c>
      <c r="E11" s="201" t="s">
        <v>11</v>
      </c>
      <c r="F11" s="201" t="s">
        <v>12</v>
      </c>
      <c r="G11" s="201" t="s">
        <v>13</v>
      </c>
      <c r="H11" s="199" t="s">
        <v>14</v>
      </c>
      <c r="I11" s="199"/>
      <c r="J11" s="199"/>
      <c r="K11" s="199"/>
      <c r="L11" s="199" t="s">
        <v>15</v>
      </c>
      <c r="M11" s="199"/>
      <c r="N11" s="206" t="s">
        <v>16</v>
      </c>
      <c r="O11" s="206" t="s">
        <v>17</v>
      </c>
      <c r="P11" s="207" t="s">
        <v>18</v>
      </c>
      <c r="Q11" s="200" t="s">
        <v>19</v>
      </c>
      <c r="R11" s="200"/>
      <c r="S11" s="210" t="s">
        <v>20</v>
      </c>
      <c r="T11" s="210" t="s">
        <v>21</v>
      </c>
      <c r="U11" s="215" t="s">
        <v>22</v>
      </c>
      <c r="V11" s="215"/>
      <c r="W11" s="215"/>
      <c r="X11" s="215"/>
      <c r="Y11" s="215"/>
      <c r="Z11" s="215"/>
      <c r="AA11" s="216" t="s">
        <v>23</v>
      </c>
      <c r="AB11" s="217"/>
      <c r="AC11" s="199" t="s">
        <v>24</v>
      </c>
      <c r="AD11" s="220" t="s">
        <v>25</v>
      </c>
      <c r="AE11" s="220"/>
    </row>
    <row r="12" spans="1:84" s="30" customFormat="1" ht="90" customHeight="1" x14ac:dyDescent="0.2">
      <c r="A12" s="199"/>
      <c r="B12" s="199"/>
      <c r="C12" s="199"/>
      <c r="D12" s="200"/>
      <c r="E12" s="202"/>
      <c r="F12" s="202"/>
      <c r="G12" s="202"/>
      <c r="H12" s="199" t="s">
        <v>26</v>
      </c>
      <c r="I12" s="204" t="s">
        <v>27</v>
      </c>
      <c r="J12" s="204" t="s">
        <v>28</v>
      </c>
      <c r="K12" s="201" t="s">
        <v>29</v>
      </c>
      <c r="L12" s="199"/>
      <c r="M12" s="199"/>
      <c r="N12" s="206"/>
      <c r="O12" s="206"/>
      <c r="P12" s="208"/>
      <c r="Q12" s="200"/>
      <c r="R12" s="200"/>
      <c r="S12" s="211"/>
      <c r="T12" s="211"/>
      <c r="U12" s="205" t="s">
        <v>30</v>
      </c>
      <c r="V12" s="205"/>
      <c r="W12" s="206" t="s">
        <v>31</v>
      </c>
      <c r="X12" s="206"/>
      <c r="Y12" s="213" t="s">
        <v>32</v>
      </c>
      <c r="Z12" s="214"/>
      <c r="AA12" s="218"/>
      <c r="AB12" s="219"/>
      <c r="AC12" s="199"/>
      <c r="AD12" s="220"/>
      <c r="AE12" s="220"/>
    </row>
    <row r="13" spans="1:84" s="30" customFormat="1" ht="71.25" x14ac:dyDescent="0.2">
      <c r="A13" s="199"/>
      <c r="B13" s="199"/>
      <c r="C13" s="199"/>
      <c r="D13" s="200"/>
      <c r="E13" s="203"/>
      <c r="F13" s="203"/>
      <c r="G13" s="203"/>
      <c r="H13" s="199"/>
      <c r="I13" s="204"/>
      <c r="J13" s="204"/>
      <c r="K13" s="203"/>
      <c r="L13" s="31" t="s">
        <v>33</v>
      </c>
      <c r="M13" s="32" t="s">
        <v>34</v>
      </c>
      <c r="N13" s="206"/>
      <c r="O13" s="206"/>
      <c r="P13" s="209"/>
      <c r="Q13" s="33" t="s">
        <v>35</v>
      </c>
      <c r="R13" s="33" t="s">
        <v>36</v>
      </c>
      <c r="S13" s="212"/>
      <c r="T13" s="212"/>
      <c r="U13" s="34" t="s">
        <v>37</v>
      </c>
      <c r="V13" s="34" t="s">
        <v>38</v>
      </c>
      <c r="W13" s="34" t="s">
        <v>37</v>
      </c>
      <c r="X13" s="34" t="s">
        <v>38</v>
      </c>
      <c r="Y13" s="31" t="s">
        <v>37</v>
      </c>
      <c r="Z13" s="34" t="s">
        <v>38</v>
      </c>
      <c r="AA13" s="31" t="s">
        <v>37</v>
      </c>
      <c r="AB13" s="34" t="s">
        <v>38</v>
      </c>
      <c r="AC13" s="199"/>
      <c r="AD13" s="35" t="s">
        <v>39</v>
      </c>
      <c r="AE13" s="36" t="s">
        <v>40</v>
      </c>
    </row>
    <row r="14" spans="1:84" s="40" customFormat="1" x14ac:dyDescent="0.25">
      <c r="A14" s="37">
        <v>1</v>
      </c>
      <c r="B14" s="37">
        <v>2</v>
      </c>
      <c r="C14" s="37">
        <v>3</v>
      </c>
      <c r="D14" s="38">
        <v>4</v>
      </c>
      <c r="E14" s="38">
        <v>5</v>
      </c>
      <c r="F14" s="38">
        <v>6</v>
      </c>
      <c r="G14" s="38">
        <v>7</v>
      </c>
      <c r="H14" s="37">
        <v>8</v>
      </c>
      <c r="I14" s="37">
        <v>9</v>
      </c>
      <c r="J14" s="37">
        <v>10</v>
      </c>
      <c r="K14" s="37">
        <v>11</v>
      </c>
      <c r="L14" s="37">
        <v>12</v>
      </c>
      <c r="M14" s="37">
        <v>13</v>
      </c>
      <c r="N14" s="38">
        <v>14</v>
      </c>
      <c r="O14" s="38">
        <v>15</v>
      </c>
      <c r="P14" s="37">
        <v>16</v>
      </c>
      <c r="Q14" s="37">
        <v>17</v>
      </c>
      <c r="R14" s="37">
        <v>18</v>
      </c>
      <c r="S14" s="37">
        <v>19</v>
      </c>
      <c r="T14" s="37">
        <v>20</v>
      </c>
      <c r="U14" s="37">
        <v>21</v>
      </c>
      <c r="V14" s="37">
        <v>22</v>
      </c>
      <c r="W14" s="37">
        <v>23</v>
      </c>
      <c r="X14" s="37">
        <v>24</v>
      </c>
      <c r="Y14" s="37">
        <v>25</v>
      </c>
      <c r="Z14" s="37">
        <v>26</v>
      </c>
      <c r="AA14" s="37">
        <v>27</v>
      </c>
      <c r="AB14" s="37">
        <v>28</v>
      </c>
      <c r="AC14" s="39">
        <v>29</v>
      </c>
      <c r="AD14" s="37">
        <v>30</v>
      </c>
      <c r="AE14" s="37">
        <v>31</v>
      </c>
    </row>
    <row r="15" spans="1:84" s="49" customFormat="1" x14ac:dyDescent="0.25">
      <c r="A15" s="41" t="s">
        <v>41</v>
      </c>
      <c r="B15" s="42" t="s">
        <v>42</v>
      </c>
      <c r="C15" s="43"/>
      <c r="D15" s="44"/>
      <c r="E15" s="44"/>
      <c r="F15" s="44"/>
      <c r="G15" s="44"/>
      <c r="H15" s="45"/>
      <c r="I15" s="45"/>
      <c r="J15" s="45"/>
      <c r="K15" s="45"/>
      <c r="L15" s="43"/>
      <c r="M15" s="43"/>
      <c r="N15" s="44"/>
      <c r="O15" s="44"/>
      <c r="P15" s="45"/>
      <c r="Q15" s="46"/>
      <c r="R15" s="46"/>
      <c r="S15" s="46"/>
      <c r="T15" s="46"/>
      <c r="U15" s="46"/>
      <c r="V15" s="46"/>
      <c r="W15" s="46"/>
      <c r="X15" s="46"/>
      <c r="Y15" s="45"/>
      <c r="Z15" s="45"/>
      <c r="AA15" s="47"/>
      <c r="AB15" s="47"/>
      <c r="AC15" s="48"/>
      <c r="AD15" s="45"/>
      <c r="AE15" s="45"/>
    </row>
    <row r="16" spans="1:84" s="49" customFormat="1" ht="28.5" x14ac:dyDescent="0.25">
      <c r="A16" s="41" t="s">
        <v>43</v>
      </c>
      <c r="B16" s="32" t="s">
        <v>44</v>
      </c>
      <c r="C16" s="43" t="s">
        <v>45</v>
      </c>
      <c r="D16" s="44"/>
      <c r="E16" s="44"/>
      <c r="F16" s="44"/>
      <c r="G16" s="44"/>
      <c r="H16" s="45"/>
      <c r="I16" s="45"/>
      <c r="J16" s="45"/>
      <c r="K16" s="45"/>
      <c r="L16" s="43"/>
      <c r="M16" s="43"/>
      <c r="N16" s="44"/>
      <c r="O16" s="44"/>
      <c r="P16" s="45"/>
      <c r="Q16" s="46"/>
      <c r="R16" s="46"/>
      <c r="S16" s="46"/>
      <c r="T16" s="50"/>
      <c r="U16" s="51">
        <f>U17+U32+U39+U64</f>
        <v>10.039999999999999</v>
      </c>
      <c r="V16" s="51">
        <f>V17+V32+V39+V64</f>
        <v>14.95</v>
      </c>
      <c r="W16" s="51">
        <f>W17+W32+W39+W64</f>
        <v>5.35</v>
      </c>
      <c r="X16" s="51">
        <f>X17+X32+X39+X64</f>
        <v>7.8299999999999992</v>
      </c>
      <c r="Y16" s="45"/>
      <c r="Z16" s="45"/>
      <c r="AA16" s="43"/>
      <c r="AB16" s="43"/>
      <c r="AC16" s="48"/>
      <c r="AD16" s="52"/>
      <c r="AE16" s="52"/>
    </row>
    <row r="17" spans="1:31" s="49" customFormat="1" ht="57" x14ac:dyDescent="0.25">
      <c r="A17" s="41" t="s">
        <v>46</v>
      </c>
      <c r="B17" s="32" t="s">
        <v>47</v>
      </c>
      <c r="C17" s="43" t="s">
        <v>45</v>
      </c>
      <c r="D17" s="44"/>
      <c r="E17" s="44"/>
      <c r="F17" s="44"/>
      <c r="G17" s="44"/>
      <c r="H17" s="45"/>
      <c r="I17" s="45"/>
      <c r="J17" s="45"/>
      <c r="K17" s="45"/>
      <c r="L17" s="43"/>
      <c r="M17" s="43"/>
      <c r="N17" s="44"/>
      <c r="O17" s="44"/>
      <c r="P17" s="45"/>
      <c r="Q17" s="46"/>
      <c r="R17" s="46"/>
      <c r="S17" s="46"/>
      <c r="T17" s="50"/>
      <c r="U17" s="53">
        <f>U18+U23</f>
        <v>10.039999999999999</v>
      </c>
      <c r="V17" s="53">
        <f>V18+V23</f>
        <v>14.95</v>
      </c>
      <c r="W17" s="53">
        <f>W18+W23</f>
        <v>5.35</v>
      </c>
      <c r="X17" s="53">
        <f>X18+X23</f>
        <v>7.8299999999999992</v>
      </c>
      <c r="Y17" s="45"/>
      <c r="Z17" s="45"/>
      <c r="AA17" s="43"/>
      <c r="AB17" s="43"/>
      <c r="AC17" s="48"/>
      <c r="AD17" s="52"/>
      <c r="AE17" s="52"/>
    </row>
    <row r="18" spans="1:31" s="49" customFormat="1" ht="28.5" outlineLevel="1" x14ac:dyDescent="0.25">
      <c r="A18" s="41" t="s">
        <v>48</v>
      </c>
      <c r="B18" s="32" t="s">
        <v>49</v>
      </c>
      <c r="C18" s="54" t="s">
        <v>45</v>
      </c>
      <c r="D18" s="44"/>
      <c r="E18" s="44"/>
      <c r="F18" s="44"/>
      <c r="G18" s="44"/>
      <c r="H18" s="45"/>
      <c r="I18" s="45"/>
      <c r="J18" s="45"/>
      <c r="K18" s="45"/>
      <c r="L18" s="43"/>
      <c r="M18" s="43"/>
      <c r="N18" s="44"/>
      <c r="O18" s="44"/>
      <c r="P18" s="45"/>
      <c r="Q18" s="46"/>
      <c r="R18" s="46"/>
      <c r="S18" s="46"/>
      <c r="T18" s="50"/>
      <c r="U18" s="53">
        <f>SUM(U19:U22)</f>
        <v>8.84</v>
      </c>
      <c r="V18" s="53">
        <f>SUM(V19:V22)</f>
        <v>13.35</v>
      </c>
      <c r="W18" s="53">
        <f>SUM(W19:W22)</f>
        <v>4.87</v>
      </c>
      <c r="X18" s="53">
        <f>SUM(X19:X22)</f>
        <v>7.0299999999999994</v>
      </c>
      <c r="Y18" s="45"/>
      <c r="Z18" s="45"/>
      <c r="AA18" s="43"/>
      <c r="AB18" s="43"/>
      <c r="AC18" s="48"/>
      <c r="AD18" s="52"/>
      <c r="AE18" s="52"/>
    </row>
    <row r="19" spans="1:31" s="61" customFormat="1" ht="45" outlineLevel="2" x14ac:dyDescent="0.25">
      <c r="A19" s="55" t="s">
        <v>50</v>
      </c>
      <c r="B19" s="56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19" s="57" t="str">
        <f>'[1]2'!C33</f>
        <v>ЭO_1.2.1.1.1</v>
      </c>
      <c r="D19" s="44">
        <v>1977</v>
      </c>
      <c r="E19" s="44" t="s">
        <v>51</v>
      </c>
      <c r="F19" s="44" t="s">
        <v>51</v>
      </c>
      <c r="G19" s="44" t="s">
        <v>51</v>
      </c>
      <c r="H19" s="44" t="s">
        <v>51</v>
      </c>
      <c r="I19" s="44" t="s">
        <v>51</v>
      </c>
      <c r="J19" s="44" t="s">
        <v>51</v>
      </c>
      <c r="K19" s="44" t="s">
        <v>51</v>
      </c>
      <c r="L19" s="44" t="s">
        <v>51</v>
      </c>
      <c r="M19" s="44" t="s">
        <v>51</v>
      </c>
      <c r="N19" s="44" t="s">
        <v>51</v>
      </c>
      <c r="O19" s="44" t="s">
        <v>51</v>
      </c>
      <c r="P19" s="44" t="s">
        <v>51</v>
      </c>
      <c r="Q19" s="44" t="s">
        <v>51</v>
      </c>
      <c r="R19" s="44" t="s">
        <v>51</v>
      </c>
      <c r="S19" s="44" t="s">
        <v>51</v>
      </c>
      <c r="T19" s="44" t="s">
        <v>51</v>
      </c>
      <c r="U19" s="46">
        <v>1.63</v>
      </c>
      <c r="V19" s="46">
        <v>2.25</v>
      </c>
      <c r="W19" s="46">
        <v>0.98</v>
      </c>
      <c r="X19" s="46">
        <v>1.45</v>
      </c>
      <c r="Y19" s="58"/>
      <c r="Z19" s="58"/>
      <c r="AA19" s="41" t="s">
        <v>52</v>
      </c>
      <c r="AB19" s="41" t="s">
        <v>52</v>
      </c>
      <c r="AC19" s="59" t="s">
        <v>53</v>
      </c>
      <c r="AD19" s="60" t="s">
        <v>54</v>
      </c>
      <c r="AE19" s="60" t="s">
        <v>54</v>
      </c>
    </row>
    <row r="20" spans="1:31" s="61" customFormat="1" ht="76.5" outlineLevel="2" x14ac:dyDescent="0.25">
      <c r="A20" s="55" t="s">
        <v>55</v>
      </c>
      <c r="B20" s="56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20" s="57" t="str">
        <f>'[1]2'!C34</f>
        <v>ЭO_1.2.1.1.2</v>
      </c>
      <c r="D20" s="44" t="s">
        <v>56</v>
      </c>
      <c r="E20" s="44" t="s">
        <v>51</v>
      </c>
      <c r="F20" s="44" t="s">
        <v>51</v>
      </c>
      <c r="G20" s="44" t="s">
        <v>51</v>
      </c>
      <c r="H20" s="44" t="s">
        <v>51</v>
      </c>
      <c r="I20" s="44" t="s">
        <v>51</v>
      </c>
      <c r="J20" s="44" t="s">
        <v>51</v>
      </c>
      <c r="K20" s="44" t="s">
        <v>51</v>
      </c>
      <c r="L20" s="44" t="s">
        <v>51</v>
      </c>
      <c r="M20" s="44" t="s">
        <v>51</v>
      </c>
      <c r="N20" s="44" t="s">
        <v>51</v>
      </c>
      <c r="O20" s="44" t="s">
        <v>51</v>
      </c>
      <c r="P20" s="44" t="s">
        <v>51</v>
      </c>
      <c r="Q20" s="44" t="s">
        <v>51</v>
      </c>
      <c r="R20" s="44" t="s">
        <v>51</v>
      </c>
      <c r="S20" s="44" t="s">
        <v>51</v>
      </c>
      <c r="T20" s="44" t="s">
        <v>51</v>
      </c>
      <c r="U20" s="46">
        <v>3.66</v>
      </c>
      <c r="V20" s="46">
        <v>5.84</v>
      </c>
      <c r="W20" s="46">
        <v>2.23</v>
      </c>
      <c r="X20" s="46">
        <v>3.32</v>
      </c>
      <c r="Y20" s="58"/>
      <c r="Z20" s="58"/>
      <c r="AA20" s="41" t="s">
        <v>52</v>
      </c>
      <c r="AB20" s="41" t="s">
        <v>52</v>
      </c>
      <c r="AC20" s="59" t="s">
        <v>53</v>
      </c>
      <c r="AD20" s="60" t="s">
        <v>54</v>
      </c>
      <c r="AE20" s="60" t="s">
        <v>54</v>
      </c>
    </row>
    <row r="21" spans="1:31" s="61" customFormat="1" ht="51" outlineLevel="2" x14ac:dyDescent="0.25">
      <c r="A21" s="55" t="s">
        <v>57</v>
      </c>
      <c r="B21" s="56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21" s="57" t="str">
        <f>'[1]2'!C35</f>
        <v>ЭO_1.2.1.1.3</v>
      </c>
      <c r="D21" s="44" t="s">
        <v>58</v>
      </c>
      <c r="E21" s="44" t="s">
        <v>51</v>
      </c>
      <c r="F21" s="44" t="s">
        <v>51</v>
      </c>
      <c r="G21" s="44" t="s">
        <v>51</v>
      </c>
      <c r="H21" s="44" t="s">
        <v>51</v>
      </c>
      <c r="I21" s="44" t="s">
        <v>51</v>
      </c>
      <c r="J21" s="44" t="s">
        <v>51</v>
      </c>
      <c r="K21" s="44" t="s">
        <v>51</v>
      </c>
      <c r="L21" s="44" t="s">
        <v>51</v>
      </c>
      <c r="M21" s="44" t="s">
        <v>51</v>
      </c>
      <c r="N21" s="44" t="s">
        <v>51</v>
      </c>
      <c r="O21" s="44" t="s">
        <v>51</v>
      </c>
      <c r="P21" s="44" t="s">
        <v>51</v>
      </c>
      <c r="Q21" s="44" t="s">
        <v>51</v>
      </c>
      <c r="R21" s="44" t="s">
        <v>51</v>
      </c>
      <c r="S21" s="44" t="s">
        <v>51</v>
      </c>
      <c r="T21" s="44" t="s">
        <v>51</v>
      </c>
      <c r="U21" s="46">
        <v>3.55</v>
      </c>
      <c r="V21" s="62">
        <v>5.26</v>
      </c>
      <c r="W21" s="46">
        <v>1.66</v>
      </c>
      <c r="X21" s="46">
        <v>2.2599999999999998</v>
      </c>
      <c r="Y21" s="58"/>
      <c r="Z21" s="58"/>
      <c r="AA21" s="41" t="s">
        <v>52</v>
      </c>
      <c r="AB21" s="41" t="s">
        <v>52</v>
      </c>
      <c r="AC21" s="59" t="s">
        <v>53</v>
      </c>
      <c r="AD21" s="60" t="s">
        <v>54</v>
      </c>
      <c r="AE21" s="60" t="s">
        <v>54</v>
      </c>
    </row>
    <row r="22" spans="1:31" s="61" customFormat="1" outlineLevel="2" x14ac:dyDescent="0.25">
      <c r="A22" s="55"/>
      <c r="B22" s="63" t="s">
        <v>59</v>
      </c>
      <c r="C22" s="64"/>
      <c r="D22" s="44"/>
      <c r="E22" s="44"/>
      <c r="F22" s="44"/>
      <c r="G22" s="44"/>
      <c r="H22" s="58"/>
      <c r="I22" s="58"/>
      <c r="J22" s="58"/>
      <c r="K22" s="58"/>
      <c r="L22" s="44"/>
      <c r="M22" s="44"/>
      <c r="N22" s="44"/>
      <c r="O22" s="44"/>
      <c r="P22" s="58"/>
      <c r="Q22" s="46"/>
      <c r="R22" s="46"/>
      <c r="S22" s="46"/>
      <c r="T22" s="46"/>
      <c r="U22" s="46"/>
      <c r="V22" s="46"/>
      <c r="W22" s="46"/>
      <c r="X22" s="46"/>
      <c r="Y22" s="58"/>
      <c r="Z22" s="58"/>
      <c r="AA22" s="44"/>
      <c r="AB22" s="44"/>
      <c r="AC22" s="59"/>
      <c r="AD22" s="65"/>
      <c r="AE22" s="65"/>
    </row>
    <row r="23" spans="1:31" s="61" customFormat="1" ht="38.25" outlineLevel="1" x14ac:dyDescent="0.25">
      <c r="A23" s="66" t="s">
        <v>60</v>
      </c>
      <c r="B23" s="63" t="s">
        <v>61</v>
      </c>
      <c r="C23" s="54" t="s">
        <v>45</v>
      </c>
      <c r="D23" s="44"/>
      <c r="E23" s="44"/>
      <c r="F23" s="44"/>
      <c r="G23" s="44"/>
      <c r="H23" s="58"/>
      <c r="I23" s="58"/>
      <c r="J23" s="58"/>
      <c r="K23" s="58"/>
      <c r="L23" s="44"/>
      <c r="M23" s="44"/>
      <c r="N23" s="44"/>
      <c r="O23" s="44"/>
      <c r="P23" s="58"/>
      <c r="Q23" s="46"/>
      <c r="R23" s="46"/>
      <c r="S23" s="46"/>
      <c r="T23" s="46"/>
      <c r="U23" s="67">
        <f>SUM(U24:U31)</f>
        <v>1.2000000000000002</v>
      </c>
      <c r="V23" s="67">
        <f>SUM(V24:V31)</f>
        <v>1.6</v>
      </c>
      <c r="W23" s="67">
        <f>SUM(W24:W31)</f>
        <v>0.48</v>
      </c>
      <c r="X23" s="67">
        <f>SUM(X24:X31)</f>
        <v>0.8</v>
      </c>
      <c r="Y23" s="58"/>
      <c r="Z23" s="58"/>
      <c r="AA23" s="44"/>
      <c r="AB23" s="44"/>
      <c r="AC23" s="59"/>
      <c r="AD23" s="65"/>
      <c r="AE23" s="65"/>
    </row>
    <row r="24" spans="1:31" s="61" customFormat="1" ht="75" outlineLevel="2" x14ac:dyDescent="0.25">
      <c r="A24" s="55" t="s">
        <v>62</v>
      </c>
      <c r="B24" s="68" t="str">
        <f>'[1]2'!B41</f>
        <v>Модернизация ТП 1 ул. Демиденко ( ТМГ 630 кВА -2 ед., реконструкция РУ 6/0,4 кВ - 0,31 кВА</v>
      </c>
      <c r="C24" s="57" t="str">
        <f>'[1]2'!C41</f>
        <v>ЭO_1.2.1.2.1</v>
      </c>
      <c r="D24" s="44" t="s">
        <v>63</v>
      </c>
      <c r="E24" s="44" t="s">
        <v>51</v>
      </c>
      <c r="F24" s="44" t="s">
        <v>51</v>
      </c>
      <c r="G24" s="44" t="s">
        <v>51</v>
      </c>
      <c r="H24" s="44" t="s">
        <v>51</v>
      </c>
      <c r="I24" s="44" t="s">
        <v>51</v>
      </c>
      <c r="J24" s="44" t="s">
        <v>51</v>
      </c>
      <c r="K24" s="44" t="s">
        <v>51</v>
      </c>
      <c r="L24" s="44" t="s">
        <v>51</v>
      </c>
      <c r="M24" s="44" t="s">
        <v>51</v>
      </c>
      <c r="N24" s="44" t="s">
        <v>51</v>
      </c>
      <c r="O24" s="44" t="s">
        <v>51</v>
      </c>
      <c r="P24" s="44" t="s">
        <v>51</v>
      </c>
      <c r="Q24" s="44" t="s">
        <v>51</v>
      </c>
      <c r="R24" s="44" t="s">
        <v>51</v>
      </c>
      <c r="S24" s="44" t="s">
        <v>51</v>
      </c>
      <c r="T24" s="44" t="s">
        <v>51</v>
      </c>
      <c r="U24" s="46">
        <v>0.64</v>
      </c>
      <c r="V24" s="46">
        <v>0.8</v>
      </c>
      <c r="W24" s="46">
        <v>0.32</v>
      </c>
      <c r="X24" s="46">
        <v>0.4</v>
      </c>
      <c r="Y24" s="58"/>
      <c r="Z24" s="58"/>
      <c r="AA24" s="41" t="s">
        <v>52</v>
      </c>
      <c r="AB24" s="41" t="s">
        <v>52</v>
      </c>
      <c r="AC24" s="69" t="s">
        <v>64</v>
      </c>
      <c r="AD24" s="60" t="s">
        <v>54</v>
      </c>
      <c r="AE24" s="60" t="s">
        <v>54</v>
      </c>
    </row>
    <row r="25" spans="1:31" s="61" customFormat="1" ht="75" outlineLevel="2" x14ac:dyDescent="0.25">
      <c r="A25" s="55" t="s">
        <v>65</v>
      </c>
      <c r="B25" s="68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25" s="57" t="str">
        <f>'[1]2'!C42</f>
        <v>ЭO_1.2.1.2.2</v>
      </c>
      <c r="D25" s="44" t="s">
        <v>66</v>
      </c>
      <c r="E25" s="44" t="s">
        <v>51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  <c r="L25" s="44" t="s">
        <v>51</v>
      </c>
      <c r="M25" s="44" t="s">
        <v>51</v>
      </c>
      <c r="N25" s="44" t="s">
        <v>51</v>
      </c>
      <c r="O25" s="44" t="s">
        <v>51</v>
      </c>
      <c r="P25" s="44" t="s">
        <v>51</v>
      </c>
      <c r="Q25" s="44" t="s">
        <v>51</v>
      </c>
      <c r="R25" s="44" t="s">
        <v>51</v>
      </c>
      <c r="S25" s="44" t="s">
        <v>51</v>
      </c>
      <c r="T25" s="44" t="s">
        <v>51</v>
      </c>
      <c r="U25" s="46"/>
      <c r="V25" s="46"/>
      <c r="W25" s="46"/>
      <c r="X25" s="46"/>
      <c r="Y25" s="58"/>
      <c r="Z25" s="58"/>
      <c r="AA25" s="41" t="s">
        <v>52</v>
      </c>
      <c r="AB25" s="41" t="s">
        <v>52</v>
      </c>
      <c r="AC25" s="69" t="s">
        <v>64</v>
      </c>
      <c r="AD25" s="60" t="s">
        <v>54</v>
      </c>
      <c r="AE25" s="60" t="s">
        <v>54</v>
      </c>
    </row>
    <row r="26" spans="1:31" s="61" customFormat="1" ht="75" outlineLevel="2" x14ac:dyDescent="0.25">
      <c r="A26" s="55" t="s">
        <v>67</v>
      </c>
      <c r="B26" s="68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26" s="57" t="str">
        <f>'[1]2'!C43</f>
        <v>ЭO_1.2.1.2.3</v>
      </c>
      <c r="D26" s="44" t="s">
        <v>66</v>
      </c>
      <c r="E26" s="44" t="s">
        <v>51</v>
      </c>
      <c r="F26" s="44" t="s">
        <v>51</v>
      </c>
      <c r="G26" s="44" t="s">
        <v>51</v>
      </c>
      <c r="H26" s="44" t="s">
        <v>51</v>
      </c>
      <c r="I26" s="44" t="s">
        <v>51</v>
      </c>
      <c r="J26" s="44" t="s">
        <v>51</v>
      </c>
      <c r="K26" s="44" t="s">
        <v>51</v>
      </c>
      <c r="L26" s="44" t="s">
        <v>51</v>
      </c>
      <c r="M26" s="44" t="s">
        <v>51</v>
      </c>
      <c r="N26" s="44" t="s">
        <v>51</v>
      </c>
      <c r="O26" s="44" t="s">
        <v>51</v>
      </c>
      <c r="P26" s="44" t="s">
        <v>51</v>
      </c>
      <c r="Q26" s="44" t="s">
        <v>51</v>
      </c>
      <c r="R26" s="44" t="s">
        <v>51</v>
      </c>
      <c r="S26" s="44" t="s">
        <v>51</v>
      </c>
      <c r="T26" s="44" t="s">
        <v>51</v>
      </c>
      <c r="U26" s="46"/>
      <c r="V26" s="46"/>
      <c r="W26" s="46"/>
      <c r="X26" s="46"/>
      <c r="Y26" s="58"/>
      <c r="Z26" s="58"/>
      <c r="AA26" s="41" t="s">
        <v>52</v>
      </c>
      <c r="AB26" s="41" t="s">
        <v>52</v>
      </c>
      <c r="AC26" s="69" t="s">
        <v>64</v>
      </c>
      <c r="AD26" s="60" t="s">
        <v>54</v>
      </c>
      <c r="AE26" s="60" t="s">
        <v>54</v>
      </c>
    </row>
    <row r="27" spans="1:31" s="61" customFormat="1" ht="75" outlineLevel="2" x14ac:dyDescent="0.25">
      <c r="A27" s="55" t="s">
        <v>68</v>
      </c>
      <c r="B27" s="68" t="str">
        <f>'[1]2'!B44</f>
        <v>Модернизация РУ 6/10 кВ ГПП Химзавод (камеры К59)  -2 шт</v>
      </c>
      <c r="C27" s="57" t="str">
        <f>'[1]2'!C44</f>
        <v>ЭO_1.2.1.2.4</v>
      </c>
      <c r="D27" s="44" t="s">
        <v>66</v>
      </c>
      <c r="E27" s="44" t="s">
        <v>51</v>
      </c>
      <c r="F27" s="44" t="s">
        <v>51</v>
      </c>
      <c r="G27" s="44" t="s">
        <v>51</v>
      </c>
      <c r="H27" s="44" t="s">
        <v>51</v>
      </c>
      <c r="I27" s="44" t="s">
        <v>51</v>
      </c>
      <c r="J27" s="44" t="s">
        <v>51</v>
      </c>
      <c r="K27" s="44" t="s">
        <v>51</v>
      </c>
      <c r="L27" s="44" t="s">
        <v>51</v>
      </c>
      <c r="M27" s="44" t="s">
        <v>51</v>
      </c>
      <c r="N27" s="44" t="s">
        <v>51</v>
      </c>
      <c r="O27" s="44" t="s">
        <v>51</v>
      </c>
      <c r="P27" s="44" t="s">
        <v>51</v>
      </c>
      <c r="Q27" s="44" t="s">
        <v>51</v>
      </c>
      <c r="R27" s="44" t="s">
        <v>51</v>
      </c>
      <c r="S27" s="44" t="s">
        <v>51</v>
      </c>
      <c r="T27" s="44" t="s">
        <v>51</v>
      </c>
      <c r="U27" s="46"/>
      <c r="V27" s="46"/>
      <c r="W27" s="46"/>
      <c r="X27" s="46"/>
      <c r="Y27" s="58"/>
      <c r="Z27" s="58"/>
      <c r="AA27" s="41" t="s">
        <v>52</v>
      </c>
      <c r="AB27" s="41" t="s">
        <v>52</v>
      </c>
      <c r="AC27" s="69" t="s">
        <v>64</v>
      </c>
      <c r="AD27" s="60" t="s">
        <v>54</v>
      </c>
      <c r="AE27" s="60" t="s">
        <v>54</v>
      </c>
    </row>
    <row r="28" spans="1:31" s="61" customFormat="1" ht="75" outlineLevel="2" x14ac:dyDescent="0.25">
      <c r="A28" s="55" t="s">
        <v>69</v>
      </c>
      <c r="B28" s="68" t="str">
        <f>'[1]2'!B45</f>
        <v>Реконструкция  ТП 290 ул. Подгорная  (ТМГ 400-1 шт, КСО 393-3шт,ЩО 70-2 шт) - 0,24 кВА</v>
      </c>
      <c r="C28" s="57" t="str">
        <f>'[1]2'!C45</f>
        <v>O_1.2.1.2.5</v>
      </c>
      <c r="D28" s="44" t="s">
        <v>66</v>
      </c>
      <c r="E28" s="44" t="s">
        <v>51</v>
      </c>
      <c r="F28" s="44" t="s">
        <v>51</v>
      </c>
      <c r="G28" s="44" t="s">
        <v>51</v>
      </c>
      <c r="H28" s="44" t="s">
        <v>51</v>
      </c>
      <c r="I28" s="44" t="s">
        <v>51</v>
      </c>
      <c r="J28" s="44" t="s">
        <v>51</v>
      </c>
      <c r="K28" s="44" t="s">
        <v>51</v>
      </c>
      <c r="L28" s="44" t="s">
        <v>51</v>
      </c>
      <c r="M28" s="44" t="s">
        <v>51</v>
      </c>
      <c r="N28" s="44" t="s">
        <v>51</v>
      </c>
      <c r="O28" s="44" t="s">
        <v>51</v>
      </c>
      <c r="P28" s="44" t="s">
        <v>51</v>
      </c>
      <c r="Q28" s="44" t="s">
        <v>51</v>
      </c>
      <c r="R28" s="44" t="s">
        <v>51</v>
      </c>
      <c r="S28" s="44" t="s">
        <v>51</v>
      </c>
      <c r="T28" s="44" t="s">
        <v>51</v>
      </c>
      <c r="U28" s="46">
        <v>0.56000000000000005</v>
      </c>
      <c r="V28" s="46">
        <v>0.8</v>
      </c>
      <c r="W28" s="46">
        <v>0.16</v>
      </c>
      <c r="X28" s="46">
        <v>0.4</v>
      </c>
      <c r="Y28" s="58"/>
      <c r="Z28" s="58"/>
      <c r="AA28" s="41" t="s">
        <v>52</v>
      </c>
      <c r="AB28" s="41" t="s">
        <v>52</v>
      </c>
      <c r="AC28" s="69" t="s">
        <v>64</v>
      </c>
      <c r="AD28" s="60" t="s">
        <v>54</v>
      </c>
      <c r="AE28" s="60" t="s">
        <v>54</v>
      </c>
    </row>
    <row r="29" spans="1:31" s="61" customFormat="1" ht="75" outlineLevel="2" x14ac:dyDescent="0.25">
      <c r="A29" s="55" t="s">
        <v>70</v>
      </c>
      <c r="B29" s="68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29" s="57" t="str">
        <f>'[1]2'!C46</f>
        <v>ЭO_1.2.1.2.6</v>
      </c>
      <c r="D29" s="44" t="s">
        <v>66</v>
      </c>
      <c r="E29" s="44" t="s">
        <v>51</v>
      </c>
      <c r="F29" s="44" t="s">
        <v>51</v>
      </c>
      <c r="G29" s="44" t="s">
        <v>51</v>
      </c>
      <c r="H29" s="44" t="s">
        <v>51</v>
      </c>
      <c r="I29" s="44" t="s">
        <v>51</v>
      </c>
      <c r="J29" s="44" t="s">
        <v>51</v>
      </c>
      <c r="K29" s="44" t="s">
        <v>51</v>
      </c>
      <c r="L29" s="44" t="s">
        <v>51</v>
      </c>
      <c r="M29" s="44" t="s">
        <v>51</v>
      </c>
      <c r="N29" s="44" t="s">
        <v>51</v>
      </c>
      <c r="O29" s="44" t="s">
        <v>51</v>
      </c>
      <c r="P29" s="44" t="s">
        <v>51</v>
      </c>
      <c r="Q29" s="44" t="s">
        <v>51</v>
      </c>
      <c r="R29" s="44" t="s">
        <v>51</v>
      </c>
      <c r="S29" s="44" t="s">
        <v>51</v>
      </c>
      <c r="T29" s="44" t="s">
        <v>51</v>
      </c>
      <c r="U29" s="46"/>
      <c r="V29" s="46"/>
      <c r="W29" s="46"/>
      <c r="X29" s="46"/>
      <c r="Y29" s="58"/>
      <c r="Z29" s="58"/>
      <c r="AA29" s="41" t="s">
        <v>52</v>
      </c>
      <c r="AB29" s="41" t="s">
        <v>52</v>
      </c>
      <c r="AC29" s="69" t="s">
        <v>64</v>
      </c>
      <c r="AD29" s="60" t="s">
        <v>54</v>
      </c>
      <c r="AE29" s="60" t="s">
        <v>54</v>
      </c>
    </row>
    <row r="30" spans="1:31" s="61" customFormat="1" ht="75" outlineLevel="2" x14ac:dyDescent="0.25">
      <c r="A30" s="55" t="s">
        <v>71</v>
      </c>
      <c r="B30" s="68" t="str">
        <f>'[1]2'!B47</f>
        <v>Модернизация телемеханики РП 7, РП 6, РП 1,  РП8, (замена медиоконвертеров NIC 3200, блоков питания, ВОЛС)- 4 шт</v>
      </c>
      <c r="C30" s="57" t="str">
        <f>'[1]2'!C47</f>
        <v>ЭO_1.2.1.2.7</v>
      </c>
      <c r="D30" s="44" t="s">
        <v>66</v>
      </c>
      <c r="E30" s="44" t="s">
        <v>51</v>
      </c>
      <c r="F30" s="44" t="s">
        <v>51</v>
      </c>
      <c r="G30" s="44" t="s">
        <v>51</v>
      </c>
      <c r="H30" s="44" t="s">
        <v>51</v>
      </c>
      <c r="I30" s="44" t="s">
        <v>51</v>
      </c>
      <c r="J30" s="44" t="s">
        <v>51</v>
      </c>
      <c r="K30" s="44" t="s">
        <v>51</v>
      </c>
      <c r="L30" s="44" t="s">
        <v>51</v>
      </c>
      <c r="M30" s="44" t="s">
        <v>51</v>
      </c>
      <c r="N30" s="44" t="s">
        <v>51</v>
      </c>
      <c r="O30" s="44" t="s">
        <v>51</v>
      </c>
      <c r="P30" s="44" t="s">
        <v>51</v>
      </c>
      <c r="Q30" s="44" t="s">
        <v>51</v>
      </c>
      <c r="R30" s="44" t="s">
        <v>51</v>
      </c>
      <c r="S30" s="44" t="s">
        <v>51</v>
      </c>
      <c r="T30" s="44" t="s">
        <v>51</v>
      </c>
      <c r="U30" s="46"/>
      <c r="V30" s="46"/>
      <c r="W30" s="46"/>
      <c r="X30" s="46"/>
      <c r="Y30" s="58"/>
      <c r="Z30" s="58"/>
      <c r="AA30" s="41" t="s">
        <v>52</v>
      </c>
      <c r="AB30" s="41" t="s">
        <v>52</v>
      </c>
      <c r="AC30" s="69" t="s">
        <v>64</v>
      </c>
      <c r="AD30" s="60" t="s">
        <v>54</v>
      </c>
      <c r="AE30" s="60" t="s">
        <v>54</v>
      </c>
    </row>
    <row r="31" spans="1:31" s="61" customFormat="1" outlineLevel="2" x14ac:dyDescent="0.25">
      <c r="A31" s="55" t="s">
        <v>59</v>
      </c>
      <c r="B31" s="63" t="s">
        <v>59</v>
      </c>
      <c r="C31" s="64"/>
      <c r="D31" s="44"/>
      <c r="E31" s="44"/>
      <c r="F31" s="44"/>
      <c r="G31" s="44"/>
      <c r="H31" s="58"/>
      <c r="I31" s="58"/>
      <c r="J31" s="58"/>
      <c r="K31" s="58"/>
      <c r="L31" s="44"/>
      <c r="M31" s="44"/>
      <c r="N31" s="44"/>
      <c r="O31" s="44"/>
      <c r="P31" s="58"/>
      <c r="Q31" s="46"/>
      <c r="R31" s="46"/>
      <c r="S31" s="46"/>
      <c r="T31" s="46"/>
      <c r="U31" s="46"/>
      <c r="V31" s="46"/>
      <c r="W31" s="46"/>
      <c r="X31" s="46"/>
      <c r="Y31" s="58"/>
      <c r="Z31" s="58"/>
      <c r="AA31" s="44"/>
      <c r="AB31" s="44"/>
      <c r="AC31" s="70"/>
      <c r="AD31" s="65"/>
      <c r="AE31" s="65"/>
    </row>
    <row r="32" spans="1:31" s="61" customFormat="1" ht="25.5" x14ac:dyDescent="0.25">
      <c r="A32" s="66" t="s">
        <v>72</v>
      </c>
      <c r="B32" s="63" t="s">
        <v>73</v>
      </c>
      <c r="C32" s="54" t="s">
        <v>45</v>
      </c>
      <c r="D32" s="44"/>
      <c r="E32" s="44"/>
      <c r="F32" s="44"/>
      <c r="G32" s="44"/>
      <c r="H32" s="58"/>
      <c r="I32" s="58"/>
      <c r="J32" s="58"/>
      <c r="K32" s="58"/>
      <c r="L32" s="44"/>
      <c r="M32" s="44"/>
      <c r="N32" s="44"/>
      <c r="O32" s="44"/>
      <c r="P32" s="58"/>
      <c r="Q32" s="46"/>
      <c r="R32" s="46"/>
      <c r="S32" s="46"/>
      <c r="T32" s="46"/>
      <c r="U32" s="46"/>
      <c r="V32" s="46"/>
      <c r="W32" s="46"/>
      <c r="X32" s="46"/>
      <c r="Y32" s="58"/>
      <c r="Z32" s="58"/>
      <c r="AA32" s="44"/>
      <c r="AB32" s="44"/>
      <c r="AC32" s="59"/>
      <c r="AD32" s="65"/>
      <c r="AE32" s="65"/>
    </row>
    <row r="33" spans="1:118" s="61" customFormat="1" ht="25.5" x14ac:dyDescent="0.25">
      <c r="A33" s="66" t="s">
        <v>74</v>
      </c>
      <c r="B33" s="63" t="s">
        <v>75</v>
      </c>
      <c r="C33" s="54" t="s">
        <v>45</v>
      </c>
      <c r="D33" s="44"/>
      <c r="E33" s="44"/>
      <c r="F33" s="44"/>
      <c r="G33" s="44"/>
      <c r="H33" s="58"/>
      <c r="I33" s="58"/>
      <c r="J33" s="58"/>
      <c r="K33" s="58"/>
      <c r="L33" s="44"/>
      <c r="M33" s="44"/>
      <c r="N33" s="44"/>
      <c r="O33" s="44"/>
      <c r="P33" s="58"/>
      <c r="Q33" s="46"/>
      <c r="R33" s="46"/>
      <c r="S33" s="46"/>
      <c r="T33" s="46"/>
      <c r="U33" s="46"/>
      <c r="V33" s="46"/>
      <c r="W33" s="46"/>
      <c r="X33" s="46"/>
      <c r="Y33" s="58"/>
      <c r="Z33" s="58"/>
      <c r="AA33" s="44"/>
      <c r="AB33" s="44"/>
      <c r="AC33" s="59"/>
      <c r="AD33" s="65"/>
      <c r="AE33" s="65"/>
    </row>
    <row r="34" spans="1:118" s="61" customFormat="1" ht="216.75" x14ac:dyDescent="0.25">
      <c r="A34" s="71" t="s">
        <v>76</v>
      </c>
      <c r="B34" s="56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34" s="57" t="str">
        <f>'[1]2'!C51</f>
        <v>ЭO_1.2.2.2.1</v>
      </c>
      <c r="D34" s="44" t="s">
        <v>77</v>
      </c>
      <c r="E34" s="44" t="s">
        <v>51</v>
      </c>
      <c r="F34" s="44" t="s">
        <v>51</v>
      </c>
      <c r="G34" s="44" t="s">
        <v>51</v>
      </c>
      <c r="H34" s="44" t="s">
        <v>51</v>
      </c>
      <c r="I34" s="44" t="s">
        <v>51</v>
      </c>
      <c r="J34" s="44" t="s">
        <v>51</v>
      </c>
      <c r="K34" s="44" t="s">
        <v>51</v>
      </c>
      <c r="L34" s="44" t="s">
        <v>51</v>
      </c>
      <c r="M34" s="44" t="s">
        <v>51</v>
      </c>
      <c r="N34" s="44" t="s">
        <v>51</v>
      </c>
      <c r="O34" s="44" t="s">
        <v>51</v>
      </c>
      <c r="P34" s="44" t="s">
        <v>51</v>
      </c>
      <c r="Q34" s="44" t="s">
        <v>51</v>
      </c>
      <c r="R34" s="44" t="s">
        <v>51</v>
      </c>
      <c r="S34" s="44" t="s">
        <v>51</v>
      </c>
      <c r="T34" s="44" t="s">
        <v>51</v>
      </c>
      <c r="U34" s="46"/>
      <c r="V34" s="46"/>
      <c r="W34" s="46"/>
      <c r="X34" s="46"/>
      <c r="Y34" s="58"/>
      <c r="Z34" s="58"/>
      <c r="AA34" s="41"/>
      <c r="AB34" s="41"/>
      <c r="AC34" s="70" t="s">
        <v>78</v>
      </c>
      <c r="AD34" s="60" t="s">
        <v>54</v>
      </c>
      <c r="AE34" s="60" t="s">
        <v>54</v>
      </c>
    </row>
    <row r="35" spans="1:118" s="61" customFormat="1" ht="51" x14ac:dyDescent="0.25">
      <c r="A35" s="71" t="s">
        <v>79</v>
      </c>
      <c r="B35" s="56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35" s="57" t="str">
        <f>'[1]2'!C52</f>
        <v>ЭO_1.2.2.2.2</v>
      </c>
      <c r="D35" s="44" t="s">
        <v>80</v>
      </c>
      <c r="E35" s="44" t="s">
        <v>51</v>
      </c>
      <c r="F35" s="44" t="s">
        <v>51</v>
      </c>
      <c r="G35" s="44" t="s">
        <v>51</v>
      </c>
      <c r="H35" s="44" t="s">
        <v>51</v>
      </c>
      <c r="I35" s="44" t="s">
        <v>51</v>
      </c>
      <c r="J35" s="44" t="s">
        <v>51</v>
      </c>
      <c r="K35" s="44" t="s">
        <v>51</v>
      </c>
      <c r="L35" s="44" t="s">
        <v>51</v>
      </c>
      <c r="M35" s="44" t="s">
        <v>51</v>
      </c>
      <c r="N35" s="44" t="s">
        <v>51</v>
      </c>
      <c r="O35" s="44" t="s">
        <v>51</v>
      </c>
      <c r="P35" s="44" t="s">
        <v>51</v>
      </c>
      <c r="Q35" s="44" t="s">
        <v>51</v>
      </c>
      <c r="R35" s="44" t="s">
        <v>51</v>
      </c>
      <c r="S35" s="44" t="s">
        <v>51</v>
      </c>
      <c r="T35" s="44" t="s">
        <v>51</v>
      </c>
      <c r="U35" s="46"/>
      <c r="V35" s="46"/>
      <c r="W35" s="46"/>
      <c r="X35" s="46"/>
      <c r="Y35" s="58"/>
      <c r="Z35" s="58"/>
      <c r="AA35" s="41"/>
      <c r="AB35" s="41"/>
      <c r="AC35" s="70" t="s">
        <v>78</v>
      </c>
      <c r="AD35" s="60" t="s">
        <v>54</v>
      </c>
      <c r="AE35" s="60" t="s">
        <v>54</v>
      </c>
    </row>
    <row r="36" spans="1:118" s="61" customFormat="1" ht="51" x14ac:dyDescent="0.25">
      <c r="A36" s="71" t="s">
        <v>81</v>
      </c>
      <c r="B36" s="56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36" s="57" t="str">
        <f>'[1]2'!C53</f>
        <v>ЭO_1.2.2.2.3</v>
      </c>
      <c r="D36" s="44" t="s">
        <v>82</v>
      </c>
      <c r="E36" s="44" t="s">
        <v>51</v>
      </c>
      <c r="F36" s="44" t="s">
        <v>51</v>
      </c>
      <c r="G36" s="44" t="s">
        <v>51</v>
      </c>
      <c r="H36" s="44" t="s">
        <v>51</v>
      </c>
      <c r="I36" s="44" t="s">
        <v>51</v>
      </c>
      <c r="J36" s="44" t="s">
        <v>51</v>
      </c>
      <c r="K36" s="44" t="s">
        <v>51</v>
      </c>
      <c r="L36" s="44" t="s">
        <v>51</v>
      </c>
      <c r="M36" s="44" t="s">
        <v>51</v>
      </c>
      <c r="N36" s="44" t="s">
        <v>51</v>
      </c>
      <c r="O36" s="44" t="s">
        <v>51</v>
      </c>
      <c r="P36" s="44" t="s">
        <v>51</v>
      </c>
      <c r="Q36" s="44" t="s">
        <v>51</v>
      </c>
      <c r="R36" s="44" t="s">
        <v>51</v>
      </c>
      <c r="S36" s="44" t="s">
        <v>51</v>
      </c>
      <c r="T36" s="44" t="s">
        <v>51</v>
      </c>
      <c r="U36" s="46"/>
      <c r="V36" s="46"/>
      <c r="W36" s="46"/>
      <c r="X36" s="46"/>
      <c r="Y36" s="58"/>
      <c r="Z36" s="58"/>
      <c r="AA36" s="41"/>
      <c r="AB36" s="41"/>
      <c r="AC36" s="70" t="s">
        <v>78</v>
      </c>
      <c r="AD36" s="60" t="s">
        <v>54</v>
      </c>
      <c r="AE36" s="60" t="s">
        <v>54</v>
      </c>
    </row>
    <row r="37" spans="1:118" s="61" customFormat="1" ht="89.25" x14ac:dyDescent="0.25">
      <c r="A37" s="71" t="s">
        <v>81</v>
      </c>
      <c r="B37" s="56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37" s="57" t="str">
        <f>'[1]2'!C54</f>
        <v>ЭO_1.2.2.2.4</v>
      </c>
      <c r="D37" s="44" t="s">
        <v>82</v>
      </c>
      <c r="E37" s="44" t="s">
        <v>51</v>
      </c>
      <c r="F37" s="44" t="s">
        <v>51</v>
      </c>
      <c r="G37" s="44" t="s">
        <v>51</v>
      </c>
      <c r="H37" s="44" t="s">
        <v>51</v>
      </c>
      <c r="I37" s="44" t="s">
        <v>51</v>
      </c>
      <c r="J37" s="44" t="s">
        <v>51</v>
      </c>
      <c r="K37" s="44" t="s">
        <v>51</v>
      </c>
      <c r="L37" s="44" t="s">
        <v>51</v>
      </c>
      <c r="M37" s="44" t="s">
        <v>51</v>
      </c>
      <c r="N37" s="44" t="s">
        <v>51</v>
      </c>
      <c r="O37" s="44" t="s">
        <v>51</v>
      </c>
      <c r="P37" s="44" t="s">
        <v>51</v>
      </c>
      <c r="Q37" s="44" t="s">
        <v>51</v>
      </c>
      <c r="R37" s="44" t="s">
        <v>51</v>
      </c>
      <c r="S37" s="44" t="s">
        <v>51</v>
      </c>
      <c r="T37" s="44" t="s">
        <v>51</v>
      </c>
      <c r="U37" s="46"/>
      <c r="V37" s="46"/>
      <c r="W37" s="46"/>
      <c r="X37" s="46"/>
      <c r="Y37" s="58"/>
      <c r="Z37" s="58"/>
      <c r="AA37" s="41"/>
      <c r="AB37" s="41"/>
      <c r="AC37" s="70" t="s">
        <v>78</v>
      </c>
      <c r="AD37" s="60" t="s">
        <v>54</v>
      </c>
      <c r="AE37" s="60" t="s">
        <v>54</v>
      </c>
    </row>
    <row r="38" spans="1:118" s="61" customFormat="1" x14ac:dyDescent="0.25">
      <c r="A38" s="41" t="s">
        <v>59</v>
      </c>
      <c r="B38" s="32" t="s">
        <v>59</v>
      </c>
      <c r="C38" s="64"/>
      <c r="D38" s="44"/>
      <c r="E38" s="44"/>
      <c r="F38" s="44"/>
      <c r="G38" s="44"/>
      <c r="H38" s="58"/>
      <c r="I38" s="58"/>
      <c r="J38" s="58"/>
      <c r="K38" s="58"/>
      <c r="L38" s="44"/>
      <c r="M38" s="44"/>
      <c r="N38" s="44"/>
      <c r="O38" s="44"/>
      <c r="P38" s="58"/>
      <c r="Q38" s="46"/>
      <c r="R38" s="46"/>
      <c r="S38" s="46"/>
      <c r="T38" s="46"/>
      <c r="U38" s="46"/>
      <c r="V38" s="46"/>
      <c r="W38" s="46"/>
      <c r="X38" s="46"/>
      <c r="Y38" s="58"/>
      <c r="Z38" s="58"/>
      <c r="AA38" s="44"/>
      <c r="AB38" s="44"/>
      <c r="AC38" s="59"/>
      <c r="AD38" s="65"/>
      <c r="AE38" s="65"/>
    </row>
    <row r="39" spans="1:118" s="61" customFormat="1" ht="28.5" x14ac:dyDescent="0.25">
      <c r="A39" s="41" t="s">
        <v>83</v>
      </c>
      <c r="B39" s="32" t="s">
        <v>84</v>
      </c>
      <c r="C39" s="54" t="s">
        <v>45</v>
      </c>
      <c r="D39" s="44"/>
      <c r="E39" s="44"/>
      <c r="F39" s="44"/>
      <c r="G39" s="44"/>
      <c r="H39" s="58"/>
      <c r="I39" s="58"/>
      <c r="J39" s="58"/>
      <c r="K39" s="58"/>
      <c r="L39" s="44"/>
      <c r="M39" s="44"/>
      <c r="N39" s="44"/>
      <c r="O39" s="44"/>
      <c r="P39" s="58"/>
      <c r="Q39" s="46"/>
      <c r="R39" s="46"/>
      <c r="S39" s="46"/>
      <c r="T39" s="46"/>
      <c r="U39" s="46"/>
      <c r="V39" s="46"/>
      <c r="W39" s="46"/>
      <c r="X39" s="46"/>
      <c r="Y39" s="58"/>
      <c r="Z39" s="58"/>
      <c r="AA39" s="44"/>
      <c r="AB39" s="44"/>
      <c r="AC39" s="59"/>
      <c r="AD39" s="65"/>
      <c r="AE39" s="65"/>
    </row>
    <row r="40" spans="1:118" s="82" customFormat="1" ht="42.75" x14ac:dyDescent="0.2">
      <c r="A40" s="55" t="s">
        <v>85</v>
      </c>
      <c r="B40" s="72" t="s">
        <v>86</v>
      </c>
      <c r="C40" s="54" t="s">
        <v>45</v>
      </c>
      <c r="D40" s="64"/>
      <c r="E40" s="64"/>
      <c r="F40" s="73">
        <f t="shared" ref="F40:AE40" si="0">SUM(F41:F42)</f>
        <v>0</v>
      </c>
      <c r="G40" s="73">
        <f t="shared" si="0"/>
        <v>0</v>
      </c>
      <c r="H40" s="73">
        <f t="shared" si="0"/>
        <v>0</v>
      </c>
      <c r="I40" s="73">
        <f t="shared" si="0"/>
        <v>0</v>
      </c>
      <c r="J40" s="73">
        <f t="shared" si="0"/>
        <v>0</v>
      </c>
      <c r="K40" s="73">
        <f t="shared" si="0"/>
        <v>0</v>
      </c>
      <c r="L40" s="73">
        <f t="shared" si="0"/>
        <v>0</v>
      </c>
      <c r="M40" s="73">
        <f t="shared" si="0"/>
        <v>0</v>
      </c>
      <c r="N40" s="73">
        <f t="shared" si="0"/>
        <v>0</v>
      </c>
      <c r="O40" s="73">
        <f t="shared" si="0"/>
        <v>0</v>
      </c>
      <c r="P40" s="73">
        <f t="shared" si="0"/>
        <v>0</v>
      </c>
      <c r="Q40" s="73">
        <f t="shared" si="0"/>
        <v>0</v>
      </c>
      <c r="R40" s="73">
        <f t="shared" si="0"/>
        <v>0</v>
      </c>
      <c r="S40" s="73">
        <f t="shared" si="0"/>
        <v>0</v>
      </c>
      <c r="T40" s="73">
        <f t="shared" si="0"/>
        <v>0</v>
      </c>
      <c r="U40" s="73">
        <f t="shared" si="0"/>
        <v>0</v>
      </c>
      <c r="V40" s="73">
        <f t="shared" si="0"/>
        <v>0</v>
      </c>
      <c r="W40" s="73">
        <f t="shared" si="0"/>
        <v>0</v>
      </c>
      <c r="X40" s="73">
        <f t="shared" si="0"/>
        <v>0</v>
      </c>
      <c r="Y40" s="73">
        <f t="shared" si="0"/>
        <v>0</v>
      </c>
      <c r="Z40" s="73">
        <f t="shared" si="0"/>
        <v>0</v>
      </c>
      <c r="AA40" s="73">
        <f t="shared" si="0"/>
        <v>0</v>
      </c>
      <c r="AB40" s="73">
        <f t="shared" si="0"/>
        <v>0</v>
      </c>
      <c r="AC40" s="73">
        <f t="shared" si="0"/>
        <v>0</v>
      </c>
      <c r="AD40" s="73">
        <f t="shared" si="0"/>
        <v>0</v>
      </c>
      <c r="AE40" s="74">
        <f t="shared" si="0"/>
        <v>0</v>
      </c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6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7"/>
      <c r="BE40" s="75"/>
      <c r="BF40" s="75"/>
      <c r="BG40" s="78"/>
      <c r="BH40" s="75"/>
      <c r="BI40" s="75"/>
      <c r="BJ40" s="75"/>
      <c r="BK40" s="75"/>
      <c r="BL40" s="77"/>
      <c r="BM40" s="76"/>
      <c r="BN40" s="75"/>
      <c r="BO40" s="75"/>
      <c r="BP40" s="75"/>
      <c r="BQ40" s="75"/>
      <c r="BR40" s="75"/>
      <c r="BS40" s="75"/>
      <c r="BT40" s="75"/>
      <c r="BU40" s="75"/>
      <c r="BV40" s="75"/>
      <c r="BW40" s="79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6"/>
      <c r="CM40" s="76"/>
      <c r="CN40" s="75"/>
      <c r="CO40" s="75"/>
      <c r="CP40" s="75"/>
      <c r="CQ40" s="75"/>
      <c r="CR40" s="75"/>
      <c r="CS40" s="75"/>
      <c r="CT40" s="75"/>
      <c r="CU40" s="75"/>
      <c r="CV40" s="76"/>
      <c r="CW40" s="75"/>
      <c r="CX40" s="80"/>
      <c r="CY40" s="75"/>
      <c r="CZ40" s="75"/>
      <c r="DA40" s="75"/>
      <c r="DB40" s="75"/>
      <c r="DC40" s="75"/>
      <c r="DD40" s="76"/>
      <c r="DE40" s="75"/>
      <c r="DF40" s="76"/>
      <c r="DG40" s="75"/>
      <c r="DH40" s="77"/>
      <c r="DI40" s="75"/>
      <c r="DJ40" s="81"/>
      <c r="DM40" s="83"/>
      <c r="DN40" s="83"/>
    </row>
    <row r="41" spans="1:118" s="61" customFormat="1" ht="76.5" outlineLevel="1" x14ac:dyDescent="0.25">
      <c r="A41" s="41" t="s">
        <v>85</v>
      </c>
      <c r="B41" s="56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41" s="57" t="str">
        <f>'[1]2'!C58</f>
        <v>ЭO_1.2.3.5.1</v>
      </c>
      <c r="D41" s="44"/>
      <c r="E41" s="44" t="s">
        <v>51</v>
      </c>
      <c r="F41" s="44" t="s">
        <v>51</v>
      </c>
      <c r="G41" s="44" t="s">
        <v>51</v>
      </c>
      <c r="H41" s="44" t="s">
        <v>51</v>
      </c>
      <c r="I41" s="44" t="s">
        <v>51</v>
      </c>
      <c r="J41" s="44" t="s">
        <v>51</v>
      </c>
      <c r="K41" s="44" t="s">
        <v>51</v>
      </c>
      <c r="L41" s="44" t="s">
        <v>51</v>
      </c>
      <c r="M41" s="44" t="s">
        <v>51</v>
      </c>
      <c r="N41" s="44" t="s">
        <v>51</v>
      </c>
      <c r="O41" s="44" t="s">
        <v>51</v>
      </c>
      <c r="P41" s="44" t="s">
        <v>51</v>
      </c>
      <c r="Q41" s="44" t="s">
        <v>51</v>
      </c>
      <c r="R41" s="44" t="s">
        <v>51</v>
      </c>
      <c r="S41" s="44" t="s">
        <v>51</v>
      </c>
      <c r="T41" s="44" t="s">
        <v>51</v>
      </c>
      <c r="U41" s="46"/>
      <c r="V41" s="46"/>
      <c r="W41" s="46"/>
      <c r="X41" s="46"/>
      <c r="Y41" s="58"/>
      <c r="Z41" s="58"/>
      <c r="AA41" s="41"/>
      <c r="AB41" s="41"/>
      <c r="AC41" s="84" t="s">
        <v>64</v>
      </c>
      <c r="AD41" s="60" t="s">
        <v>54</v>
      </c>
      <c r="AE41" s="60" t="s">
        <v>54</v>
      </c>
    </row>
    <row r="42" spans="1:118" s="61" customFormat="1" outlineLevel="1" x14ac:dyDescent="0.25">
      <c r="A42" s="41" t="s">
        <v>59</v>
      </c>
      <c r="B42" s="32" t="s">
        <v>59</v>
      </c>
      <c r="C42" s="85"/>
      <c r="D42" s="44"/>
      <c r="E42" s="44"/>
      <c r="F42" s="44"/>
      <c r="G42" s="44"/>
      <c r="H42" s="58"/>
      <c r="I42" s="58"/>
      <c r="J42" s="58"/>
      <c r="K42" s="58"/>
      <c r="L42" s="44"/>
      <c r="M42" s="44"/>
      <c r="N42" s="44"/>
      <c r="O42" s="44"/>
      <c r="P42" s="58"/>
      <c r="Q42" s="46"/>
      <c r="R42" s="46"/>
      <c r="S42" s="46"/>
      <c r="T42" s="46"/>
      <c r="U42" s="46"/>
      <c r="V42" s="46"/>
      <c r="W42" s="46"/>
      <c r="X42" s="46"/>
      <c r="Y42" s="58"/>
      <c r="Z42" s="58"/>
      <c r="AA42" s="44"/>
      <c r="AB42" s="44"/>
      <c r="AC42" s="59"/>
      <c r="AD42" s="65"/>
      <c r="AE42" s="65"/>
    </row>
    <row r="43" spans="1:118" s="61" customFormat="1" ht="42.75" hidden="1" x14ac:dyDescent="0.25">
      <c r="A43" s="41" t="s">
        <v>87</v>
      </c>
      <c r="B43" s="32" t="s">
        <v>88</v>
      </c>
      <c r="C43" s="85"/>
      <c r="D43" s="44"/>
      <c r="E43" s="44"/>
      <c r="F43" s="44"/>
      <c r="G43" s="44"/>
      <c r="H43" s="58"/>
      <c r="I43" s="58"/>
      <c r="J43" s="58"/>
      <c r="K43" s="58"/>
      <c r="L43" s="44"/>
      <c r="M43" s="44"/>
      <c r="N43" s="44"/>
      <c r="O43" s="44"/>
      <c r="P43" s="58"/>
      <c r="Q43" s="46"/>
      <c r="R43" s="46"/>
      <c r="S43" s="46"/>
      <c r="T43" s="46"/>
      <c r="U43" s="46"/>
      <c r="V43" s="46"/>
      <c r="W43" s="46"/>
      <c r="X43" s="46"/>
      <c r="Y43" s="58"/>
      <c r="Z43" s="58"/>
      <c r="AA43" s="44"/>
      <c r="AB43" s="44"/>
      <c r="AC43" s="59"/>
      <c r="AD43" s="65"/>
      <c r="AE43" s="65"/>
    </row>
    <row r="44" spans="1:118" s="61" customFormat="1" ht="28.5" hidden="1" x14ac:dyDescent="0.25">
      <c r="A44" s="41" t="s">
        <v>89</v>
      </c>
      <c r="B44" s="32" t="s">
        <v>90</v>
      </c>
      <c r="C44" s="64"/>
      <c r="D44" s="44"/>
      <c r="E44" s="44"/>
      <c r="F44" s="44"/>
      <c r="G44" s="44"/>
      <c r="H44" s="58"/>
      <c r="I44" s="58"/>
      <c r="J44" s="58"/>
      <c r="K44" s="58"/>
      <c r="L44" s="44"/>
      <c r="M44" s="44"/>
      <c r="N44" s="44"/>
      <c r="O44" s="44"/>
      <c r="P44" s="58"/>
      <c r="Q44" s="46"/>
      <c r="R44" s="46"/>
      <c r="S44" s="46"/>
      <c r="T44" s="46"/>
      <c r="U44" s="46"/>
      <c r="V44" s="46"/>
      <c r="W44" s="46"/>
      <c r="X44" s="46"/>
      <c r="Y44" s="58"/>
      <c r="Z44" s="58"/>
      <c r="AA44" s="44"/>
      <c r="AB44" s="44"/>
      <c r="AC44" s="59"/>
      <c r="AD44" s="65"/>
      <c r="AE44" s="65"/>
    </row>
    <row r="45" spans="1:118" s="61" customFormat="1" ht="30" hidden="1" customHeight="1" x14ac:dyDescent="0.25">
      <c r="A45" s="41" t="s">
        <v>89</v>
      </c>
      <c r="B45" s="86" t="s">
        <v>91</v>
      </c>
      <c r="C45" s="54"/>
      <c r="D45" s="44"/>
      <c r="E45" s="44"/>
      <c r="F45" s="44"/>
      <c r="G45" s="44"/>
      <c r="H45" s="58"/>
      <c r="I45" s="58"/>
      <c r="J45" s="58"/>
      <c r="K45" s="58"/>
      <c r="L45" s="44"/>
      <c r="M45" s="44"/>
      <c r="N45" s="44"/>
      <c r="O45" s="44"/>
      <c r="P45" s="58"/>
      <c r="Q45" s="46"/>
      <c r="R45" s="46"/>
      <c r="S45" s="46"/>
      <c r="T45" s="46"/>
      <c r="U45" s="46"/>
      <c r="V45" s="46"/>
      <c r="W45" s="46"/>
      <c r="X45" s="46"/>
      <c r="Y45" s="58"/>
      <c r="Z45" s="58"/>
      <c r="AA45" s="44"/>
      <c r="AB45" s="44"/>
      <c r="AC45" s="59"/>
      <c r="AD45" s="65"/>
      <c r="AE45" s="65"/>
    </row>
    <row r="46" spans="1:118" s="61" customFormat="1" ht="30" hidden="1" customHeight="1" x14ac:dyDescent="0.25">
      <c r="A46" s="41" t="s">
        <v>89</v>
      </c>
      <c r="B46" s="86" t="s">
        <v>91</v>
      </c>
      <c r="C46" s="85"/>
      <c r="D46" s="44"/>
      <c r="E46" s="44"/>
      <c r="F46" s="44"/>
      <c r="G46" s="44"/>
      <c r="H46" s="58"/>
      <c r="I46" s="58"/>
      <c r="J46" s="58"/>
      <c r="K46" s="58"/>
      <c r="L46" s="44"/>
      <c r="M46" s="44"/>
      <c r="N46" s="44"/>
      <c r="O46" s="44"/>
      <c r="P46" s="58"/>
      <c r="Q46" s="46"/>
      <c r="R46" s="46"/>
      <c r="S46" s="46"/>
      <c r="T46" s="46"/>
      <c r="U46" s="46"/>
      <c r="V46" s="46"/>
      <c r="W46" s="46"/>
      <c r="X46" s="46"/>
      <c r="Y46" s="58"/>
      <c r="Z46" s="58"/>
      <c r="AA46" s="44"/>
      <c r="AB46" s="44"/>
      <c r="AC46" s="59"/>
      <c r="AD46" s="65"/>
      <c r="AE46" s="65"/>
    </row>
    <row r="47" spans="1:118" s="61" customFormat="1" hidden="1" x14ac:dyDescent="0.25">
      <c r="A47" s="41" t="s">
        <v>59</v>
      </c>
      <c r="B47" s="87"/>
      <c r="C47" s="85"/>
      <c r="D47" s="44"/>
      <c r="E47" s="44" t="s">
        <v>51</v>
      </c>
      <c r="F47" s="44" t="s">
        <v>51</v>
      </c>
      <c r="G47" s="44" t="s">
        <v>51</v>
      </c>
      <c r="H47" s="58"/>
      <c r="I47" s="58"/>
      <c r="J47" s="58"/>
      <c r="K47" s="58"/>
      <c r="L47" s="44"/>
      <c r="M47" s="44"/>
      <c r="N47" s="44"/>
      <c r="O47" s="44"/>
      <c r="P47" s="58"/>
      <c r="Q47" s="46"/>
      <c r="R47" s="46"/>
      <c r="S47" s="46"/>
      <c r="T47" s="46"/>
      <c r="U47" s="46"/>
      <c r="V47" s="46"/>
      <c r="W47" s="46"/>
      <c r="X47" s="46"/>
      <c r="Y47" s="58"/>
      <c r="Z47" s="58"/>
      <c r="AA47" s="88"/>
      <c r="AB47" s="88"/>
      <c r="AC47" s="89"/>
      <c r="AD47" s="60" t="s">
        <v>54</v>
      </c>
      <c r="AE47" s="60" t="s">
        <v>54</v>
      </c>
    </row>
    <row r="48" spans="1:118" s="61" customFormat="1" ht="42.75" hidden="1" x14ac:dyDescent="0.25">
      <c r="A48" s="41" t="s">
        <v>92</v>
      </c>
      <c r="B48" s="32" t="s">
        <v>93</v>
      </c>
      <c r="C48" s="64"/>
      <c r="D48" s="44"/>
      <c r="E48" s="44"/>
      <c r="F48" s="44"/>
      <c r="G48" s="44"/>
      <c r="H48" s="58"/>
      <c r="I48" s="58"/>
      <c r="J48" s="58"/>
      <c r="K48" s="58"/>
      <c r="L48" s="44"/>
      <c r="M48" s="44"/>
      <c r="N48" s="44"/>
      <c r="O48" s="44"/>
      <c r="P48" s="58"/>
      <c r="Q48" s="46"/>
      <c r="R48" s="46"/>
      <c r="S48" s="46"/>
      <c r="T48" s="46"/>
      <c r="U48" s="46"/>
      <c r="V48" s="46"/>
      <c r="W48" s="46"/>
      <c r="X48" s="46"/>
      <c r="Y48" s="58"/>
      <c r="Z48" s="58"/>
      <c r="AA48" s="44"/>
      <c r="AB48" s="44"/>
      <c r="AC48" s="59"/>
      <c r="AD48" s="65"/>
      <c r="AE48" s="65"/>
    </row>
    <row r="49" spans="1:100" s="61" customFormat="1" hidden="1" x14ac:dyDescent="0.25">
      <c r="A49" s="41" t="s">
        <v>92</v>
      </c>
      <c r="B49" s="87"/>
      <c r="C49" s="85"/>
      <c r="D49" s="44"/>
      <c r="E49" s="44" t="s">
        <v>51</v>
      </c>
      <c r="F49" s="44" t="s">
        <v>51</v>
      </c>
      <c r="G49" s="44" t="s">
        <v>51</v>
      </c>
      <c r="H49" s="58"/>
      <c r="I49" s="58"/>
      <c r="J49" s="58"/>
      <c r="K49" s="58"/>
      <c r="L49" s="44"/>
      <c r="M49" s="44"/>
      <c r="N49" s="44"/>
      <c r="O49" s="44"/>
      <c r="P49" s="58"/>
      <c r="Q49" s="46"/>
      <c r="R49" s="46"/>
      <c r="S49" s="46"/>
      <c r="T49" s="46"/>
      <c r="U49" s="46"/>
      <c r="V49" s="46"/>
      <c r="W49" s="46"/>
      <c r="X49" s="46"/>
      <c r="Y49" s="58"/>
      <c r="Z49" s="58"/>
      <c r="AA49" s="88"/>
      <c r="AB49" s="88"/>
      <c r="AC49" s="89"/>
      <c r="AD49" s="60" t="s">
        <v>54</v>
      </c>
      <c r="AE49" s="60" t="s">
        <v>54</v>
      </c>
    </row>
    <row r="50" spans="1:100" s="61" customFormat="1" hidden="1" x14ac:dyDescent="0.25">
      <c r="A50" s="41" t="s">
        <v>92</v>
      </c>
      <c r="B50" s="87"/>
      <c r="C50" s="85"/>
      <c r="D50" s="44"/>
      <c r="E50" s="44" t="s">
        <v>51</v>
      </c>
      <c r="F50" s="44" t="s">
        <v>51</v>
      </c>
      <c r="G50" s="44" t="s">
        <v>51</v>
      </c>
      <c r="H50" s="58"/>
      <c r="I50" s="58"/>
      <c r="J50" s="58"/>
      <c r="K50" s="58"/>
      <c r="L50" s="44"/>
      <c r="M50" s="44"/>
      <c r="N50" s="44"/>
      <c r="O50" s="44"/>
      <c r="P50" s="58"/>
      <c r="Q50" s="46"/>
      <c r="R50" s="46"/>
      <c r="S50" s="46"/>
      <c r="T50" s="46"/>
      <c r="U50" s="46"/>
      <c r="V50" s="46"/>
      <c r="W50" s="46"/>
      <c r="X50" s="46"/>
      <c r="Y50" s="58"/>
      <c r="Z50" s="58"/>
      <c r="AA50" s="88"/>
      <c r="AB50" s="88"/>
      <c r="AC50" s="89"/>
      <c r="AD50" s="60" t="s">
        <v>54</v>
      </c>
      <c r="AE50" s="60" t="s">
        <v>54</v>
      </c>
    </row>
    <row r="51" spans="1:100" s="61" customFormat="1" ht="15" hidden="1" customHeight="1" x14ac:dyDescent="0.25">
      <c r="A51" s="41" t="s">
        <v>59</v>
      </c>
      <c r="B51" s="32" t="s">
        <v>59</v>
      </c>
      <c r="C51" s="85" t="s">
        <v>94</v>
      </c>
      <c r="D51" s="44"/>
      <c r="E51" s="44"/>
      <c r="F51" s="44"/>
      <c r="G51" s="44"/>
      <c r="H51" s="58"/>
      <c r="I51" s="58"/>
      <c r="J51" s="58"/>
      <c r="K51" s="58"/>
      <c r="L51" s="44"/>
      <c r="M51" s="44"/>
      <c r="N51" s="44"/>
      <c r="O51" s="44"/>
      <c r="P51" s="58"/>
      <c r="Q51" s="46"/>
      <c r="R51" s="46"/>
      <c r="S51" s="46"/>
      <c r="T51" s="46"/>
      <c r="U51" s="46"/>
      <c r="V51" s="46"/>
      <c r="W51" s="46"/>
      <c r="X51" s="46"/>
      <c r="Y51" s="58"/>
      <c r="Z51" s="58"/>
      <c r="AA51" s="44"/>
      <c r="AB51" s="44"/>
      <c r="AC51" s="59"/>
      <c r="AD51" s="65"/>
      <c r="AE51" s="65"/>
    </row>
    <row r="52" spans="1:100" s="61" customFormat="1" ht="30" hidden="1" customHeight="1" x14ac:dyDescent="0.25">
      <c r="A52" s="90" t="s">
        <v>95</v>
      </c>
      <c r="B52" s="42" t="s">
        <v>96</v>
      </c>
      <c r="C52" s="85" t="s">
        <v>97</v>
      </c>
      <c r="D52" s="44"/>
      <c r="E52" s="44"/>
      <c r="F52" s="44"/>
      <c r="G52" s="44"/>
      <c r="H52" s="58"/>
      <c r="I52" s="58"/>
      <c r="J52" s="58"/>
      <c r="K52" s="58"/>
      <c r="L52" s="44"/>
      <c r="M52" s="44"/>
      <c r="N52" s="44"/>
      <c r="O52" s="44"/>
      <c r="P52" s="58"/>
      <c r="Q52" s="46"/>
      <c r="R52" s="46"/>
      <c r="S52" s="46"/>
      <c r="T52" s="46"/>
      <c r="U52" s="46"/>
      <c r="V52" s="46"/>
      <c r="W52" s="46"/>
      <c r="X52" s="46"/>
      <c r="Y52" s="58"/>
      <c r="Z52" s="58"/>
      <c r="AA52" s="44"/>
      <c r="AB52" s="44"/>
      <c r="AC52" s="59"/>
      <c r="AD52" s="65"/>
      <c r="AE52" s="65"/>
    </row>
    <row r="53" spans="1:100" s="61" customFormat="1" ht="18" hidden="1" customHeight="1" x14ac:dyDescent="0.25">
      <c r="A53" s="41" t="s">
        <v>98</v>
      </c>
      <c r="B53" s="91" t="s">
        <v>99</v>
      </c>
      <c r="C53" s="85" t="s">
        <v>100</v>
      </c>
      <c r="D53" s="92"/>
      <c r="E53" s="44"/>
      <c r="F53" s="44"/>
      <c r="G53" s="44"/>
      <c r="H53" s="58"/>
      <c r="I53" s="58"/>
      <c r="J53" s="58"/>
      <c r="K53" s="58"/>
      <c r="L53" s="44"/>
      <c r="M53" s="44"/>
      <c r="N53" s="44"/>
      <c r="O53" s="44"/>
      <c r="P53" s="58"/>
      <c r="Q53" s="46"/>
      <c r="R53" s="46"/>
      <c r="S53" s="46"/>
      <c r="T53" s="46"/>
      <c r="U53" s="46"/>
      <c r="V53" s="46"/>
      <c r="W53" s="46"/>
      <c r="X53" s="46"/>
      <c r="Y53" s="58"/>
      <c r="Z53" s="58"/>
      <c r="AA53" s="44"/>
      <c r="AB53" s="44"/>
      <c r="AC53" s="59"/>
      <c r="AD53" s="65"/>
      <c r="AE53" s="65"/>
    </row>
    <row r="54" spans="1:100" s="61" customFormat="1" ht="18" customHeight="1" x14ac:dyDescent="0.25">
      <c r="A54" s="185"/>
      <c r="B54" s="186"/>
      <c r="C54" s="187"/>
      <c r="D54" s="188"/>
      <c r="E54" s="188"/>
      <c r="F54" s="188"/>
      <c r="G54" s="188"/>
      <c r="H54" s="189"/>
      <c r="I54" s="189"/>
      <c r="J54" s="189"/>
      <c r="K54" s="189"/>
      <c r="L54" s="188"/>
      <c r="M54" s="188"/>
      <c r="N54" s="188"/>
      <c r="O54" s="188"/>
      <c r="P54" s="189"/>
      <c r="Q54" s="190"/>
      <c r="R54" s="190"/>
      <c r="S54" s="190"/>
      <c r="T54" s="190"/>
      <c r="U54" s="190"/>
      <c r="V54" s="190"/>
      <c r="W54" s="190"/>
      <c r="X54" s="190"/>
      <c r="Y54" s="189"/>
      <c r="Z54" s="189"/>
      <c r="AA54" s="188"/>
      <c r="AB54" s="188"/>
      <c r="AC54" s="191"/>
      <c r="AD54" s="192"/>
      <c r="AE54" s="192"/>
    </row>
    <row r="55" spans="1:100" s="61" customFormat="1" ht="18" customHeight="1" x14ac:dyDescent="0.25">
      <c r="A55" s="185"/>
      <c r="B55" s="186"/>
      <c r="C55" s="187"/>
      <c r="D55" s="188"/>
      <c r="E55" s="188"/>
      <c r="F55" s="188"/>
      <c r="G55" s="188"/>
      <c r="H55" s="189"/>
      <c r="I55" s="189"/>
      <c r="J55" s="189"/>
      <c r="K55" s="189"/>
      <c r="L55" s="188"/>
      <c r="M55" s="188"/>
      <c r="N55" s="188"/>
      <c r="O55" s="188"/>
      <c r="P55" s="189"/>
      <c r="Q55" s="190"/>
      <c r="R55" s="190"/>
      <c r="S55" s="190"/>
      <c r="T55" s="190"/>
      <c r="U55" s="190"/>
      <c r="V55" s="190"/>
      <c r="W55" s="190"/>
      <c r="X55" s="190"/>
      <c r="Y55" s="189"/>
      <c r="Z55" s="189"/>
      <c r="AA55" s="188"/>
      <c r="AB55" s="188"/>
      <c r="AC55" s="191"/>
      <c r="AD55" s="192"/>
      <c r="AE55" s="192"/>
    </row>
    <row r="56" spans="1:100" s="61" customFormat="1" ht="18" customHeight="1" x14ac:dyDescent="0.25">
      <c r="A56" s="185"/>
      <c r="B56" s="186"/>
      <c r="C56" s="187"/>
      <c r="D56" s="188"/>
      <c r="E56" s="188"/>
      <c r="F56" s="188"/>
      <c r="G56" s="188"/>
      <c r="H56" s="189"/>
      <c r="I56" s="189"/>
      <c r="J56" s="189"/>
      <c r="K56" s="189"/>
      <c r="L56" s="188"/>
      <c r="M56" s="188"/>
      <c r="N56" s="188"/>
      <c r="O56" s="188"/>
      <c r="P56" s="189"/>
      <c r="Q56" s="190"/>
      <c r="R56" s="190"/>
      <c r="S56" s="190"/>
      <c r="T56" s="190"/>
      <c r="U56" s="190"/>
      <c r="V56" s="190"/>
      <c r="W56" s="190"/>
      <c r="X56" s="190"/>
      <c r="Y56" s="189"/>
      <c r="Z56" s="189"/>
      <c r="AA56" s="188"/>
      <c r="AB56" s="188"/>
      <c r="AC56" s="191"/>
      <c r="AD56" s="192"/>
      <c r="AE56" s="192"/>
    </row>
    <row r="57" spans="1:100" s="61" customFormat="1" ht="18" customHeight="1" x14ac:dyDescent="0.25">
      <c r="A57" s="185"/>
      <c r="B57" s="186"/>
      <c r="C57" s="187"/>
      <c r="D57" s="188"/>
      <c r="E57" s="188"/>
      <c r="F57" s="188"/>
      <c r="G57" s="188"/>
      <c r="H57" s="189"/>
      <c r="I57" s="189"/>
      <c r="J57" s="189"/>
      <c r="K57" s="189"/>
      <c r="L57" s="188"/>
      <c r="M57" s="188"/>
      <c r="N57" s="188"/>
      <c r="O57" s="188"/>
      <c r="P57" s="189"/>
      <c r="Q57" s="190"/>
      <c r="R57" s="190"/>
      <c r="S57" s="190"/>
      <c r="T57" s="190"/>
      <c r="U57" s="190"/>
      <c r="V57" s="190"/>
      <c r="W57" s="190"/>
      <c r="X57" s="190"/>
      <c r="Y57" s="189"/>
      <c r="Z57" s="189"/>
      <c r="AA57" s="188"/>
      <c r="AB57" s="188"/>
      <c r="AC57" s="191"/>
      <c r="AD57" s="192"/>
      <c r="AE57" s="192"/>
    </row>
    <row r="58" spans="1:100" s="96" customFormat="1" ht="15.75" x14ac:dyDescent="0.25">
      <c r="A58" s="93"/>
      <c r="B58" s="94"/>
      <c r="C58" s="95"/>
      <c r="E58" s="97"/>
      <c r="H58" s="98"/>
      <c r="I58" s="98"/>
      <c r="J58" s="98"/>
      <c r="L58" s="99"/>
      <c r="P58" s="98"/>
      <c r="R58" s="98"/>
      <c r="S58" s="98"/>
      <c r="T58" s="100"/>
      <c r="U58" s="101"/>
      <c r="V58" s="102"/>
      <c r="W58" s="103"/>
      <c r="X58" s="103"/>
      <c r="Y58" s="103"/>
      <c r="Z58" s="103"/>
      <c r="AA58" s="103"/>
      <c r="AB58" s="103"/>
      <c r="AC58" s="104"/>
      <c r="AD58" s="103"/>
      <c r="AE58" s="105"/>
      <c r="AH58" s="106"/>
      <c r="AI58" s="106"/>
      <c r="CO58" s="107"/>
    </row>
    <row r="59" spans="1:100" s="135" customFormat="1" ht="18.75" x14ac:dyDescent="0.3">
      <c r="A59" s="134"/>
      <c r="C59" s="136"/>
      <c r="D59" s="136"/>
      <c r="F59" s="137"/>
      <c r="I59" s="138"/>
      <c r="J59" s="138"/>
      <c r="K59" s="138"/>
      <c r="O59" s="139"/>
      <c r="P59" s="140"/>
      <c r="T59" s="138"/>
      <c r="U59" s="138"/>
      <c r="V59" s="141"/>
      <c r="W59" s="142"/>
      <c r="X59" s="143"/>
      <c r="Y59" s="143"/>
      <c r="Z59" s="143"/>
      <c r="AA59" s="143"/>
      <c r="AB59" s="143"/>
      <c r="AC59" s="143"/>
      <c r="AD59" s="143"/>
      <c r="AE59" s="143"/>
      <c r="AF59" s="108"/>
      <c r="AK59" s="144"/>
      <c r="AL59" s="144"/>
      <c r="CR59" s="145"/>
      <c r="CS59" s="146"/>
      <c r="CV59" s="147"/>
    </row>
    <row r="60" spans="1:100" s="156" customFormat="1" ht="15.75" x14ac:dyDescent="0.25">
      <c r="A60" s="148"/>
      <c r="B60" s="149"/>
      <c r="C60" s="150"/>
      <c r="D60" s="150"/>
      <c r="E60" s="151"/>
      <c r="F60" s="152"/>
      <c r="G60" s="151"/>
      <c r="H60" s="151"/>
      <c r="I60" s="153"/>
      <c r="J60" s="153"/>
      <c r="K60" s="153"/>
      <c r="L60" s="154"/>
      <c r="M60" s="151"/>
      <c r="N60" s="151"/>
      <c r="O60" s="151"/>
      <c r="P60" s="155"/>
      <c r="R60" s="157"/>
      <c r="T60" s="157"/>
      <c r="U60" s="157"/>
      <c r="V60" s="158"/>
      <c r="W60" s="159"/>
      <c r="X60" s="160"/>
      <c r="Y60" s="160"/>
      <c r="Z60" s="160"/>
      <c r="AA60" s="160"/>
      <c r="AB60" s="160"/>
      <c r="AC60" s="160"/>
      <c r="AD60" s="160"/>
      <c r="AE60" s="160"/>
      <c r="AF60" s="82"/>
      <c r="AK60" s="161"/>
      <c r="AL60" s="161"/>
      <c r="CR60" s="162"/>
      <c r="CS60" s="163"/>
    </row>
    <row r="61" spans="1:100" s="115" customFormat="1" ht="15.75" x14ac:dyDescent="0.25">
      <c r="A61" s="149"/>
      <c r="B61" s="164"/>
      <c r="C61" s="165"/>
      <c r="D61" s="165"/>
      <c r="P61" s="19"/>
      <c r="V61" s="120"/>
      <c r="W61" s="120"/>
      <c r="X61" s="109"/>
      <c r="Y61" s="109"/>
      <c r="Z61" s="109"/>
      <c r="AA61" s="109"/>
      <c r="AB61" s="109"/>
      <c r="AC61" s="109"/>
      <c r="AD61" s="109"/>
      <c r="AE61" s="109"/>
      <c r="CS61" s="166"/>
    </row>
    <row r="62" spans="1:100" s="170" customFormat="1" ht="20.25" x14ac:dyDescent="0.3">
      <c r="A62" s="167"/>
      <c r="B62" s="168"/>
      <c r="C62" s="169"/>
      <c r="D62" s="169"/>
      <c r="E62" s="151"/>
      <c r="F62" s="152"/>
      <c r="G62" s="151"/>
      <c r="H62" s="151"/>
      <c r="I62" s="153"/>
      <c r="J62" s="153"/>
      <c r="K62" s="153"/>
      <c r="L62" s="154"/>
      <c r="M62" s="151"/>
      <c r="N62" s="151"/>
      <c r="O62" s="151"/>
      <c r="Q62" s="171"/>
      <c r="S62" s="171"/>
      <c r="T62" s="171"/>
      <c r="U62" s="172"/>
      <c r="V62" s="173"/>
      <c r="X62" s="174"/>
      <c r="Y62" s="174"/>
      <c r="Z62" s="174"/>
      <c r="AA62" s="174"/>
      <c r="AB62" s="174"/>
      <c r="AC62" s="174"/>
      <c r="AD62" s="174"/>
      <c r="AE62" s="175"/>
      <c r="AJ62" s="176"/>
      <c r="AK62" s="176"/>
      <c r="CQ62" s="177"/>
    </row>
    <row r="63" spans="1:100" s="115" customFormat="1" x14ac:dyDescent="0.25">
      <c r="A63" s="149"/>
      <c r="B63" s="164"/>
      <c r="C63" s="178"/>
      <c r="D63" s="178"/>
      <c r="M63" s="120"/>
      <c r="N63" s="120"/>
      <c r="P63" s="109"/>
      <c r="Q63" s="109"/>
      <c r="R63" s="109"/>
      <c r="S63" s="109"/>
      <c r="T63" s="109"/>
      <c r="U63" s="109"/>
      <c r="V63" s="109"/>
      <c r="W63" s="109"/>
    </row>
    <row r="64" spans="1:100" s="115" customFormat="1" ht="18.75" x14ac:dyDescent="0.25">
      <c r="A64" s="179"/>
      <c r="B64" s="180"/>
      <c r="C64" s="181"/>
      <c r="D64" s="181"/>
      <c r="M64" s="120"/>
      <c r="N64" s="120"/>
      <c r="P64" s="109"/>
      <c r="Q64" s="109"/>
      <c r="R64" s="109"/>
      <c r="S64" s="109"/>
      <c r="T64" s="109"/>
      <c r="U64" s="109"/>
      <c r="V64" s="109"/>
      <c r="W64" s="109"/>
    </row>
    <row r="65" spans="1:23" s="115" customFormat="1" ht="18.75" x14ac:dyDescent="0.25">
      <c r="A65" s="179"/>
      <c r="B65" s="180"/>
      <c r="C65" s="182"/>
      <c r="D65" s="183"/>
      <c r="M65" s="120"/>
      <c r="N65" s="120"/>
      <c r="P65" s="109"/>
      <c r="Q65" s="109"/>
      <c r="R65" s="109"/>
      <c r="S65" s="109"/>
      <c r="T65" s="109"/>
      <c r="U65" s="109"/>
      <c r="V65" s="109"/>
      <c r="W65" s="109"/>
    </row>
    <row r="66" spans="1:23" s="115" customFormat="1" ht="18.75" x14ac:dyDescent="0.25">
      <c r="A66" s="179"/>
      <c r="B66" s="184"/>
      <c r="C66" s="184"/>
      <c r="D66" s="184"/>
      <c r="M66" s="120"/>
      <c r="N66" s="120"/>
      <c r="P66" s="109"/>
      <c r="Q66" s="109"/>
      <c r="R66" s="109"/>
      <c r="S66" s="109"/>
      <c r="T66" s="109"/>
      <c r="U66" s="109"/>
      <c r="V66" s="109"/>
      <c r="W66" s="109"/>
    </row>
    <row r="67" spans="1:23" s="115" customFormat="1" ht="18.75" x14ac:dyDescent="0.25">
      <c r="A67" s="179"/>
      <c r="B67" s="149"/>
      <c r="C67" s="182"/>
      <c r="D67" s="149"/>
      <c r="M67" s="120"/>
      <c r="N67" s="120"/>
      <c r="P67" s="109"/>
      <c r="Q67" s="109"/>
      <c r="R67" s="109"/>
      <c r="S67" s="109"/>
      <c r="T67" s="109"/>
      <c r="U67" s="109"/>
      <c r="V67" s="109"/>
      <c r="W67" s="109"/>
    </row>
    <row r="68" spans="1:23" s="115" customFormat="1" ht="18.75" x14ac:dyDescent="0.25">
      <c r="A68" s="179"/>
      <c r="B68" s="149"/>
      <c r="C68" s="182"/>
      <c r="D68" s="149"/>
      <c r="M68" s="120"/>
      <c r="N68" s="120"/>
      <c r="P68" s="109"/>
      <c r="Q68" s="109"/>
      <c r="R68" s="109"/>
      <c r="S68" s="109"/>
      <c r="T68" s="109"/>
      <c r="U68" s="109"/>
      <c r="V68" s="109"/>
      <c r="W68" s="109"/>
    </row>
    <row r="69" spans="1:23" x14ac:dyDescent="0.25">
      <c r="B69" s="126"/>
      <c r="C69" s="127"/>
      <c r="D69" s="128"/>
    </row>
    <row r="70" spans="1:23" x14ac:dyDescent="0.25">
      <c r="B70" s="126"/>
      <c r="C70" s="127"/>
      <c r="D70" s="128"/>
    </row>
    <row r="71" spans="1:23" x14ac:dyDescent="0.25">
      <c r="B71" s="126"/>
      <c r="C71" s="127"/>
      <c r="D71" s="128"/>
    </row>
    <row r="72" spans="1:23" x14ac:dyDescent="0.25">
      <c r="B72" s="126"/>
      <c r="C72" s="127"/>
      <c r="D72" s="128"/>
    </row>
    <row r="73" spans="1:23" x14ac:dyDescent="0.25">
      <c r="B73" s="126"/>
      <c r="C73" s="127"/>
      <c r="D73" s="128"/>
    </row>
    <row r="74" spans="1:23" x14ac:dyDescent="0.25">
      <c r="B74" s="126"/>
      <c r="C74" s="127"/>
      <c r="D74" s="128"/>
    </row>
    <row r="75" spans="1:23" x14ac:dyDescent="0.25">
      <c r="B75" s="126"/>
      <c r="C75" s="127"/>
      <c r="D75" s="128"/>
    </row>
    <row r="76" spans="1:23" x14ac:dyDescent="0.25">
      <c r="B76" s="126"/>
      <c r="C76" s="130"/>
      <c r="D76" s="128"/>
    </row>
    <row r="77" spans="1:23" x14ac:dyDescent="0.25">
      <c r="B77" s="126"/>
      <c r="C77" s="130"/>
      <c r="D77" s="128"/>
    </row>
    <row r="78" spans="1:23" x14ac:dyDescent="0.25">
      <c r="B78" s="126"/>
      <c r="C78" s="130"/>
      <c r="D78" s="128"/>
    </row>
    <row r="79" spans="1:23" x14ac:dyDescent="0.25">
      <c r="B79" s="126"/>
      <c r="C79" s="130"/>
      <c r="D79" s="128"/>
    </row>
    <row r="80" spans="1:23" x14ac:dyDescent="0.25">
      <c r="B80" s="126"/>
      <c r="C80" s="130"/>
      <c r="D80" s="128"/>
    </row>
    <row r="81" spans="2:4" x14ac:dyDescent="0.25">
      <c r="B81" s="126"/>
      <c r="C81" s="130"/>
      <c r="D81" s="128"/>
    </row>
    <row r="82" spans="2:4" x14ac:dyDescent="0.25">
      <c r="B82" s="126"/>
      <c r="C82" s="130"/>
      <c r="D82" s="128"/>
    </row>
    <row r="83" spans="2:4" x14ac:dyDescent="0.25">
      <c r="B83" s="126"/>
      <c r="C83" s="130"/>
      <c r="D83" s="128"/>
    </row>
    <row r="84" spans="2:4" x14ac:dyDescent="0.25">
      <c r="B84" s="126"/>
      <c r="C84" s="130"/>
      <c r="D84" s="128"/>
    </row>
    <row r="85" spans="2:4" x14ac:dyDescent="0.25">
      <c r="B85" s="126"/>
      <c r="C85" s="130"/>
      <c r="D85" s="128"/>
    </row>
    <row r="86" spans="2:4" x14ac:dyDescent="0.25">
      <c r="B86" s="126"/>
      <c r="C86" s="130"/>
      <c r="D86" s="128"/>
    </row>
    <row r="87" spans="2:4" x14ac:dyDescent="0.25">
      <c r="B87" s="126"/>
      <c r="C87" s="130"/>
      <c r="D87" s="128"/>
    </row>
    <row r="88" spans="2:4" x14ac:dyDescent="0.25">
      <c r="B88" s="126"/>
      <c r="C88" s="130"/>
      <c r="D88" s="128"/>
    </row>
    <row r="89" spans="2:4" x14ac:dyDescent="0.25">
      <c r="B89" s="126"/>
      <c r="C89" s="130"/>
      <c r="D89" s="128"/>
    </row>
    <row r="90" spans="2:4" x14ac:dyDescent="0.25">
      <c r="B90" s="126"/>
      <c r="C90" s="130"/>
      <c r="D90" s="128"/>
    </row>
    <row r="91" spans="2:4" x14ac:dyDescent="0.25">
      <c r="B91" s="126"/>
      <c r="C91" s="130"/>
      <c r="D91" s="128"/>
    </row>
    <row r="92" spans="2:4" x14ac:dyDescent="0.25">
      <c r="B92" s="126"/>
      <c r="C92" s="130"/>
      <c r="D92" s="128"/>
    </row>
    <row r="93" spans="2:4" x14ac:dyDescent="0.25">
      <c r="B93" s="126"/>
      <c r="C93" s="130"/>
      <c r="D93" s="128"/>
    </row>
    <row r="94" spans="2:4" x14ac:dyDescent="0.25">
      <c r="B94" s="126"/>
      <c r="C94" s="130"/>
      <c r="D94" s="128"/>
    </row>
    <row r="95" spans="2:4" x14ac:dyDescent="0.25">
      <c r="B95" s="126"/>
      <c r="C95" s="130"/>
      <c r="D95" s="128"/>
    </row>
    <row r="96" spans="2:4" x14ac:dyDescent="0.25">
      <c r="B96" s="126"/>
      <c r="C96" s="130"/>
      <c r="D96" s="128"/>
    </row>
    <row r="97" spans="2:4" x14ac:dyDescent="0.25">
      <c r="B97" s="126"/>
      <c r="C97" s="130"/>
      <c r="D97" s="128"/>
    </row>
    <row r="98" spans="2:4" x14ac:dyDescent="0.25">
      <c r="B98" s="126"/>
      <c r="C98" s="130"/>
      <c r="D98" s="128"/>
    </row>
    <row r="99" spans="2:4" x14ac:dyDescent="0.25">
      <c r="B99" s="126"/>
      <c r="C99" s="130"/>
      <c r="D99" s="128"/>
    </row>
    <row r="100" spans="2:4" x14ac:dyDescent="0.25">
      <c r="B100" s="126"/>
      <c r="C100" s="130"/>
      <c r="D100" s="128"/>
    </row>
    <row r="101" spans="2:4" x14ac:dyDescent="0.25">
      <c r="B101" s="126"/>
      <c r="C101" s="130"/>
      <c r="D101" s="128"/>
    </row>
    <row r="102" spans="2:4" x14ac:dyDescent="0.25">
      <c r="B102" s="126"/>
      <c r="C102" s="130"/>
      <c r="D102" s="128"/>
    </row>
    <row r="103" spans="2:4" x14ac:dyDescent="0.25">
      <c r="B103" s="126"/>
      <c r="C103" s="130"/>
      <c r="D103" s="128"/>
    </row>
    <row r="104" spans="2:4" x14ac:dyDescent="0.25">
      <c r="B104" s="126"/>
      <c r="C104" s="130"/>
      <c r="D104" s="128"/>
    </row>
    <row r="105" spans="2:4" x14ac:dyDescent="0.25">
      <c r="B105" s="126"/>
      <c r="C105" s="130"/>
      <c r="D105" s="128"/>
    </row>
    <row r="106" spans="2:4" x14ac:dyDescent="0.25">
      <c r="B106" s="126"/>
      <c r="C106" s="130"/>
      <c r="D106" s="128"/>
    </row>
    <row r="107" spans="2:4" x14ac:dyDescent="0.25">
      <c r="B107" s="126"/>
      <c r="C107" s="130"/>
      <c r="D107" s="128"/>
    </row>
    <row r="108" spans="2:4" x14ac:dyDescent="0.25">
      <c r="B108" s="126"/>
      <c r="C108" s="130"/>
      <c r="D108" s="128"/>
    </row>
    <row r="109" spans="2:4" x14ac:dyDescent="0.25">
      <c r="B109" s="126"/>
      <c r="C109" s="130"/>
      <c r="D109" s="128"/>
    </row>
    <row r="110" spans="2:4" x14ac:dyDescent="0.25">
      <c r="B110" s="126"/>
      <c r="C110" s="130"/>
      <c r="D110" s="128"/>
    </row>
    <row r="111" spans="2:4" x14ac:dyDescent="0.25">
      <c r="B111" s="126"/>
      <c r="C111" s="130"/>
      <c r="D111" s="128"/>
    </row>
    <row r="112" spans="2:4" x14ac:dyDescent="0.25">
      <c r="B112" s="126"/>
      <c r="C112" s="130"/>
      <c r="D112" s="128"/>
    </row>
    <row r="113" spans="2:4" x14ac:dyDescent="0.25">
      <c r="B113" s="126"/>
      <c r="C113" s="130"/>
      <c r="D113" s="128"/>
    </row>
    <row r="114" spans="2:4" x14ac:dyDescent="0.25">
      <c r="B114" s="126"/>
      <c r="C114" s="130"/>
      <c r="D114" s="128"/>
    </row>
    <row r="115" spans="2:4" x14ac:dyDescent="0.25">
      <c r="B115" s="126"/>
      <c r="C115" s="130"/>
      <c r="D115" s="128"/>
    </row>
    <row r="116" spans="2:4" x14ac:dyDescent="0.25">
      <c r="B116" s="126"/>
      <c r="C116" s="130"/>
      <c r="D116" s="128"/>
    </row>
    <row r="117" spans="2:4" x14ac:dyDescent="0.25">
      <c r="B117" s="126"/>
      <c r="C117" s="130"/>
      <c r="D117" s="128"/>
    </row>
    <row r="118" spans="2:4" x14ac:dyDescent="0.25">
      <c r="B118" s="126"/>
      <c r="C118" s="130"/>
      <c r="D118" s="128"/>
    </row>
    <row r="119" spans="2:4" x14ac:dyDescent="0.25">
      <c r="B119" s="126"/>
      <c r="C119" s="130"/>
      <c r="D119" s="128"/>
    </row>
    <row r="120" spans="2:4" x14ac:dyDescent="0.25">
      <c r="B120" s="126"/>
      <c r="C120" s="130"/>
      <c r="D120" s="128"/>
    </row>
    <row r="121" spans="2:4" x14ac:dyDescent="0.25">
      <c r="B121" s="126"/>
      <c r="C121" s="130"/>
      <c r="D121" s="128"/>
    </row>
    <row r="122" spans="2:4" x14ac:dyDescent="0.25">
      <c r="B122" s="126"/>
      <c r="C122" s="130"/>
      <c r="D122" s="128"/>
    </row>
    <row r="123" spans="2:4" x14ac:dyDescent="0.25">
      <c r="B123" s="126"/>
      <c r="C123" s="130"/>
      <c r="D123" s="128"/>
    </row>
    <row r="124" spans="2:4" x14ac:dyDescent="0.25">
      <c r="B124" s="126"/>
      <c r="C124" s="130"/>
      <c r="D124" s="128"/>
    </row>
    <row r="125" spans="2:4" x14ac:dyDescent="0.25">
      <c r="B125" s="126"/>
      <c r="C125" s="130"/>
      <c r="D125" s="128"/>
    </row>
    <row r="126" spans="2:4" x14ac:dyDescent="0.25">
      <c r="B126" s="126"/>
      <c r="C126" s="130"/>
      <c r="D126" s="128"/>
    </row>
    <row r="127" spans="2:4" x14ac:dyDescent="0.25">
      <c r="B127" s="126"/>
      <c r="C127" s="130"/>
      <c r="D127" s="128"/>
    </row>
    <row r="128" spans="2:4" x14ac:dyDescent="0.25">
      <c r="B128" s="126"/>
      <c r="C128" s="130"/>
      <c r="D128" s="128"/>
    </row>
    <row r="129" spans="1:95" x14ac:dyDescent="0.25">
      <c r="B129" s="126"/>
      <c r="C129" s="130"/>
      <c r="D129" s="128"/>
    </row>
    <row r="130" spans="1:95" x14ac:dyDescent="0.25">
      <c r="B130" s="126"/>
      <c r="C130" s="130"/>
      <c r="D130" s="128"/>
    </row>
    <row r="131" spans="1:95" x14ac:dyDescent="0.25">
      <c r="B131" s="126"/>
      <c r="C131" s="130"/>
      <c r="D131" s="128"/>
    </row>
    <row r="132" spans="1:95" x14ac:dyDescent="0.25">
      <c r="B132" s="126"/>
      <c r="C132" s="130"/>
      <c r="D132" s="128"/>
    </row>
    <row r="133" spans="1:95" x14ac:dyDescent="0.25">
      <c r="B133" s="126"/>
      <c r="C133" s="130"/>
      <c r="D133" s="128"/>
    </row>
    <row r="134" spans="1:95" x14ac:dyDescent="0.25">
      <c r="B134" s="126"/>
      <c r="C134" s="130"/>
      <c r="D134" s="128"/>
    </row>
    <row r="135" spans="1:95" x14ac:dyDescent="0.25">
      <c r="B135" s="126"/>
      <c r="C135" s="130"/>
      <c r="D135" s="128"/>
    </row>
    <row r="136" spans="1:95" x14ac:dyDescent="0.25">
      <c r="B136" s="126"/>
      <c r="C136" s="130"/>
      <c r="D136" s="128"/>
    </row>
    <row r="137" spans="1:95" x14ac:dyDescent="0.25">
      <c r="B137" s="126"/>
      <c r="C137" s="130"/>
      <c r="D137" s="128"/>
    </row>
    <row r="138" spans="1:95" x14ac:dyDescent="0.25">
      <c r="B138" s="126"/>
      <c r="C138" s="130"/>
      <c r="D138" s="128"/>
    </row>
    <row r="139" spans="1:95" x14ac:dyDescent="0.25">
      <c r="B139" s="126"/>
      <c r="C139" s="130"/>
      <c r="D139" s="128"/>
    </row>
    <row r="140" spans="1:95" x14ac:dyDescent="0.25">
      <c r="B140" s="126"/>
      <c r="C140" s="130"/>
      <c r="D140" s="128"/>
    </row>
    <row r="141" spans="1:95" x14ac:dyDescent="0.25">
      <c r="B141" s="126"/>
      <c r="C141" s="130"/>
      <c r="D141" s="128"/>
    </row>
    <row r="142" spans="1:95" x14ac:dyDescent="0.25">
      <c r="B142" s="126"/>
      <c r="C142" s="130"/>
      <c r="D142" s="128"/>
    </row>
    <row r="143" spans="1:95" x14ac:dyDescent="0.25">
      <c r="B143" s="126"/>
      <c r="C143" s="133"/>
      <c r="D143" s="128"/>
    </row>
    <row r="144" spans="1:95" s="2" customFormat="1" ht="15.75" x14ac:dyDescent="0.25">
      <c r="A144" s="105" t="s">
        <v>101</v>
      </c>
      <c r="B144" s="94"/>
      <c r="C144" s="3"/>
      <c r="E144" s="110"/>
      <c r="H144" s="111"/>
      <c r="I144" s="111"/>
      <c r="J144" s="111"/>
      <c r="K144" s="99"/>
      <c r="P144" s="111"/>
      <c r="R144" s="111"/>
      <c r="S144" s="111"/>
      <c r="T144" s="112"/>
      <c r="U144" s="113"/>
      <c r="W144" s="114"/>
      <c r="X144" s="114"/>
      <c r="Y144" s="114"/>
      <c r="Z144" s="114"/>
      <c r="AA144" s="114"/>
      <c r="AB144" s="114"/>
      <c r="AC144" s="114"/>
      <c r="AD144" s="114"/>
      <c r="AE144" s="115"/>
      <c r="AJ144" s="116"/>
      <c r="AK144" s="116"/>
      <c r="CQ144" s="117"/>
    </row>
    <row r="145" spans="1:22" s="115" customFormat="1" ht="15.75" x14ac:dyDescent="0.25">
      <c r="A145" s="105"/>
      <c r="B145" s="118"/>
      <c r="C145" s="119"/>
      <c r="L145" s="120"/>
      <c r="M145" s="120"/>
      <c r="O145" s="114"/>
      <c r="P145" s="114"/>
      <c r="Q145" s="114"/>
      <c r="R145" s="114"/>
      <c r="S145" s="114"/>
      <c r="T145" s="114"/>
      <c r="U145" s="114"/>
      <c r="V145" s="114"/>
    </row>
    <row r="146" spans="1:22" s="115" customFormat="1" ht="15.75" x14ac:dyDescent="0.25">
      <c r="A146" s="121" t="s">
        <v>102</v>
      </c>
      <c r="B146" s="122"/>
      <c r="C146" s="123"/>
      <c r="L146" s="120"/>
      <c r="M146" s="120"/>
      <c r="O146" s="114"/>
      <c r="P146" s="114"/>
      <c r="Q146" s="114"/>
      <c r="R146" s="114"/>
      <c r="S146" s="114"/>
      <c r="T146" s="114"/>
      <c r="U146" s="114"/>
      <c r="V146" s="114"/>
    </row>
    <row r="147" spans="1:22" s="115" customFormat="1" ht="15.75" x14ac:dyDescent="0.25">
      <c r="A147" s="121"/>
      <c r="B147" s="122"/>
      <c r="C147" s="124"/>
      <c r="L147" s="120"/>
      <c r="M147" s="120"/>
      <c r="O147" s="114"/>
      <c r="P147" s="114"/>
      <c r="Q147" s="114"/>
      <c r="R147" s="114"/>
      <c r="S147" s="114"/>
      <c r="T147" s="114"/>
      <c r="U147" s="114"/>
      <c r="V147" s="114"/>
    </row>
    <row r="148" spans="1:22" s="115" customFormat="1" ht="15.75" x14ac:dyDescent="0.25">
      <c r="A148" s="121" t="s">
        <v>103</v>
      </c>
      <c r="B148" s="125"/>
      <c r="C148" s="125"/>
      <c r="L148" s="120"/>
      <c r="M148" s="120"/>
      <c r="O148" s="114"/>
      <c r="P148" s="114"/>
      <c r="Q148" s="114"/>
      <c r="R148" s="114"/>
      <c r="S148" s="114"/>
      <c r="T148" s="114"/>
      <c r="U148" s="114"/>
      <c r="V148" s="114"/>
    </row>
    <row r="149" spans="1:22" s="115" customFormat="1" ht="15.75" x14ac:dyDescent="0.25">
      <c r="A149" s="121"/>
      <c r="B149" s="105"/>
      <c r="C149" s="124"/>
      <c r="L149" s="120"/>
      <c r="M149" s="120"/>
      <c r="O149" s="114"/>
      <c r="P149" s="114"/>
      <c r="Q149" s="114"/>
      <c r="R149" s="114"/>
      <c r="S149" s="114"/>
      <c r="T149" s="114"/>
      <c r="U149" s="114"/>
      <c r="V149" s="114"/>
    </row>
    <row r="150" spans="1:22" s="115" customFormat="1" ht="15.75" x14ac:dyDescent="0.25">
      <c r="A150" s="121" t="s">
        <v>104</v>
      </c>
      <c r="B150" s="105"/>
      <c r="C150" s="124"/>
      <c r="L150" s="120"/>
      <c r="M150" s="120"/>
      <c r="O150" s="114"/>
      <c r="P150" s="114"/>
      <c r="Q150" s="114"/>
      <c r="R150" s="114"/>
      <c r="S150" s="114"/>
      <c r="T150" s="114"/>
      <c r="U150" s="114"/>
      <c r="V150" s="114"/>
    </row>
    <row r="151" spans="1:22" x14ac:dyDescent="0.25">
      <c r="B151" s="126"/>
      <c r="C151" s="133"/>
      <c r="D151" s="128"/>
    </row>
    <row r="152" spans="1:22" x14ac:dyDescent="0.25">
      <c r="B152" s="126"/>
      <c r="C152" s="127"/>
      <c r="D152" s="128"/>
    </row>
    <row r="153" spans="1:22" x14ac:dyDescent="0.25">
      <c r="B153" s="126"/>
      <c r="C153" s="127"/>
      <c r="D153" s="128"/>
    </row>
    <row r="154" spans="1:22" x14ac:dyDescent="0.25">
      <c r="B154" s="126"/>
      <c r="C154" s="130"/>
      <c r="D154" s="128"/>
    </row>
    <row r="155" spans="1:22" x14ac:dyDescent="0.25">
      <c r="B155" s="126"/>
      <c r="C155" s="130"/>
      <c r="D155" s="128"/>
    </row>
    <row r="156" spans="1:22" x14ac:dyDescent="0.25">
      <c r="B156" s="126"/>
      <c r="C156" s="130"/>
      <c r="D156" s="128"/>
    </row>
    <row r="157" spans="1:22" x14ac:dyDescent="0.25">
      <c r="B157" s="126"/>
      <c r="C157" s="130"/>
      <c r="D157" s="128"/>
    </row>
    <row r="158" spans="1:22" x14ac:dyDescent="0.25">
      <c r="B158" s="126"/>
      <c r="C158" s="130"/>
      <c r="D158" s="128"/>
    </row>
    <row r="159" spans="1:22" x14ac:dyDescent="0.25">
      <c r="B159" s="126"/>
      <c r="C159" s="130"/>
      <c r="D159" s="128"/>
    </row>
    <row r="160" spans="1:22" x14ac:dyDescent="0.25">
      <c r="B160" s="126"/>
      <c r="C160" s="130"/>
      <c r="D160" s="128"/>
    </row>
    <row r="161" spans="2:4" x14ac:dyDescent="0.25">
      <c r="B161" s="126"/>
      <c r="C161" s="130"/>
      <c r="D161" s="128"/>
    </row>
    <row r="162" spans="2:4" x14ac:dyDescent="0.25">
      <c r="B162" s="126"/>
      <c r="C162" s="130"/>
      <c r="D162" s="128"/>
    </row>
    <row r="163" spans="2:4" x14ac:dyDescent="0.25">
      <c r="B163" s="126"/>
      <c r="C163" s="130"/>
      <c r="D163" s="128"/>
    </row>
    <row r="164" spans="2:4" x14ac:dyDescent="0.25">
      <c r="B164" s="126"/>
      <c r="C164" s="130"/>
      <c r="D164" s="128"/>
    </row>
    <row r="165" spans="2:4" x14ac:dyDescent="0.25">
      <c r="B165" s="126"/>
      <c r="C165" s="130"/>
      <c r="D165" s="128"/>
    </row>
    <row r="166" spans="2:4" x14ac:dyDescent="0.25">
      <c r="B166" s="126"/>
      <c r="C166" s="130"/>
      <c r="D166" s="128"/>
    </row>
    <row r="167" spans="2:4" x14ac:dyDescent="0.25">
      <c r="B167" s="126"/>
      <c r="C167" s="130"/>
      <c r="D167" s="128"/>
    </row>
    <row r="168" spans="2:4" x14ac:dyDescent="0.25">
      <c r="B168" s="126"/>
      <c r="C168" s="130"/>
      <c r="D168" s="128"/>
    </row>
    <row r="169" spans="2:4" x14ac:dyDescent="0.25">
      <c r="B169" s="126"/>
      <c r="C169" s="127"/>
      <c r="D169" s="128"/>
    </row>
    <row r="170" spans="2:4" x14ac:dyDescent="0.25">
      <c r="B170" s="126"/>
      <c r="C170" s="127"/>
      <c r="D170" s="128"/>
    </row>
    <row r="171" spans="2:4" x14ac:dyDescent="0.25">
      <c r="B171" s="126"/>
      <c r="C171" s="127"/>
      <c r="D171" s="128"/>
    </row>
    <row r="172" spans="2:4" x14ac:dyDescent="0.25">
      <c r="B172" s="126"/>
      <c r="C172" s="133"/>
      <c r="D172" s="128"/>
    </row>
    <row r="173" spans="2:4" x14ac:dyDescent="0.25">
      <c r="B173" s="126"/>
      <c r="C173" s="127"/>
      <c r="D173" s="128"/>
    </row>
    <row r="174" spans="2:4" ht="15.75" x14ac:dyDescent="0.25">
      <c r="C174" s="105"/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O5"/>
    <mergeCell ref="A6:N6"/>
    <mergeCell ref="A7:N7"/>
    <mergeCell ref="A8:N8"/>
  </mergeCells>
  <pageMargins left="0.70866141732283472" right="0.19685039370078741" top="0.43307086614173229" bottom="0.19685039370078741" header="0.31496062992125984" footer="0"/>
  <pageSetup paperSize="9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2024-02-29T06:13:00Z</cp:lastPrinted>
  <dcterms:created xsi:type="dcterms:W3CDTF">2024-02-28T12:54:11Z</dcterms:created>
  <dcterms:modified xsi:type="dcterms:W3CDTF">2024-07-08T06:52:49Z</dcterms:modified>
</cp:coreProperties>
</file>