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to9.CALCULATE\Documents\фатима\инвестиц программы\2025-2029\J0228_1080917004596_91\"/>
    </mc:Choice>
  </mc:AlternateContent>
  <bookViews>
    <workbookView xWindow="0" yWindow="0" windowWidth="25200" windowHeight="12135"/>
  </bookViews>
  <sheets>
    <sheet name="9" sheetId="1" r:id="rId1"/>
  </sheets>
  <externalReferences>
    <externalReference r:id="rId2"/>
  </externalReferences>
  <definedNames>
    <definedName name="_xlnm._FilterDatabase" localSheetId="0" hidden="1">'9'!#REF!</definedName>
    <definedName name="_xlnm.Print_Titles" localSheetId="0">'9'!$15:$19</definedName>
    <definedName name="_xlnm.Print_Area" localSheetId="0">'9'!$A$1:$H$86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3" i="1" l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C61" i="1"/>
  <c r="B61" i="1"/>
  <c r="C60" i="1"/>
  <c r="B60" i="1"/>
  <c r="C59" i="1"/>
  <c r="B59" i="1"/>
  <c r="D58" i="1"/>
  <c r="C56" i="1"/>
  <c r="B56" i="1"/>
  <c r="D55" i="1"/>
  <c r="C52" i="1"/>
  <c r="B52" i="1"/>
  <c r="C51" i="1"/>
  <c r="B51" i="1"/>
  <c r="C50" i="1"/>
  <c r="B50" i="1"/>
  <c r="C49" i="1"/>
  <c r="B49" i="1"/>
  <c r="D48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D38" i="1"/>
  <c r="C36" i="1"/>
  <c r="B36" i="1"/>
  <c r="C35" i="1"/>
  <c r="B35" i="1"/>
  <c r="C34" i="1"/>
  <c r="B34" i="1"/>
  <c r="D33" i="1"/>
  <c r="D21" i="1"/>
  <c r="D32" i="1" l="1"/>
</calcChain>
</file>

<file path=xl/sharedStrings.xml><?xml version="1.0" encoding="utf-8"?>
<sst xmlns="http://schemas.openxmlformats.org/spreadsheetml/2006/main" count="157" uniqueCount="94">
  <si>
    <t>Приложение  № 9</t>
  </si>
  <si>
    <t>к приказу Минэнерго России</t>
  </si>
  <si>
    <t>от «05» _05__ 2016 г. №_380</t>
  </si>
  <si>
    <t>Форма 9. Краткое описание инвестиционной программы. Показатели энергетической эффективности</t>
  </si>
  <si>
    <t>Инвестиционная программа акционерного общества "Распределительная 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</si>
  <si>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</si>
  <si>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 2024 год</t>
  </si>
  <si>
    <t xml:space="preserve">Перечень показателей энергетической эффективности объектов приведен в соответствии с с постановлениеми ГУ ТиЦ КЧР </t>
  </si>
  <si>
    <t>________________________________________________________________ от 31.03.2020 №10___________________________________________________________________________________________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</si>
  <si>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</si>
  <si>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</si>
  <si>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</si>
  <si>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</si>
  <si>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</si>
  <si>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</si>
  <si>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</si>
  <si>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</si>
  <si>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4.1.1</t>
  </si>
  <si>
    <t>4.1.2</t>
  </si>
  <si>
    <t>4.2.1</t>
  </si>
  <si>
    <t>4.2.2</t>
  </si>
  <si>
    <t>5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</si>
  <si>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</si>
  <si>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</si>
  <si>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</si>
  <si>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</si>
  <si>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</si>
  <si>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</si>
  <si>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</si>
  <si>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</si>
  <si>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</si>
  <si>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</si>
  <si>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</si>
  <si>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</si>
  <si>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</si>
  <si>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</si>
  <si>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</si>
  <si>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</si>
  <si>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</si>
  <si>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Карачаево-Черкесская Республика</t>
  </si>
  <si>
    <t>1.1</t>
  </si>
  <si>
    <t>Технологическое присоединение, всего, в том числе:</t>
  </si>
  <si>
    <t>…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</si>
  <si>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</si>
  <si>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</si>
  <si>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</si>
  <si>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</si>
  <si>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</si>
  <si>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</si>
  <si>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</si>
  <si>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требования отсутствуют</t>
  </si>
  <si>
    <t>1.2.1.1.2</t>
  </si>
  <si>
    <t>1.2.1.1.3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</si>
  <si>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</si>
  <si>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</si>
  <si>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</si>
  <si>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</si>
  <si>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</si>
  <si>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</si>
  <si>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</si>
  <si>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</si>
  <si>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</si>
  <si>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</si>
  <si>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</si>
  <si>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</si>
  <si>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</si>
  <si>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</si>
  <si>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1.2.2.2.2</t>
  </si>
  <si>
    <t>1.2.2.2.3</t>
  </si>
  <si>
    <t>1.2.3</t>
  </si>
  <si>
    <t>Развитие и модернизация учета электрической энергии (мощности), всего, в том числе: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</si>
  <si>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</si>
  <si>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</si>
  <si>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</si>
  <si>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</si>
  <si>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</si>
  <si>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</si>
  <si>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</si>
  <si>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</si>
  <si>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</si>
  <si>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</si>
  <si>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</si>
  <si>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</si>
  <si>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</si>
  <si>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</si>
  <si>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</si>
  <si>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</si>
  <si>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</si>
  <si>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</si>
  <si>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</si>
  <si>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2</t>
  </si>
  <si>
    <t>Наименование субъекта Российской Федерации</t>
  </si>
  <si>
    <r>
      <t>…</t>
    </r>
    <r>
      <rPr>
        <vertAlign val="superscript"/>
        <sz val="10"/>
        <color rgb="FFFF0000"/>
        <rFont val="Times New Roman"/>
        <family val="1"/>
        <charset val="204"/>
      </rPr>
      <t>1)</t>
    </r>
  </si>
  <si>
    <r>
      <t>…</t>
    </r>
    <r>
      <rPr>
        <b/>
        <vertAlign val="superscript"/>
        <sz val="10"/>
        <color rgb="FFFF0000"/>
        <rFont val="Times New Roman"/>
        <family val="1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</si>
</sst>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_р_._-;\-* #,##0.0_р_._-;_-* &quot;-&quot;?_р_._-;_-@_-"/>
    <numFmt numFmtId="165" formatCode="_-* #,##0_р_._-;\-* #,##0_р_._-;_-* &quot;-&quot;?_р_._-;_-@_-"/>
    <numFmt numFmtId="166" formatCode="_-* #,##0.0000\ _₽_-;\-* #,##0.0000\ _₽_-;_-* &quot;-&quot;??\ _₽_-;_-@_-"/>
    <numFmt numFmtId="167" formatCode="_-* #,##0.00_р_._-;\-* #,##0.00_р_._-;_-* &quot;-&quot;?_р_._-;_-@_-"/>
    <numFmt numFmtId="168" formatCode="#,##0.00_ ;[Red]\-#,##0.00\ "/>
  </numFmts>
  <fonts count="2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name val="Arial Cyr"/>
      <family val="2"/>
      <charset val="204"/>
    </font>
    <font>
      <b/>
      <i/>
      <sz val="10"/>
      <color rgb="FFFF0000"/>
      <name val="Times New Roman"/>
      <family val="1"/>
      <charset val="204"/>
    </font>
    <font>
      <vertAlign val="superscript"/>
      <sz val="10"/>
      <color rgb="FFFF0000"/>
      <name val="Times New Roman"/>
      <family val="1"/>
      <charset val="204"/>
    </font>
    <font>
      <b/>
      <vertAlign val="superscript"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16" fillId="0" borderId="0"/>
  </cellStyleXfs>
  <cellXfs count="11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vertical="top"/>
    </xf>
    <xf numFmtId="0" fontId="8" fillId="0" borderId="0" xfId="3" applyFont="1" applyFill="1" applyAlignment="1">
      <alignment horizontal="center" vertical="center"/>
    </xf>
    <xf numFmtId="0" fontId="5" fillId="0" borderId="0" xfId="0" applyFont="1" applyFill="1" applyAlignment="1"/>
    <xf numFmtId="0" fontId="4" fillId="0" borderId="0" xfId="2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0" xfId="4" applyFont="1" applyFill="1" applyBorder="1" applyAlignment="1">
      <alignment vertical="center"/>
    </xf>
    <xf numFmtId="0" fontId="5" fillId="0" borderId="0" xfId="4" applyFont="1" applyFill="1" applyBorder="1" applyAlignment="1"/>
    <xf numFmtId="0" fontId="2" fillId="0" borderId="0" xfId="0" applyFont="1" applyFill="1" applyBorder="1"/>
    <xf numFmtId="0" fontId="10" fillId="0" borderId="3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49" fontId="7" fillId="0" borderId="3" xfId="3" applyNumberFormat="1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164" fontId="8" fillId="0" borderId="3" xfId="3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164" fontId="8" fillId="0" borderId="3" xfId="3" applyNumberFormat="1" applyFont="1" applyFill="1" applyBorder="1" applyAlignment="1">
      <alignment vertical="center"/>
    </xf>
    <xf numFmtId="0" fontId="2" fillId="0" borderId="3" xfId="0" applyFont="1" applyFill="1" applyBorder="1"/>
    <xf numFmtId="0" fontId="7" fillId="0" borderId="3" xfId="3" applyFont="1" applyFill="1" applyBorder="1" applyAlignment="1">
      <alignment horizontal="center" wrapText="1"/>
    </xf>
    <xf numFmtId="49" fontId="8" fillId="0" borderId="3" xfId="3" applyNumberFormat="1" applyFont="1" applyFill="1" applyBorder="1" applyAlignment="1">
      <alignment horizontal="center" vertical="center"/>
    </xf>
    <xf numFmtId="0" fontId="12" fillId="0" borderId="3" xfId="3" applyFont="1" applyFill="1" applyBorder="1" applyAlignment="1">
      <alignment horizontal="center" vertical="center" wrapText="1"/>
    </xf>
    <xf numFmtId="49" fontId="13" fillId="0" borderId="3" xfId="3" applyNumberFormat="1" applyFont="1" applyFill="1" applyBorder="1" applyAlignment="1">
      <alignment horizontal="center" vertical="center"/>
    </xf>
    <xf numFmtId="0" fontId="14" fillId="0" borderId="3" xfId="3" applyFont="1" applyFill="1" applyBorder="1" applyAlignment="1">
      <alignment horizontal="center" vertical="center" wrapText="1"/>
    </xf>
    <xf numFmtId="164" fontId="13" fillId="0" borderId="3" xfId="3" applyNumberFormat="1" applyFont="1" applyFill="1" applyBorder="1" applyAlignment="1">
      <alignment vertical="center"/>
    </xf>
    <xf numFmtId="49" fontId="15" fillId="0" borderId="3" xfId="3" applyNumberFormat="1" applyFont="1" applyFill="1" applyBorder="1" applyAlignment="1">
      <alignment horizontal="center" vertical="center"/>
    </xf>
    <xf numFmtId="0" fontId="15" fillId="0" borderId="3" xfId="3" applyFont="1" applyFill="1" applyBorder="1" applyAlignment="1">
      <alignment horizontal="center" vertical="center" wrapText="1"/>
    </xf>
    <xf numFmtId="164" fontId="15" fillId="0" borderId="3" xfId="3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left" vertical="top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left" vertical="top" wrapText="1"/>
    </xf>
    <xf numFmtId="49" fontId="8" fillId="0" borderId="2" xfId="3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 applyProtection="1">
      <alignment vertical="center" wrapText="1"/>
      <protection locked="0"/>
    </xf>
    <xf numFmtId="0" fontId="7" fillId="0" borderId="3" xfId="3" applyFont="1" applyFill="1" applyBorder="1" applyAlignment="1">
      <alignment horizontal="center"/>
    </xf>
    <xf numFmtId="49" fontId="2" fillId="0" borderId="3" xfId="6" applyNumberFormat="1" applyFont="1" applyFill="1" applyBorder="1" applyAlignment="1">
      <alignment horizontal="center" vertical="center"/>
    </xf>
    <xf numFmtId="49" fontId="14" fillId="0" borderId="3" xfId="3" applyNumberFormat="1" applyFont="1" applyFill="1" applyBorder="1" applyAlignment="1">
      <alignment horizontal="center" vertical="center"/>
    </xf>
    <xf numFmtId="0" fontId="17" fillId="0" borderId="3" xfId="3" applyFont="1" applyFill="1" applyBorder="1" applyAlignment="1">
      <alignment horizontal="center" vertical="center" wrapText="1"/>
    </xf>
    <xf numFmtId="0" fontId="1" fillId="0" borderId="0" xfId="0" applyFont="1" applyFill="1"/>
    <xf numFmtId="0" fontId="14" fillId="0" borderId="3" xfId="3" applyFont="1" applyFill="1" applyBorder="1" applyAlignment="1">
      <alignment horizontal="center"/>
    </xf>
    <xf numFmtId="0" fontId="0" fillId="0" borderId="0" xfId="0" applyFill="1"/>
    <xf numFmtId="0" fontId="20" fillId="0" borderId="0" xfId="0" applyFont="1" applyFill="1"/>
    <xf numFmtId="0" fontId="21" fillId="0" borderId="0" xfId="3" applyFont="1" applyFill="1" applyAlignment="1">
      <alignment horizontal="center"/>
    </xf>
    <xf numFmtId="0" fontId="21" fillId="0" borderId="0" xfId="3" applyFont="1" applyFill="1"/>
    <xf numFmtId="2" fontId="21" fillId="0" borderId="0" xfId="3" applyNumberFormat="1" applyFont="1" applyFill="1"/>
    <xf numFmtId="165" fontId="21" fillId="0" borderId="0" xfId="3" applyNumberFormat="1" applyFont="1" applyFill="1"/>
    <xf numFmtId="165" fontId="22" fillId="0" borderId="0" xfId="3" applyNumberFormat="1" applyFont="1" applyFill="1"/>
    <xf numFmtId="0" fontId="21" fillId="0" borderId="0" xfId="3" applyFont="1" applyFill="1" applyAlignment="1">
      <alignment vertical="center" wrapText="1"/>
    </xf>
    <xf numFmtId="0" fontId="21" fillId="0" borderId="0" xfId="3" applyFont="1" applyFill="1" applyAlignment="1">
      <alignment vertical="center"/>
    </xf>
    <xf numFmtId="0" fontId="8" fillId="0" borderId="0" xfId="3" applyFont="1" applyFill="1"/>
    <xf numFmtId="166" fontId="23" fillId="2" borderId="0" xfId="1" applyNumberFormat="1" applyFont="1" applyFill="1" applyAlignment="1">
      <alignment vertical="center"/>
    </xf>
    <xf numFmtId="0" fontId="1" fillId="0" borderId="0" xfId="1" applyFont="1" applyFill="1"/>
    <xf numFmtId="167" fontId="21" fillId="0" borderId="0" xfId="3" applyNumberFormat="1" applyFont="1" applyFill="1"/>
    <xf numFmtId="0" fontId="21" fillId="0" borderId="0" xfId="3" applyFont="1" applyFill="1" applyAlignment="1">
      <alignment wrapText="1"/>
    </xf>
    <xf numFmtId="0" fontId="24" fillId="0" borderId="0" xfId="0" applyFont="1" applyFill="1"/>
    <xf numFmtId="166" fontId="23" fillId="0" borderId="0" xfId="1" applyNumberFormat="1" applyFont="1" applyFill="1" applyAlignment="1">
      <alignment vertical="center"/>
    </xf>
    <xf numFmtId="0" fontId="0" fillId="0" borderId="0" xfId="0" applyFont="1" applyFill="1"/>
    <xf numFmtId="166" fontId="0" fillId="0" borderId="0" xfId="1" applyNumberFormat="1" applyFont="1" applyFill="1" applyAlignment="1">
      <alignment vertical="center"/>
    </xf>
    <xf numFmtId="0" fontId="0" fillId="0" borderId="0" xfId="1" applyFont="1" applyFill="1"/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24" fillId="0" borderId="0" xfId="3" applyFont="1" applyFill="1"/>
    <xf numFmtId="0" fontId="24" fillId="0" borderId="0" xfId="3" applyFont="1" applyFill="1" applyAlignment="1">
      <alignment horizontal="center"/>
    </xf>
    <xf numFmtId="2" fontId="24" fillId="0" borderId="0" xfId="3" applyNumberFormat="1" applyFont="1" applyFill="1"/>
    <xf numFmtId="165" fontId="24" fillId="0" borderId="0" xfId="3" applyNumberFormat="1" applyFont="1" applyFill="1"/>
    <xf numFmtId="165" fontId="24" fillId="0" borderId="0" xfId="3" applyNumberFormat="1" applyFont="1" applyFill="1" applyAlignment="1">
      <alignment horizontal="right"/>
    </xf>
    <xf numFmtId="0" fontId="24" fillId="0" borderId="0" xfId="3" applyFont="1" applyFill="1" applyAlignment="1">
      <alignment horizontal="center" vertical="center"/>
    </xf>
    <xf numFmtId="0" fontId="24" fillId="0" borderId="0" xfId="3" applyFont="1" applyFill="1" applyAlignment="1">
      <alignment vertical="center" wrapText="1"/>
    </xf>
    <xf numFmtId="0" fontId="24" fillId="0" borderId="0" xfId="3" applyFont="1" applyFill="1" applyAlignment="1">
      <alignment vertical="center"/>
    </xf>
    <xf numFmtId="166" fontId="24" fillId="0" borderId="0" xfId="1" applyNumberFormat="1" applyFont="1" applyFill="1" applyAlignment="1">
      <alignment vertical="center"/>
    </xf>
    <xf numFmtId="0" fontId="24" fillId="0" borderId="0" xfId="1" applyFont="1" applyFill="1"/>
    <xf numFmtId="167" fontId="24" fillId="0" borderId="0" xfId="3" applyNumberFormat="1" applyFont="1" applyFill="1"/>
    <xf numFmtId="0" fontId="24" fillId="0" borderId="0" xfId="3" applyFont="1" applyFill="1" applyAlignment="1">
      <alignment wrapText="1"/>
    </xf>
    <xf numFmtId="168" fontId="24" fillId="0" borderId="0" xfId="3" applyNumberFormat="1" applyFont="1" applyFill="1"/>
    <xf numFmtId="0" fontId="25" fillId="0" borderId="0" xfId="3" applyFont="1" applyFill="1"/>
    <xf numFmtId="49" fontId="13" fillId="0" borderId="0" xfId="3" applyNumberFormat="1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 wrapText="1"/>
    </xf>
    <xf numFmtId="0" fontId="5" fillId="0" borderId="1" xfId="4" applyFont="1" applyFill="1" applyBorder="1" applyAlignment="1">
      <alignment horizontal="center"/>
    </xf>
    <xf numFmtId="0" fontId="4" fillId="0" borderId="2" xfId="5" applyFont="1" applyFill="1" applyBorder="1" applyAlignment="1">
      <alignment horizontal="center" vertical="center" wrapText="1"/>
    </xf>
    <xf numFmtId="0" fontId="4" fillId="0" borderId="6" xfId="5" applyFont="1" applyFill="1" applyBorder="1" applyAlignment="1">
      <alignment horizontal="center" vertical="center" wrapText="1"/>
    </xf>
    <xf numFmtId="0" fontId="4" fillId="0" borderId="8" xfId="5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center" vertical="center" wrapText="1"/>
    </xf>
    <xf numFmtId="0" fontId="4" fillId="0" borderId="5" xfId="5" applyFont="1" applyFill="1" applyBorder="1" applyAlignment="1">
      <alignment horizontal="center" vertical="center" wrapText="1"/>
    </xf>
    <xf numFmtId="0" fontId="4" fillId="0" borderId="7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6"/>
    <cellStyle name="Обычный 3" xfId="1"/>
    <cellStyle name="Обычный 4 2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to9.CALCULATE/Documents/&#1092;&#1072;&#1090;&#1080;&#1084;&#1072;/&#1080;&#1085;&#1074;&#1077;&#1089;&#1090;&#1080;&#1094;%20&#1087;&#1088;&#1086;&#1075;&#1088;&#1072;&#1084;&#1084;&#1099;/2025-2029/&#1087;&#1088;&#1086;&#1077;&#1082;&#1090;%202025-2029%20&#1075;.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  <sheetName val="1-2025"/>
      <sheetName val="1-2026"/>
      <sheetName val="1-2027"/>
      <sheetName val="1-2028"/>
      <sheetName val="1-2029"/>
      <sheetName val="2"/>
      <sheetName val="2025-2029"/>
      <sheetName val="3"/>
      <sheetName val="4"/>
      <sheetName val="5-2025"/>
      <sheetName val="6"/>
      <sheetName val="7"/>
      <sheetName val="8"/>
      <sheetName val="9"/>
      <sheetName val="10"/>
      <sheetName val="11.1"/>
      <sheetName val="11.2"/>
      <sheetName val="11.3"/>
      <sheetName val="12"/>
      <sheetName val="14"/>
      <sheetName val="17"/>
      <sheetName val="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3">
          <cell r="B33" t="str">
            <v>Замена трансформатора  на 400 кВА : ТП 150 ул. Попова – ул.Щорса - 1 ед., РП 5 -ул. Мира -1 ед, ТП 59 - ул.Попова - 1ед.,РП 8 - 1 ед. всего 4 ед., мощность - 0,62 кВА</v>
          </cell>
          <cell r="C33" t="str">
            <v>ЭO_1.2.1.1.1</v>
          </cell>
        </row>
        <row r="34">
          <cell r="B34" t="str">
    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    </cell>
          <cell r="C34" t="str">
            <v>ЭO_1.2.1.1.2</v>
          </cell>
        </row>
        <row r="35">
          <cell r="B35" t="str">
    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    </cell>
          <cell r="C35" t="str">
            <v>ЭO_1.2.1.1.3</v>
          </cell>
        </row>
        <row r="41">
          <cell r="B41" t="str">
            <v>Модернизация ТП 1 ул. Демиденко ( ТМГ 630 кВА -2 ед., реконструкция РУ 6/0,4 кВ - 0,31 кВА</v>
          </cell>
          <cell r="C41" t="str">
            <v>ЭO_1.2.1.2.1</v>
          </cell>
        </row>
        <row r="42">
          <cell r="B42" t="str">
    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    </cell>
          <cell r="C42" t="str">
            <v>ЭO_1.2.1.2.2</v>
          </cell>
        </row>
        <row r="43">
          <cell r="B43" t="str">
    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    </cell>
          <cell r="C43" t="str">
            <v>ЭO_1.2.1.2.3</v>
          </cell>
        </row>
        <row r="44">
          <cell r="B44" t="str">
            <v>Модернизация РУ 6/10 кВ ГПП Химзавод (камеры К59)  -2 шт</v>
          </cell>
          <cell r="C44" t="str">
            <v>ЭO_1.2.1.2.4</v>
          </cell>
        </row>
        <row r="45">
          <cell r="B45" t="str">
            <v>Реконструкция  ТП 290 ул. Подгорная  (ТМГ 400-1 шт, КСО 393-3шт,ЩО 70-2 шт) - 0,24 кВА</v>
          </cell>
          <cell r="C45" t="str">
            <v>O_1.2.1.2.5</v>
          </cell>
        </row>
        <row r="46">
          <cell r="B46" t="str">
            <v>Модернизация РУ 6/10 кВ (камеры КСО 298) РП4 ул. Ставропольская -3 шт, РП 1 ул. Красная -2 шт, РП 7 ул. Западная -2 шт, РП 2 пер. Одесский- 3 шт, -всего-10 шт</v>
          </cell>
          <cell r="C46" t="str">
            <v>ЭO_1.2.1.2.6</v>
          </cell>
        </row>
        <row r="47">
          <cell r="B47" t="str">
            <v>Модернизация телемеханики РП 7, РП 6, РП 1,  РП8, (замена медиоконвертеров NIC 3200, блоков питания, ВОЛС)- 4 шт</v>
          </cell>
          <cell r="C47" t="str">
            <v>ЭO_1.2.1.2.7</v>
          </cell>
        </row>
        <row r="51">
          <cell r="B51" t="str">
    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    </cell>
          <cell r="C51" t="str">
            <v>ЭO_1.2.2.2.1</v>
          </cell>
        </row>
        <row r="52">
          <cell r="B52" t="str">
    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    </cell>
          <cell r="C52" t="str">
            <v>ЭO_1.2.2.2.2</v>
          </cell>
        </row>
        <row r="53">
          <cell r="B53" t="str">
    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    </cell>
          <cell r="C53" t="str">
            <v>ЭO_1.2.2.2.3</v>
          </cell>
        </row>
        <row r="54">
          <cell r="B54" t="str">
            <v>Реконструкция КЛ 6-10 кВ замена кабеля в связи с истечением срока эксплуатации:  Ф164 ул. Кавказская - 0,508 км,Ф 165 ул. Подгорная -0,12км, Ф115 ул.Доватора -0,24 км, Ф614, Ф264 ул.Тургеневская, Пушкинская - 0,121км, Ф629 ул. Гутякулова 0,6 км , Ф 605 пер. Кузнечный- 0,5км,  Ф 313 ул. Космонавтов (рынок) - 2,0 км, Ф103 ул. Ленина - 1,0км, всего - 4,729 км</v>
          </cell>
          <cell r="C54" t="str">
            <v>ЭO_1.2.2.2.4</v>
          </cell>
        </row>
        <row r="58">
          <cell r="B58" t="str">
    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    </cell>
          <cell r="C58" t="str">
            <v>ЭO_1.2.3.5.1</v>
          </cell>
        </row>
        <row r="61">
          <cell r="B61" t="str">
            <v>Строительство 2КЛ 10 кВ пст Южная - 2БРТП 1000 кВА-5,2км</v>
          </cell>
          <cell r="C61" t="str">
            <v>ЭJ_1.4.18</v>
          </cell>
        </row>
        <row r="62">
          <cell r="B62" t="str">
            <v xml:space="preserve">Строительство  электросилового хозяйства 10/6 /0,4кВ  зоны рекреации  г Черкесска </v>
          </cell>
          <cell r="C62" t="str">
            <v>ЭJ_1.4.21</v>
          </cell>
        </row>
        <row r="63">
          <cell r="B63" t="str">
            <v>Строительство 2БРТП 1250 кВА ул. Международная (Тургеневский рынок), 2КЛ 10 кВ-3,8км</v>
          </cell>
          <cell r="C63" t="str">
            <v>ЭN_1.4.47</v>
          </cell>
        </row>
        <row r="64">
          <cell r="B64" t="str">
            <v>Строительство 2КТП 630/10/6/0,4 ул. Кавказская,143 и КЛ 6-10 кВ - 0,44 км - 0,63 кВА</v>
          </cell>
          <cell r="C64" t="str">
            <v>ЭN_1.4.54</v>
          </cell>
        </row>
        <row r="65">
          <cell r="B65" t="str">
            <v>Строительство КЛ 6кВ пст Северная-РП 6 - 1,672км</v>
          </cell>
          <cell r="C65" t="str">
            <v>ЭO_1.4.1</v>
          </cell>
        </row>
        <row r="66">
          <cell r="B66" t="str">
            <v>Строительство 2 КЛ 6 кВ РП 6 - ул Кавказская,92 -1,81км</v>
          </cell>
          <cell r="C66" t="str">
            <v>ЭO_1.4.2</v>
          </cell>
        </row>
        <row r="67">
          <cell r="B67" t="str">
            <v>Строительство КТП 2х630 кВА взамен КТП 105 ул. Московская,73-0,23 МВА</v>
          </cell>
          <cell r="C67" t="str">
            <v>O_1.4.3</v>
          </cell>
        </row>
        <row r="68">
          <cell r="B68" t="str">
            <v>Строительство КТП 400 кВА взамен КТП 241 ул Балахонова- Интернациональная-0,15 МВА</v>
          </cell>
          <cell r="C68" t="str">
            <v>O_1.4.4</v>
          </cell>
        </row>
        <row r="69">
          <cell r="B69" t="str">
            <v>Строительство КТП 400 кВА взамен КТП  178  ул Привокзальная - Голенева -0,22 МВА</v>
          </cell>
          <cell r="C69" t="str">
            <v>O_1.4.5</v>
          </cell>
        </row>
        <row r="70">
          <cell r="B70" t="str">
            <v>Строительство КТП 400 кВА взамен КТП 115 ул.Кавказская -- ул.Привокзальная-0,15МВА</v>
          </cell>
          <cell r="C70" t="str">
            <v>O_1.4.6</v>
          </cell>
        </row>
        <row r="71">
          <cell r="B71" t="str">
            <v>Строительство КТП 2х630 кВА взамен КТП 318 Винзавод-0,43 МВА</v>
          </cell>
          <cell r="C71" t="str">
            <v>O_1.4.7</v>
          </cell>
        </row>
        <row r="72">
          <cell r="B72" t="str">
            <v>Монтаж реклоузера  Ф 407,103,314-3 шт</v>
          </cell>
          <cell r="C72" t="str">
            <v>ЭO_1.4.8</v>
          </cell>
        </row>
        <row r="73">
          <cell r="B73" t="str">
            <v>Строительство 2КТП 630 кВА ул. Международная 70, 2КЛ 6 кВ - 0,63 кВа</v>
          </cell>
          <cell r="C73" t="str">
            <v>ЭO_1.4.9</v>
          </cell>
        </row>
        <row r="74">
          <cell r="B74" t="str">
            <v>Строительство КТП 400 10/0,4 ул. Зодчих - 0,4 МВА</v>
          </cell>
          <cell r="C74" t="str">
            <v xml:space="preserve">        </v>
          </cell>
        </row>
        <row r="75">
          <cell r="B75" t="str">
            <v>Строительство 2КТП 630 кВА ул. Крайняяя, 86, 2КЛ 6 кВ</v>
          </cell>
          <cell r="C75" t="str">
            <v>ЭO_1.4.11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CV86"/>
  <sheetViews>
    <sheetView tabSelected="1" view="pageBreakPreview" topLeftCell="A64" zoomScale="67" zoomScaleNormal="100" zoomScaleSheetLayoutView="67" workbookViewId="0">
      <selection activeCell="A79" sqref="A79:XFD92"/>
    </sheetView>
  </sheetViews>
  <sheetFormatPr defaultRowHeight="12.75" outlineLevelRow="3" x14ac:dyDescent="0.2"/>
  <cols>
    <col min="1" max="1" width="12" style="1" customWidth="1"/>
    <col min="2" max="2" width="52.75" style="1" customWidth="1"/>
    <col min="3" max="3" width="17.625" style="2" customWidth="1"/>
    <col min="4" max="7" width="27.25" style="1" customWidth="1"/>
    <col min="8" max="8" width="22.125" style="11" customWidth="1"/>
    <col min="9" max="9" width="4.625" style="1" customWidth="1"/>
    <col min="10" max="10" width="4.375" style="1" customWidth="1"/>
    <col min="11" max="12" width="3.375" style="1" customWidth="1"/>
    <col min="13" max="13" width="4.125" style="1" customWidth="1"/>
    <col min="14" max="16" width="5.75" style="1" customWidth="1"/>
    <col min="17" max="17" width="3.875" style="1" customWidth="1"/>
    <col min="18" max="18" width="4.5" style="1" customWidth="1"/>
    <col min="19" max="19" width="3.875" style="1" customWidth="1"/>
    <col min="20" max="20" width="4.375" style="1" customWidth="1"/>
    <col min="21" max="23" width="5.75" style="1" customWidth="1"/>
    <col min="24" max="24" width="6.125" style="1" customWidth="1"/>
    <col min="25" max="25" width="5.75" style="1" customWidth="1"/>
    <col min="26" max="26" width="6.5" style="1" customWidth="1"/>
    <col min="27" max="27" width="3.5" style="1" customWidth="1"/>
    <col min="28" max="28" width="5.75" style="1" customWidth="1"/>
    <col min="29" max="29" width="16.125" style="1" customWidth="1"/>
    <col min="30" max="30" width="21.25" style="1" customWidth="1"/>
    <col min="31" max="31" width="12.625" style="1" customWidth="1"/>
    <col min="32" max="32" width="22.375" style="1" customWidth="1"/>
    <col min="33" max="33" width="10.875" style="1" customWidth="1"/>
    <col min="34" max="34" width="17.375" style="1" customWidth="1"/>
    <col min="35" max="36" width="4.125" style="1" customWidth="1"/>
    <col min="37" max="37" width="3.75" style="1" customWidth="1"/>
    <col min="38" max="38" width="3.875" style="1" customWidth="1"/>
    <col min="39" max="39" width="4.5" style="1" customWidth="1"/>
    <col min="40" max="40" width="5" style="1" customWidth="1"/>
    <col min="41" max="41" width="5.5" style="1" customWidth="1"/>
    <col min="42" max="42" width="5.75" style="1" customWidth="1"/>
    <col min="43" max="43" width="5.5" style="1" customWidth="1"/>
    <col min="44" max="45" width="5" style="1" customWidth="1"/>
    <col min="46" max="46" width="12.875" style="1" customWidth="1"/>
    <col min="47" max="56" width="5" style="1" customWidth="1"/>
    <col min="57" max="16384" width="9" style="1"/>
  </cols>
  <sheetData>
    <row r="1" spans="1:83" x14ac:dyDescent="0.2">
      <c r="H1" s="3" t="s">
        <v>0</v>
      </c>
    </row>
    <row r="2" spans="1:83" x14ac:dyDescent="0.2">
      <c r="H2" s="3" t="s">
        <v>1</v>
      </c>
    </row>
    <row r="3" spans="1:83" x14ac:dyDescent="0.2">
      <c r="H3" s="4" t="s">
        <v>2</v>
      </c>
    </row>
    <row r="4" spans="1:83" x14ac:dyDescent="0.2">
      <c r="A4" s="94" t="s">
        <v>3</v>
      </c>
      <c r="B4" s="94"/>
      <c r="C4" s="94"/>
      <c r="D4" s="94"/>
      <c r="E4" s="94"/>
      <c r="F4" s="94"/>
      <c r="G4" s="94"/>
      <c r="H4" s="94"/>
    </row>
    <row r="5" spans="1:83" x14ac:dyDescent="0.2">
      <c r="A5" s="5"/>
      <c r="B5" s="5"/>
      <c r="C5" s="5"/>
      <c r="D5" s="5"/>
      <c r="E5" s="5"/>
      <c r="F5" s="5"/>
      <c r="G5" s="5"/>
      <c r="H5" s="5"/>
    </row>
    <row r="6" spans="1:83" x14ac:dyDescent="0.2">
      <c r="A6" s="95" t="s">
        <v>4</v>
      </c>
      <c r="B6" s="95"/>
      <c r="C6" s="95"/>
      <c r="D6" s="95"/>
      <c r="E6" s="95"/>
      <c r="F6" s="95"/>
      <c r="G6" s="95"/>
      <c r="H6" s="95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83" x14ac:dyDescent="0.2">
      <c r="A7" s="96" t="s">
        <v>5</v>
      </c>
      <c r="B7" s="96"/>
      <c r="C7" s="96"/>
      <c r="D7" s="96"/>
      <c r="E7" s="96"/>
      <c r="F7" s="96"/>
      <c r="G7" s="96"/>
      <c r="H7" s="96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</row>
    <row r="8" spans="1:83" x14ac:dyDescent="0.2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</row>
    <row r="9" spans="1:83" x14ac:dyDescent="0.2">
      <c r="A9" s="97" t="s">
        <v>6</v>
      </c>
      <c r="B9" s="97"/>
      <c r="C9" s="97"/>
      <c r="D9" s="97"/>
      <c r="E9" s="97"/>
      <c r="F9" s="97"/>
      <c r="G9" s="97"/>
      <c r="H9" s="97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</row>
    <row r="10" spans="1:83" x14ac:dyDescent="0.2">
      <c r="A10" s="10"/>
      <c r="B10" s="10"/>
      <c r="C10" s="10"/>
      <c r="D10" s="10"/>
      <c r="E10" s="10"/>
      <c r="F10" s="10"/>
      <c r="G10" s="10"/>
      <c r="H10" s="10"/>
    </row>
    <row r="11" spans="1:83" x14ac:dyDescent="0.2">
      <c r="A11" s="98" t="s">
        <v>7</v>
      </c>
      <c r="B11" s="98"/>
      <c r="C11" s="98"/>
      <c r="D11" s="98"/>
      <c r="E11" s="98"/>
      <c r="F11" s="98"/>
      <c r="G11" s="98"/>
      <c r="H11" s="98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</row>
    <row r="12" spans="1:83" x14ac:dyDescent="0.2">
      <c r="A12" s="93" t="s">
        <v>8</v>
      </c>
      <c r="B12" s="93"/>
      <c r="C12" s="93"/>
      <c r="D12" s="93"/>
      <c r="E12" s="93"/>
      <c r="F12" s="93"/>
      <c r="G12" s="93"/>
      <c r="H12" s="93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</row>
    <row r="13" spans="1:83" x14ac:dyDescent="0.2">
      <c r="A13" s="99" t="s">
        <v>9</v>
      </c>
      <c r="B13" s="99"/>
      <c r="C13" s="99"/>
      <c r="D13" s="99"/>
      <c r="E13" s="99"/>
      <c r="F13" s="99"/>
      <c r="G13" s="99"/>
      <c r="H13" s="99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</row>
    <row r="14" spans="1:83" x14ac:dyDescent="0.2">
      <c r="A14" s="100"/>
      <c r="B14" s="100"/>
      <c r="C14" s="100"/>
      <c r="D14" s="100"/>
      <c r="E14" s="100"/>
      <c r="F14" s="100"/>
      <c r="G14" s="100"/>
      <c r="H14" s="12"/>
      <c r="I14" s="13"/>
      <c r="J14" s="13"/>
      <c r="K14" s="13"/>
      <c r="L14" s="13"/>
      <c r="M14" s="13"/>
      <c r="N14" s="13"/>
      <c r="O14" s="13"/>
      <c r="P14" s="13"/>
    </row>
    <row r="15" spans="1:83" x14ac:dyDescent="0.2">
      <c r="A15" s="101" t="s">
        <v>10</v>
      </c>
      <c r="B15" s="104" t="s">
        <v>11</v>
      </c>
      <c r="C15" s="104" t="s">
        <v>12</v>
      </c>
      <c r="D15" s="105" t="s">
        <v>13</v>
      </c>
      <c r="E15" s="106"/>
      <c r="F15" s="106"/>
      <c r="G15" s="106"/>
      <c r="H15" s="109" t="s">
        <v>14</v>
      </c>
      <c r="I15" s="14"/>
      <c r="J15" s="14"/>
      <c r="K15" s="14"/>
      <c r="L15" s="14"/>
      <c r="M15" s="14"/>
      <c r="N15" s="14"/>
      <c r="O15" s="14"/>
      <c r="P15" s="14"/>
    </row>
    <row r="16" spans="1:83" x14ac:dyDescent="0.2">
      <c r="A16" s="102"/>
      <c r="B16" s="104"/>
      <c r="C16" s="104"/>
      <c r="D16" s="107"/>
      <c r="E16" s="108"/>
      <c r="F16" s="108"/>
      <c r="G16" s="108"/>
      <c r="H16" s="109"/>
    </row>
    <row r="17" spans="1:8" x14ac:dyDescent="0.2">
      <c r="A17" s="102"/>
      <c r="B17" s="104"/>
      <c r="C17" s="104"/>
      <c r="D17" s="110" t="s">
        <v>15</v>
      </c>
      <c r="E17" s="110"/>
      <c r="F17" s="110" t="s">
        <v>15</v>
      </c>
      <c r="G17" s="110"/>
      <c r="H17" s="109"/>
    </row>
    <row r="18" spans="1:8" ht="38.25" x14ac:dyDescent="0.2">
      <c r="A18" s="103"/>
      <c r="B18" s="104"/>
      <c r="C18" s="104"/>
      <c r="D18" s="15" t="s">
        <v>16</v>
      </c>
      <c r="E18" s="15" t="s">
        <v>16</v>
      </c>
      <c r="F18" s="15" t="s">
        <v>16</v>
      </c>
      <c r="G18" s="15" t="s">
        <v>15</v>
      </c>
      <c r="H18" s="109"/>
    </row>
    <row r="19" spans="1:8" x14ac:dyDescent="0.2">
      <c r="A19" s="16">
        <v>1</v>
      </c>
      <c r="B19" s="16">
        <v>2</v>
      </c>
      <c r="C19" s="16">
        <v>3</v>
      </c>
      <c r="D19" s="17" t="s">
        <v>17</v>
      </c>
      <c r="E19" s="17" t="s">
        <v>18</v>
      </c>
      <c r="F19" s="17" t="s">
        <v>19</v>
      </c>
      <c r="G19" s="17" t="s">
        <v>20</v>
      </c>
      <c r="H19" s="17" t="s">
        <v>21</v>
      </c>
    </row>
    <row r="20" spans="1:8" x14ac:dyDescent="0.2">
      <c r="A20" s="18" t="s">
        <v>22</v>
      </c>
      <c r="B20" s="19" t="s">
        <v>23</v>
      </c>
      <c r="C20" s="20"/>
      <c r="D20" s="21" t="s">
        <v>24</v>
      </c>
      <c r="E20" s="21" t="s">
        <v>24</v>
      </c>
      <c r="F20" s="21" t="s">
        <v>24</v>
      </c>
      <c r="G20" s="21" t="s">
        <v>24</v>
      </c>
      <c r="H20" s="22"/>
    </row>
    <row r="21" spans="1:8" x14ac:dyDescent="0.2">
      <c r="A21" s="18" t="s">
        <v>25</v>
      </c>
      <c r="B21" s="19" t="s">
        <v>26</v>
      </c>
      <c r="C21" s="20" t="s">
        <v>27</v>
      </c>
      <c r="D21" s="23">
        <f>D29</f>
        <v>0</v>
      </c>
      <c r="E21" s="24"/>
      <c r="F21" s="24"/>
      <c r="G21" s="24"/>
      <c r="H21" s="22"/>
    </row>
    <row r="22" spans="1:8" x14ac:dyDescent="0.2">
      <c r="A22" s="18" t="s">
        <v>28</v>
      </c>
      <c r="B22" s="19" t="s">
        <v>29</v>
      </c>
      <c r="C22" s="20" t="s">
        <v>27</v>
      </c>
      <c r="D22" s="23"/>
      <c r="E22" s="24"/>
      <c r="F22" s="24"/>
      <c r="G22" s="24"/>
      <c r="H22" s="22"/>
    </row>
    <row r="23" spans="1:8" ht="38.25" x14ac:dyDescent="0.2">
      <c r="A23" s="18" t="s">
        <v>30</v>
      </c>
      <c r="B23" s="25" t="s">
        <v>31</v>
      </c>
      <c r="C23" s="20" t="s">
        <v>27</v>
      </c>
      <c r="D23" s="23"/>
      <c r="E23" s="24"/>
      <c r="F23" s="24"/>
      <c r="G23" s="24"/>
      <c r="H23" s="22"/>
    </row>
    <row r="24" spans="1:8" ht="25.5" x14ac:dyDescent="0.2">
      <c r="A24" s="18" t="s">
        <v>32</v>
      </c>
      <c r="B24" s="19" t="s">
        <v>33</v>
      </c>
      <c r="C24" s="20" t="s">
        <v>27</v>
      </c>
      <c r="D24" s="23"/>
      <c r="E24" s="24"/>
      <c r="F24" s="24"/>
      <c r="G24" s="24"/>
      <c r="H24" s="22"/>
    </row>
    <row r="25" spans="1:8" ht="25.5" x14ac:dyDescent="0.2">
      <c r="A25" s="18" t="s">
        <v>34</v>
      </c>
      <c r="B25" s="19" t="s">
        <v>35</v>
      </c>
      <c r="C25" s="20" t="s">
        <v>27</v>
      </c>
      <c r="D25" s="23"/>
      <c r="E25" s="24"/>
      <c r="F25" s="24"/>
      <c r="G25" s="24"/>
      <c r="H25" s="22"/>
    </row>
    <row r="26" spans="1:8" x14ac:dyDescent="0.2">
      <c r="A26" s="18" t="s">
        <v>36</v>
      </c>
      <c r="B26" s="25" t="s">
        <v>37</v>
      </c>
      <c r="C26" s="20" t="s">
        <v>27</v>
      </c>
      <c r="D26" s="23"/>
      <c r="E26" s="24"/>
      <c r="F26" s="24"/>
      <c r="G26" s="24"/>
      <c r="H26" s="22"/>
    </row>
    <row r="27" spans="1:8" x14ac:dyDescent="0.2">
      <c r="A27" s="26"/>
      <c r="B27" s="19"/>
      <c r="C27" s="20"/>
      <c r="D27" s="23"/>
      <c r="E27" s="24"/>
      <c r="F27" s="24"/>
      <c r="G27" s="24"/>
      <c r="H27" s="22"/>
    </row>
    <row r="28" spans="1:8" ht="13.5" hidden="1" x14ac:dyDescent="0.2">
      <c r="A28" s="26" t="s">
        <v>38</v>
      </c>
      <c r="B28" s="27" t="s">
        <v>39</v>
      </c>
      <c r="C28" s="20"/>
      <c r="D28" s="23"/>
      <c r="E28" s="24"/>
      <c r="F28" s="24"/>
      <c r="G28" s="24"/>
      <c r="H28" s="22"/>
    </row>
    <row r="29" spans="1:8" hidden="1" x14ac:dyDescent="0.2">
      <c r="A29" s="28" t="s">
        <v>40</v>
      </c>
      <c r="B29" s="29" t="s">
        <v>41</v>
      </c>
      <c r="C29" s="20" t="s">
        <v>27</v>
      </c>
      <c r="D29" s="30"/>
      <c r="E29" s="24"/>
      <c r="F29" s="24"/>
      <c r="G29" s="24"/>
      <c r="H29" s="22"/>
    </row>
    <row r="30" spans="1:8" x14ac:dyDescent="0.2">
      <c r="A30" s="26" t="s">
        <v>42</v>
      </c>
      <c r="B30" s="19" t="s">
        <v>42</v>
      </c>
      <c r="C30" s="20"/>
      <c r="D30" s="23"/>
      <c r="E30" s="24"/>
      <c r="F30" s="24"/>
      <c r="G30" s="24"/>
      <c r="H30" s="22"/>
    </row>
    <row r="31" spans="1:8" ht="25.5" x14ac:dyDescent="0.2">
      <c r="A31" s="31" t="s">
        <v>43</v>
      </c>
      <c r="B31" s="32" t="s">
        <v>44</v>
      </c>
      <c r="C31" s="20" t="s">
        <v>27</v>
      </c>
      <c r="D31" s="33"/>
      <c r="E31" s="24"/>
      <c r="F31" s="24"/>
      <c r="G31" s="24"/>
      <c r="H31" s="22"/>
    </row>
    <row r="32" spans="1:8" ht="38.25" outlineLevel="1" x14ac:dyDescent="0.2">
      <c r="A32" s="26" t="s">
        <v>45</v>
      </c>
      <c r="B32" s="19" t="s">
        <v>46</v>
      </c>
      <c r="C32" s="20" t="s">
        <v>27</v>
      </c>
      <c r="D32" s="23">
        <f>D33+D38</f>
        <v>0</v>
      </c>
      <c r="E32" s="24"/>
      <c r="F32" s="24"/>
      <c r="G32" s="24"/>
      <c r="H32" s="22"/>
    </row>
    <row r="33" spans="1:8" ht="25.5" outlineLevel="2" x14ac:dyDescent="0.2">
      <c r="A33" s="26" t="s">
        <v>47</v>
      </c>
      <c r="B33" s="19" t="s">
        <v>48</v>
      </c>
      <c r="C33" s="34" t="s">
        <v>27</v>
      </c>
      <c r="D33" s="23">
        <f>SUM(D34:D37)</f>
        <v>0</v>
      </c>
      <c r="E33" s="24"/>
      <c r="F33" s="24"/>
      <c r="G33" s="24"/>
      <c r="H33" s="22"/>
    </row>
    <row r="34" spans="1:8" ht="38.25" outlineLevel="3" x14ac:dyDescent="0.2">
      <c r="A34" s="26" t="s">
        <v>49</v>
      </c>
      <c r="B34" s="35" t="str">
        <f>'[1]2'!B33</f>
        <v>Замена трансформатора  на 400 кВА : ТП 150 ул. Попова – ул.Щорса - 1 ед., РП 5 -ул. Мира -1 ед, ТП 59 - ул.Попова - 1ед.,РП 8 - 1 ед. всего 4 ед., мощность - 0,62 кВА</v>
      </c>
      <c r="C34" s="36" t="str">
        <f>'[1]2'!C33</f>
        <v>ЭO_1.2.1.1.1</v>
      </c>
      <c r="D34" s="23"/>
      <c r="E34" s="24"/>
      <c r="F34" s="24"/>
      <c r="G34" s="24"/>
      <c r="H34" s="22" t="s">
        <v>50</v>
      </c>
    </row>
    <row r="35" spans="1:8" ht="63.75" outlineLevel="3" x14ac:dyDescent="0.2">
      <c r="A35" s="26" t="s">
        <v>51</v>
      </c>
      <c r="B35" s="35" t="str">
        <f>'[1]2'!B34</f>
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</c>
      <c r="C35" s="36" t="str">
        <f>'[1]2'!C34</f>
        <v>ЭO_1.2.1.1.2</v>
      </c>
      <c r="D35" s="23"/>
      <c r="E35" s="24"/>
      <c r="F35" s="24"/>
      <c r="G35" s="24"/>
      <c r="H35" s="22" t="s">
        <v>50</v>
      </c>
    </row>
    <row r="36" spans="1:8" ht="38.25" outlineLevel="3" x14ac:dyDescent="0.2">
      <c r="A36" s="26" t="s">
        <v>52</v>
      </c>
      <c r="B36" s="35" t="str">
        <f>'[1]2'!B35</f>
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</c>
      <c r="C36" s="36" t="str">
        <f>'[1]2'!C35</f>
        <v>ЭO_1.2.1.1.3</v>
      </c>
      <c r="D36" s="23"/>
      <c r="E36" s="24"/>
      <c r="F36" s="24"/>
      <c r="G36" s="24"/>
      <c r="H36" s="22" t="s">
        <v>50</v>
      </c>
    </row>
    <row r="37" spans="1:8" outlineLevel="3" x14ac:dyDescent="0.2">
      <c r="A37" s="26"/>
      <c r="B37" s="37" t="s">
        <v>42</v>
      </c>
      <c r="C37" s="38"/>
      <c r="D37" s="23"/>
      <c r="E37" s="24"/>
      <c r="F37" s="24"/>
      <c r="G37" s="24"/>
      <c r="H37" s="22"/>
    </row>
    <row r="38" spans="1:8" ht="25.5" outlineLevel="2" x14ac:dyDescent="0.2">
      <c r="A38" s="18" t="s">
        <v>53</v>
      </c>
      <c r="B38" s="37" t="s">
        <v>54</v>
      </c>
      <c r="C38" s="34" t="s">
        <v>27</v>
      </c>
      <c r="D38" s="23">
        <f>SUM(D39:D46)</f>
        <v>0</v>
      </c>
      <c r="E38" s="24"/>
      <c r="F38" s="24"/>
      <c r="G38" s="24"/>
      <c r="H38" s="22"/>
    </row>
    <row r="39" spans="1:8" ht="25.5" outlineLevel="3" x14ac:dyDescent="0.2">
      <c r="A39" s="26" t="s">
        <v>55</v>
      </c>
      <c r="B39" s="35" t="str">
        <f>'[1]2'!B41</f>
        <v>Модернизация ТП 1 ул. Демиденко ( ТМГ 630 кВА -2 ед., реконструкция РУ 6/0,4 кВ - 0,31 кВА</v>
      </c>
      <c r="C39" s="36" t="str">
        <f>'[1]2'!C41</f>
        <v>ЭO_1.2.1.2.1</v>
      </c>
      <c r="D39" s="23"/>
      <c r="E39" s="24"/>
      <c r="F39" s="24"/>
      <c r="G39" s="24"/>
      <c r="H39" s="22" t="s">
        <v>50</v>
      </c>
    </row>
    <row r="40" spans="1:8" ht="38.25" outlineLevel="3" x14ac:dyDescent="0.2">
      <c r="A40" s="26" t="s">
        <v>56</v>
      </c>
      <c r="B40" s="35" t="str">
        <f>'[1]2'!B42</f>
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</c>
      <c r="C40" s="36" t="str">
        <f>'[1]2'!C42</f>
        <v>ЭO_1.2.1.2.2</v>
      </c>
      <c r="D40" s="23"/>
      <c r="E40" s="24"/>
      <c r="F40" s="24"/>
      <c r="G40" s="24"/>
      <c r="H40" s="22" t="s">
        <v>50</v>
      </c>
    </row>
    <row r="41" spans="1:8" ht="51" outlineLevel="3" x14ac:dyDescent="0.2">
      <c r="A41" s="26" t="s">
        <v>57</v>
      </c>
      <c r="B41" s="35" t="str">
        <f>'[1]2'!B43</f>
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</c>
      <c r="C41" s="36" t="str">
        <f>'[1]2'!C43</f>
        <v>ЭO_1.2.1.2.3</v>
      </c>
      <c r="D41" s="23"/>
      <c r="E41" s="24"/>
      <c r="F41" s="24"/>
      <c r="G41" s="24"/>
      <c r="H41" s="22" t="s">
        <v>50</v>
      </c>
    </row>
    <row r="42" spans="1:8" outlineLevel="3" x14ac:dyDescent="0.2">
      <c r="A42" s="26" t="s">
        <v>58</v>
      </c>
      <c r="B42" s="35" t="str">
        <f>'[1]2'!B44</f>
        <v>Модернизация РУ 6/10 кВ ГПП Химзавод (камеры К59)  -2 шт</v>
      </c>
      <c r="C42" s="36" t="str">
        <f>'[1]2'!C44</f>
        <v>ЭO_1.2.1.2.4</v>
      </c>
      <c r="D42" s="23"/>
      <c r="E42" s="24"/>
      <c r="F42" s="24"/>
      <c r="G42" s="24"/>
      <c r="H42" s="22" t="s">
        <v>50</v>
      </c>
    </row>
    <row r="43" spans="1:8" ht="25.5" outlineLevel="3" x14ac:dyDescent="0.2">
      <c r="A43" s="26" t="s">
        <v>59</v>
      </c>
      <c r="B43" s="35" t="str">
        <f>'[1]2'!B45</f>
        <v>Реконструкция  ТП 290 ул. Подгорная  (ТМГ 400-1 шт, КСО 393-3шт,ЩО 70-2 шт) - 0,24 кВА</v>
      </c>
      <c r="C43" s="36" t="str">
        <f>'[1]2'!C45</f>
        <v>O_1.2.1.2.5</v>
      </c>
      <c r="D43" s="23"/>
      <c r="E43" s="24"/>
      <c r="F43" s="24"/>
      <c r="G43" s="24"/>
      <c r="H43" s="22" t="s">
        <v>50</v>
      </c>
    </row>
    <row r="44" spans="1:8" ht="38.25" outlineLevel="3" x14ac:dyDescent="0.2">
      <c r="A44" s="26" t="s">
        <v>60</v>
      </c>
      <c r="B44" s="35" t="str">
        <f>'[1]2'!B46</f>
        <v>Модернизация РУ 6/10 кВ (камеры КСО 298) РП4 ул. Ставропольская -3 шт, РП 1 ул. Красная -2 шт, РП 7 ул. Западная -2 шт, РП 2 пер. Одесский- 3 шт, -всего-10 шт</v>
      </c>
      <c r="C44" s="36" t="str">
        <f>'[1]2'!C46</f>
        <v>ЭO_1.2.1.2.6</v>
      </c>
      <c r="D44" s="23"/>
      <c r="E44" s="24"/>
      <c r="F44" s="24"/>
      <c r="G44" s="24"/>
      <c r="H44" s="22" t="s">
        <v>50</v>
      </c>
    </row>
    <row r="45" spans="1:8" ht="25.5" outlineLevel="3" x14ac:dyDescent="0.2">
      <c r="A45" s="26" t="s">
        <v>61</v>
      </c>
      <c r="B45" s="35" t="str">
        <f>'[1]2'!B47</f>
        <v>Модернизация телемеханики РП 7, РП 6, РП 1,  РП8, (замена медиоконвертеров NIC 3200, блоков питания, ВОЛС)- 4 шт</v>
      </c>
      <c r="C45" s="36" t="str">
        <f>'[1]2'!C47</f>
        <v>ЭO_1.2.1.2.7</v>
      </c>
      <c r="D45" s="23"/>
      <c r="E45" s="24"/>
      <c r="F45" s="24"/>
      <c r="G45" s="24"/>
      <c r="H45" s="22" t="s">
        <v>50</v>
      </c>
    </row>
    <row r="46" spans="1:8" outlineLevel="3" x14ac:dyDescent="0.2">
      <c r="A46" s="26" t="s">
        <v>42</v>
      </c>
      <c r="B46" s="37" t="s">
        <v>42</v>
      </c>
      <c r="C46" s="38"/>
      <c r="D46" s="23"/>
      <c r="E46" s="24"/>
      <c r="F46" s="24"/>
      <c r="G46" s="24"/>
      <c r="H46" s="22"/>
    </row>
    <row r="47" spans="1:8" ht="25.5" outlineLevel="1" x14ac:dyDescent="0.2">
      <c r="A47" s="18" t="s">
        <v>62</v>
      </c>
      <c r="B47" s="39" t="s">
        <v>63</v>
      </c>
      <c r="C47" s="34" t="s">
        <v>27</v>
      </c>
      <c r="D47" s="23"/>
      <c r="E47" s="24"/>
      <c r="F47" s="24"/>
      <c r="G47" s="24"/>
      <c r="H47" s="22"/>
    </row>
    <row r="48" spans="1:8" ht="25.5" outlineLevel="2" x14ac:dyDescent="0.2">
      <c r="A48" s="18" t="s">
        <v>64</v>
      </c>
      <c r="B48" s="37" t="s">
        <v>65</v>
      </c>
      <c r="C48" s="34" t="s">
        <v>27</v>
      </c>
      <c r="D48" s="23">
        <f>SUM(D49:D53)</f>
        <v>0</v>
      </c>
      <c r="E48" s="24"/>
      <c r="F48" s="24"/>
      <c r="G48" s="24"/>
      <c r="H48" s="22"/>
    </row>
    <row r="49" spans="1:8" ht="191.25" outlineLevel="3" x14ac:dyDescent="0.2">
      <c r="A49" s="40" t="s">
        <v>66</v>
      </c>
      <c r="B49" s="35" t="str">
        <f>'[1]2'!B51</f>
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</c>
      <c r="C49" s="36" t="str">
        <f>'[1]2'!C51</f>
        <v>ЭO_1.2.2.2.1</v>
      </c>
      <c r="D49" s="23"/>
      <c r="E49" s="41"/>
      <c r="F49" s="41"/>
      <c r="G49" s="41"/>
      <c r="H49" s="22" t="s">
        <v>50</v>
      </c>
    </row>
    <row r="50" spans="1:8" ht="51" outlineLevel="3" x14ac:dyDescent="0.2">
      <c r="A50" s="40" t="s">
        <v>67</v>
      </c>
      <c r="B50" s="35" t="str">
        <f>'[1]2'!B52</f>
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</c>
      <c r="C50" s="36" t="str">
        <f>'[1]2'!C52</f>
        <v>ЭO_1.2.2.2.2</v>
      </c>
      <c r="D50" s="23"/>
      <c r="E50" s="41"/>
      <c r="F50" s="41"/>
      <c r="G50" s="41"/>
      <c r="H50" s="22" t="s">
        <v>50</v>
      </c>
    </row>
    <row r="51" spans="1:8" ht="51" outlineLevel="3" x14ac:dyDescent="0.2">
      <c r="A51" s="40" t="s">
        <v>68</v>
      </c>
      <c r="B51" s="35" t="str">
        <f>'[1]2'!B53</f>
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</c>
      <c r="C51" s="36" t="str">
        <f>'[1]2'!C53</f>
        <v>ЭO_1.2.2.2.3</v>
      </c>
      <c r="D51" s="23"/>
      <c r="E51" s="41"/>
      <c r="F51" s="41"/>
      <c r="G51" s="41"/>
      <c r="H51" s="22" t="s">
        <v>50</v>
      </c>
    </row>
    <row r="52" spans="1:8" ht="76.5" outlineLevel="3" x14ac:dyDescent="0.2">
      <c r="A52" s="40" t="s">
        <v>68</v>
      </c>
      <c r="B52" s="35" t="str">
        <f>'[1]2'!B54</f>
        <v>Реконструкция КЛ 6-10 кВ замена кабеля в связи с истечением срока эксплуатации:  Ф164 ул. Кавказская - 0,508 км,Ф 165 ул. Подгорная -0,12км, Ф115 ул.Доватора -0,24 км, Ф614, Ф264 ул.Тургеневская, Пушкинская - 0,121км, Ф629 ул. Гутякулова 0,6 км , Ф 605 пер. Кузнечный- 0,5км,  Ф 313 ул. Космонавтов (рынок) - 2,0 км, Ф103 ул. Ленина - 1,0км, всего - 4,729 км</v>
      </c>
      <c r="C52" s="36" t="str">
        <f>'[1]2'!C54</f>
        <v>ЭO_1.2.2.2.4</v>
      </c>
      <c r="D52" s="23"/>
      <c r="E52" s="41"/>
      <c r="F52" s="41"/>
      <c r="G52" s="41"/>
      <c r="H52" s="22" t="s">
        <v>50</v>
      </c>
    </row>
    <row r="53" spans="1:8" outlineLevel="3" x14ac:dyDescent="0.2">
      <c r="A53" s="26" t="s">
        <v>42</v>
      </c>
      <c r="B53" s="39" t="s">
        <v>42</v>
      </c>
      <c r="C53" s="38"/>
      <c r="D53" s="23"/>
      <c r="E53" s="24"/>
      <c r="F53" s="24"/>
      <c r="G53" s="24"/>
      <c r="H53" s="22"/>
    </row>
    <row r="54" spans="1:8" ht="25.5" outlineLevel="1" x14ac:dyDescent="0.2">
      <c r="A54" s="26" t="s">
        <v>69</v>
      </c>
      <c r="B54" s="39" t="s">
        <v>70</v>
      </c>
      <c r="C54" s="34" t="s">
        <v>27</v>
      </c>
      <c r="D54" s="23"/>
      <c r="E54" s="24"/>
      <c r="F54" s="24"/>
      <c r="G54" s="24"/>
      <c r="H54" s="22"/>
    </row>
    <row r="55" spans="1:8" ht="25.5" outlineLevel="2" x14ac:dyDescent="0.2">
      <c r="A55" s="26" t="s">
        <v>71</v>
      </c>
      <c r="B55" s="39" t="s">
        <v>72</v>
      </c>
      <c r="C55" s="34" t="s">
        <v>27</v>
      </c>
      <c r="D55" s="23">
        <f>SUM(D56:D56)</f>
        <v>0</v>
      </c>
      <c r="E55" s="24"/>
      <c r="F55" s="24"/>
      <c r="G55" s="24"/>
      <c r="H55" s="22"/>
    </row>
    <row r="56" spans="1:8" ht="63.75" outlineLevel="3" x14ac:dyDescent="0.2">
      <c r="A56" s="40" t="s">
        <v>68</v>
      </c>
      <c r="B56" s="35" t="str">
        <f>'[1]2'!B58</f>
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</c>
      <c r="C56" s="36" t="str">
        <f>'[1]2'!C58</f>
        <v>ЭO_1.2.3.5.1</v>
      </c>
      <c r="D56" s="23"/>
      <c r="E56" s="24"/>
      <c r="F56" s="24"/>
      <c r="G56" s="24"/>
      <c r="H56" s="22" t="s">
        <v>50</v>
      </c>
    </row>
    <row r="57" spans="1:8" outlineLevel="2" x14ac:dyDescent="0.2">
      <c r="A57" s="26" t="s">
        <v>42</v>
      </c>
      <c r="B57" s="42" t="s">
        <v>42</v>
      </c>
      <c r="C57" s="38"/>
      <c r="D57" s="23"/>
      <c r="E57" s="24"/>
      <c r="F57" s="24"/>
      <c r="G57" s="24"/>
      <c r="H57" s="22"/>
    </row>
    <row r="58" spans="1:8" ht="25.5" x14ac:dyDescent="0.2">
      <c r="A58" s="31" t="s">
        <v>73</v>
      </c>
      <c r="B58" s="32" t="s">
        <v>74</v>
      </c>
      <c r="C58" s="38" t="s">
        <v>27</v>
      </c>
      <c r="D58" s="33">
        <f>SUM(D59:D73)</f>
        <v>0</v>
      </c>
      <c r="E58" s="24"/>
      <c r="F58" s="24"/>
      <c r="G58" s="24"/>
      <c r="H58" s="22"/>
    </row>
    <row r="59" spans="1:8" outlineLevel="1" x14ac:dyDescent="0.2">
      <c r="A59" s="43" t="s">
        <v>75</v>
      </c>
      <c r="B59" s="35" t="str">
        <f>'[1]2'!B61</f>
        <v>Строительство 2КЛ 10 кВ пст Южная - 2БРТП 1000 кВА-5,2км</v>
      </c>
      <c r="C59" s="36" t="str">
        <f>'[1]2'!C61</f>
        <v>ЭJ_1.4.18</v>
      </c>
      <c r="D59" s="23"/>
      <c r="E59" s="24"/>
      <c r="F59" s="24"/>
      <c r="G59" s="24"/>
      <c r="H59" s="22" t="s">
        <v>50</v>
      </c>
    </row>
    <row r="60" spans="1:8" ht="25.5" outlineLevel="1" x14ac:dyDescent="0.2">
      <c r="A60" s="43" t="s">
        <v>76</v>
      </c>
      <c r="B60" s="35" t="str">
        <f>'[1]2'!B62</f>
        <v xml:space="preserve">Строительство  электросилового хозяйства 10/6 /0,4кВ  зоны рекреации  г Черкесска </v>
      </c>
      <c r="C60" s="36" t="str">
        <f>'[1]2'!C62</f>
        <v>ЭJ_1.4.21</v>
      </c>
      <c r="D60" s="23"/>
      <c r="E60" s="24"/>
      <c r="F60" s="24"/>
      <c r="G60" s="24"/>
      <c r="H60" s="22" t="s">
        <v>50</v>
      </c>
    </row>
    <row r="61" spans="1:8" ht="25.5" outlineLevel="1" x14ac:dyDescent="0.2">
      <c r="A61" s="43" t="s">
        <v>77</v>
      </c>
      <c r="B61" s="35" t="str">
        <f>'[1]2'!B63</f>
        <v>Строительство 2БРТП 1250 кВА ул. Международная (Тургеневский рынок), 2КЛ 10 кВ-3,8км</v>
      </c>
      <c r="C61" s="36" t="str">
        <f>'[1]2'!C63</f>
        <v>ЭN_1.4.47</v>
      </c>
      <c r="D61" s="23"/>
      <c r="E61" s="24"/>
      <c r="F61" s="24"/>
      <c r="G61" s="24"/>
      <c r="H61" s="22" t="s">
        <v>50</v>
      </c>
    </row>
    <row r="62" spans="1:8" ht="25.5" outlineLevel="1" x14ac:dyDescent="0.2">
      <c r="A62" s="43" t="s">
        <v>78</v>
      </c>
      <c r="B62" s="35" t="str">
        <f>'[1]2'!B64</f>
        <v>Строительство 2КТП 630/10/6/0,4 ул. Кавказская,143 и КЛ 6-10 кВ - 0,44 км - 0,63 кВА</v>
      </c>
      <c r="C62" s="36" t="str">
        <f>'[1]2'!C64</f>
        <v>ЭN_1.4.54</v>
      </c>
      <c r="D62" s="23"/>
      <c r="E62" s="24"/>
      <c r="F62" s="24"/>
      <c r="G62" s="24"/>
      <c r="H62" s="22" t="s">
        <v>50</v>
      </c>
    </row>
    <row r="63" spans="1:8" outlineLevel="1" x14ac:dyDescent="0.2">
      <c r="A63" s="43" t="s">
        <v>79</v>
      </c>
      <c r="B63" s="35" t="str">
        <f>'[1]2'!B65</f>
        <v>Строительство КЛ 6кВ пст Северная-РП 6 - 1,672км</v>
      </c>
      <c r="C63" s="36" t="str">
        <f>'[1]2'!C65</f>
        <v>ЭO_1.4.1</v>
      </c>
      <c r="D63" s="23"/>
      <c r="E63" s="24"/>
      <c r="F63" s="24"/>
      <c r="G63" s="24"/>
      <c r="H63" s="22" t="s">
        <v>50</v>
      </c>
    </row>
    <row r="64" spans="1:8" outlineLevel="1" x14ac:dyDescent="0.2">
      <c r="A64" s="43" t="s">
        <v>80</v>
      </c>
      <c r="B64" s="35" t="str">
        <f>'[1]2'!B66</f>
        <v>Строительство 2 КЛ 6 кВ РП 6 - ул Кавказская,92 -1,81км</v>
      </c>
      <c r="C64" s="36" t="str">
        <f>'[1]2'!C66</f>
        <v>ЭO_1.4.2</v>
      </c>
      <c r="D64" s="23"/>
      <c r="E64" s="24"/>
      <c r="F64" s="24"/>
      <c r="G64" s="24"/>
      <c r="H64" s="22" t="s">
        <v>50</v>
      </c>
    </row>
    <row r="65" spans="1:100" ht="25.5" outlineLevel="1" x14ac:dyDescent="0.2">
      <c r="A65" s="43" t="s">
        <v>81</v>
      </c>
      <c r="B65" s="35" t="str">
        <f>'[1]2'!B67</f>
        <v>Строительство КТП 2х630 кВА взамен КТП 105 ул. Московская,73-0,23 МВА</v>
      </c>
      <c r="C65" s="36" t="str">
        <f>'[1]2'!C67</f>
        <v>O_1.4.3</v>
      </c>
      <c r="D65" s="23"/>
      <c r="E65" s="24"/>
      <c r="F65" s="24"/>
      <c r="G65" s="24"/>
      <c r="H65" s="22" t="s">
        <v>50</v>
      </c>
    </row>
    <row r="66" spans="1:100" ht="25.5" outlineLevel="1" x14ac:dyDescent="0.2">
      <c r="A66" s="43" t="s">
        <v>82</v>
      </c>
      <c r="B66" s="35" t="str">
        <f>'[1]2'!B68</f>
        <v>Строительство КТП 400 кВА взамен КТП 241 ул Балахонова- Интернациональная-0,15 МВА</v>
      </c>
      <c r="C66" s="36" t="str">
        <f>'[1]2'!C68</f>
        <v>O_1.4.4</v>
      </c>
      <c r="D66" s="23"/>
      <c r="E66" s="24"/>
      <c r="F66" s="24"/>
      <c r="G66" s="24"/>
      <c r="H66" s="22" t="s">
        <v>50</v>
      </c>
    </row>
    <row r="67" spans="1:100" ht="25.5" outlineLevel="1" x14ac:dyDescent="0.2">
      <c r="A67" s="43" t="s">
        <v>83</v>
      </c>
      <c r="B67" s="35" t="str">
        <f>'[1]2'!B69</f>
        <v>Строительство КТП 400 кВА взамен КТП  178  ул Привокзальная - Голенева -0,22 МВА</v>
      </c>
      <c r="C67" s="36" t="str">
        <f>'[1]2'!C69</f>
        <v>O_1.4.5</v>
      </c>
      <c r="D67" s="23"/>
      <c r="E67" s="24"/>
      <c r="F67" s="24"/>
      <c r="G67" s="24"/>
      <c r="H67" s="22" t="s">
        <v>50</v>
      </c>
    </row>
    <row r="68" spans="1:100" ht="25.5" outlineLevel="1" x14ac:dyDescent="0.2">
      <c r="A68" s="43" t="s">
        <v>84</v>
      </c>
      <c r="B68" s="35" t="str">
        <f>'[1]2'!B70</f>
        <v>Строительство КТП 400 кВА взамен КТП 115 ул.Кавказская -- ул.Привокзальная-0,15МВА</v>
      </c>
      <c r="C68" s="36" t="str">
        <f>'[1]2'!C70</f>
        <v>O_1.4.6</v>
      </c>
      <c r="D68" s="23"/>
      <c r="E68" s="24"/>
      <c r="F68" s="24"/>
      <c r="G68" s="24"/>
      <c r="H68" s="22" t="s">
        <v>50</v>
      </c>
    </row>
    <row r="69" spans="1:100" outlineLevel="1" x14ac:dyDescent="0.2">
      <c r="A69" s="43" t="s">
        <v>85</v>
      </c>
      <c r="B69" s="35" t="str">
        <f>'[1]2'!B71</f>
        <v>Строительство КТП 2х630 кВА взамен КТП 318 Винзавод-0,43 МВА</v>
      </c>
      <c r="C69" s="36" t="str">
        <f>'[1]2'!C71</f>
        <v>O_1.4.7</v>
      </c>
      <c r="D69" s="23"/>
      <c r="E69" s="24"/>
      <c r="F69" s="24"/>
      <c r="G69" s="24"/>
      <c r="H69" s="22" t="s">
        <v>50</v>
      </c>
    </row>
    <row r="70" spans="1:100" outlineLevel="1" x14ac:dyDescent="0.2">
      <c r="A70" s="43" t="s">
        <v>86</v>
      </c>
      <c r="B70" s="35" t="str">
        <f>'[1]2'!B72</f>
        <v>Монтаж реклоузера  Ф 407,103,314-3 шт</v>
      </c>
      <c r="C70" s="36" t="str">
        <f>'[1]2'!C72</f>
        <v>ЭO_1.4.8</v>
      </c>
      <c r="D70" s="23"/>
      <c r="E70" s="24"/>
      <c r="F70" s="24"/>
      <c r="G70" s="24"/>
      <c r="H70" s="22" t="s">
        <v>50</v>
      </c>
    </row>
    <row r="71" spans="1:100" outlineLevel="1" x14ac:dyDescent="0.2">
      <c r="A71" s="43" t="s">
        <v>87</v>
      </c>
      <c r="B71" s="35" t="str">
        <f>'[1]2'!B73</f>
        <v>Строительство 2КТП 630 кВА ул. Международная 70, 2КЛ 6 кВ - 0,63 кВа</v>
      </c>
      <c r="C71" s="36" t="str">
        <f>'[1]2'!C73</f>
        <v>ЭO_1.4.9</v>
      </c>
      <c r="D71" s="23"/>
      <c r="E71" s="24"/>
      <c r="F71" s="24"/>
      <c r="G71" s="24"/>
      <c r="H71" s="22" t="s">
        <v>50</v>
      </c>
    </row>
    <row r="72" spans="1:100" outlineLevel="1" x14ac:dyDescent="0.2">
      <c r="A72" s="43" t="s">
        <v>88</v>
      </c>
      <c r="B72" s="35" t="str">
        <f>'[1]2'!B74</f>
        <v>Строительство КТП 400 10/0,4 ул. Зодчих - 0,4 МВА</v>
      </c>
      <c r="C72" s="36" t="str">
        <f>'[1]2'!C74</f>
        <v xml:space="preserve">        </v>
      </c>
      <c r="D72" s="23"/>
      <c r="E72" s="24"/>
      <c r="F72" s="24"/>
      <c r="G72" s="24"/>
      <c r="H72" s="22" t="s">
        <v>50</v>
      </c>
    </row>
    <row r="73" spans="1:100" outlineLevel="1" x14ac:dyDescent="0.2">
      <c r="A73" s="43" t="s">
        <v>89</v>
      </c>
      <c r="B73" s="35" t="str">
        <f>'[1]2'!B75</f>
        <v>Строительство 2КТП 630 кВА ул. Крайняяя, 86, 2КЛ 6 кВ</v>
      </c>
      <c r="C73" s="36" t="str">
        <f>'[1]2'!C75</f>
        <v>ЭO_1.4.11</v>
      </c>
      <c r="D73" s="23"/>
      <c r="E73" s="24"/>
      <c r="F73" s="24"/>
      <c r="G73" s="24"/>
      <c r="H73" s="22" t="s">
        <v>50</v>
      </c>
    </row>
    <row r="74" spans="1:100" hidden="1" outlineLevel="1" x14ac:dyDescent="0.2">
      <c r="A74" s="26" t="s">
        <v>42</v>
      </c>
      <c r="B74" s="42" t="s">
        <v>42</v>
      </c>
      <c r="C74" s="38"/>
      <c r="D74" s="24"/>
      <c r="E74" s="24"/>
      <c r="F74" s="24"/>
      <c r="G74" s="24"/>
      <c r="H74" s="22"/>
    </row>
    <row r="75" spans="1:100" ht="15.75" hidden="1" x14ac:dyDescent="0.25">
      <c r="A75" s="44" t="s">
        <v>90</v>
      </c>
      <c r="B75" s="45" t="s">
        <v>91</v>
      </c>
      <c r="C75" s="46"/>
      <c r="D75" s="24"/>
      <c r="E75" s="24"/>
      <c r="F75" s="24"/>
      <c r="G75" s="24"/>
      <c r="H75" s="22"/>
    </row>
    <row r="76" spans="1:100" ht="15.75" hidden="1" x14ac:dyDescent="0.2">
      <c r="A76" s="28" t="s">
        <v>92</v>
      </c>
      <c r="B76" s="47" t="s">
        <v>93</v>
      </c>
      <c r="C76" s="20"/>
      <c r="D76" s="24"/>
      <c r="E76" s="24"/>
      <c r="F76" s="24"/>
      <c r="G76" s="24"/>
      <c r="H76" s="22"/>
    </row>
    <row r="77" spans="1:100" x14ac:dyDescent="0.2">
      <c r="A77" s="89"/>
      <c r="B77" s="90"/>
      <c r="C77" s="91"/>
      <c r="D77" s="14"/>
      <c r="E77" s="14"/>
      <c r="F77" s="14"/>
      <c r="G77" s="14"/>
      <c r="H77" s="92"/>
    </row>
    <row r="78" spans="1:100" s="51" customFormat="1" ht="15.75" x14ac:dyDescent="0.25">
      <c r="A78" s="48"/>
      <c r="B78" s="49"/>
      <c r="C78" s="50"/>
      <c r="E78" s="52"/>
      <c r="G78" s="53"/>
      <c r="I78" s="54"/>
      <c r="M78" s="53"/>
      <c r="O78" s="53"/>
      <c r="P78" s="53"/>
      <c r="Q78" s="55"/>
      <c r="R78" s="56"/>
      <c r="S78" s="57"/>
      <c r="T78" s="58"/>
      <c r="U78" s="58"/>
      <c r="V78" s="58"/>
      <c r="W78" s="58"/>
      <c r="X78" s="58"/>
      <c r="Y78" s="58"/>
      <c r="Z78" s="58"/>
      <c r="AA78" s="58"/>
      <c r="AB78" s="59"/>
      <c r="AG78" s="60"/>
      <c r="AH78" s="60"/>
      <c r="CN78" s="61"/>
    </row>
    <row r="79" spans="1:100" s="75" customFormat="1" ht="18.75" x14ac:dyDescent="0.3">
      <c r="A79" s="62"/>
      <c r="C79" s="76"/>
      <c r="D79" s="76"/>
      <c r="F79" s="77"/>
      <c r="H79" s="79"/>
      <c r="I79" s="78"/>
      <c r="J79" s="78"/>
      <c r="P79" s="80"/>
      <c r="T79" s="78"/>
      <c r="U79" s="78"/>
      <c r="V79" s="81"/>
      <c r="W79" s="82"/>
      <c r="X79" s="83"/>
      <c r="Y79" s="83"/>
      <c r="Z79" s="83"/>
      <c r="AA79" s="83"/>
      <c r="AB79" s="83"/>
      <c r="AC79" s="83"/>
      <c r="AD79" s="83"/>
      <c r="AE79" s="83"/>
      <c r="AF79" s="84"/>
      <c r="AK79" s="85"/>
      <c r="AL79" s="85"/>
      <c r="CR79" s="86"/>
      <c r="CS79" s="87"/>
      <c r="CV79" s="88"/>
    </row>
    <row r="80" spans="1:100" s="51" customFormat="1" ht="15.75" x14ac:dyDescent="0.25">
      <c r="A80" s="48"/>
      <c r="B80" s="49"/>
      <c r="C80" s="50"/>
      <c r="E80" s="52"/>
      <c r="G80" s="53"/>
      <c r="H80" s="54"/>
      <c r="M80" s="53"/>
      <c r="O80" s="53"/>
      <c r="P80" s="53"/>
      <c r="Q80" s="55"/>
      <c r="R80" s="56"/>
      <c r="S80" s="57"/>
      <c r="T80" s="63"/>
      <c r="U80" s="63"/>
      <c r="V80" s="63"/>
      <c r="W80" s="63"/>
      <c r="X80" s="63"/>
      <c r="Y80" s="63"/>
      <c r="Z80" s="63"/>
      <c r="AA80" s="63"/>
      <c r="AB80" s="59"/>
      <c r="AG80" s="60"/>
      <c r="AH80" s="60"/>
      <c r="CN80" s="61"/>
    </row>
    <row r="81" spans="1:19" s="66" customFormat="1" ht="15.75" x14ac:dyDescent="0.25">
      <c r="A81" s="64"/>
      <c r="B81" s="67"/>
      <c r="C81" s="68"/>
      <c r="I81" s="69"/>
      <c r="J81" s="69"/>
      <c r="L81" s="65"/>
      <c r="M81" s="65"/>
      <c r="N81" s="65"/>
      <c r="O81" s="65"/>
      <c r="P81" s="65"/>
      <c r="Q81" s="65"/>
      <c r="R81" s="65"/>
      <c r="S81" s="65"/>
    </row>
    <row r="82" spans="1:19" s="66" customFormat="1" ht="15.75" x14ac:dyDescent="0.25">
      <c r="A82" s="70"/>
      <c r="B82" s="71"/>
      <c r="C82" s="72"/>
      <c r="I82" s="69"/>
      <c r="J82" s="69"/>
      <c r="L82" s="65"/>
      <c r="M82" s="65"/>
      <c r="N82" s="65"/>
      <c r="O82" s="65"/>
      <c r="P82" s="65"/>
      <c r="Q82" s="65"/>
      <c r="R82" s="65"/>
      <c r="S82" s="65"/>
    </row>
    <row r="83" spans="1:19" s="66" customFormat="1" ht="15.75" x14ac:dyDescent="0.25">
      <c r="A83" s="70"/>
      <c r="B83" s="71"/>
      <c r="C83" s="73"/>
      <c r="I83" s="69"/>
      <c r="J83" s="69"/>
      <c r="L83" s="65"/>
      <c r="M83" s="65"/>
      <c r="N83" s="65"/>
      <c r="O83" s="65"/>
      <c r="P83" s="65"/>
      <c r="Q83" s="65"/>
      <c r="R83" s="65"/>
      <c r="S83" s="65"/>
    </row>
    <row r="84" spans="1:19" s="66" customFormat="1" ht="15.75" x14ac:dyDescent="0.25">
      <c r="A84" s="70"/>
      <c r="B84" s="74"/>
      <c r="C84" s="74"/>
      <c r="I84" s="69"/>
      <c r="J84" s="69"/>
      <c r="L84" s="65"/>
      <c r="M84" s="65"/>
      <c r="N84" s="65"/>
      <c r="O84" s="65"/>
      <c r="P84" s="65"/>
      <c r="Q84" s="65"/>
      <c r="R84" s="65"/>
      <c r="S84" s="65"/>
    </row>
    <row r="85" spans="1:19" s="66" customFormat="1" ht="15.75" x14ac:dyDescent="0.25">
      <c r="A85" s="70"/>
      <c r="B85" s="64"/>
      <c r="C85" s="73"/>
      <c r="I85" s="69"/>
      <c r="J85" s="69"/>
      <c r="L85" s="65"/>
      <c r="M85" s="65"/>
      <c r="N85" s="65"/>
      <c r="O85" s="65"/>
      <c r="P85" s="65"/>
      <c r="Q85" s="65"/>
      <c r="R85" s="65"/>
      <c r="S85" s="65"/>
    </row>
    <row r="86" spans="1:19" s="66" customFormat="1" ht="15.75" x14ac:dyDescent="0.25">
      <c r="A86" s="70"/>
      <c r="B86" s="64"/>
      <c r="C86" s="73"/>
      <c r="I86" s="69"/>
      <c r="J86" s="69"/>
      <c r="L86" s="65"/>
      <c r="M86" s="65"/>
      <c r="N86" s="65"/>
      <c r="O86" s="65"/>
      <c r="P86" s="65"/>
      <c r="Q86" s="65"/>
      <c r="R86" s="65"/>
      <c r="S86" s="65"/>
    </row>
  </sheetData>
  <mergeCells count="15">
    <mergeCell ref="A13:H13"/>
    <mergeCell ref="A14:G14"/>
    <mergeCell ref="A15:A18"/>
    <mergeCell ref="B15:B18"/>
    <mergeCell ref="C15:C18"/>
    <mergeCell ref="D15:G16"/>
    <mergeCell ref="H15:H18"/>
    <mergeCell ref="D17:E17"/>
    <mergeCell ref="F17:G17"/>
    <mergeCell ref="A12:H12"/>
    <mergeCell ref="A4:H4"/>
    <mergeCell ref="A6:H6"/>
    <mergeCell ref="A7:H7"/>
    <mergeCell ref="A9:H9"/>
    <mergeCell ref="A11:H11"/>
  </mergeCells>
  <printOptions horizontalCentered="1"/>
  <pageMargins left="0.70866141732283472" right="0.19685039370078741" top="0.74803149606299213" bottom="0.19685039370078741" header="0.31496062992125984" footer="0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</vt:lpstr>
      <vt:lpstr>'9'!Заголовки_для_печати</vt:lpstr>
      <vt:lpstr>'9'!Область_печати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Calculate user</dc:creator>
  <cp:lastModifiedBy>Calculate user</cp:lastModifiedBy>
  <cp:lastPrinted>2024-02-29T06:05:06Z</cp:lastPrinted>
  <dcterms:created xsi:type="dcterms:W3CDTF">2024-02-28T12:49:42Z</dcterms:created>
  <dcterms:modified xsi:type="dcterms:W3CDTF">2024-07-08T06:52:03Z</dcterms:modified>
</cp:coreProperties>
</file>