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to9.CALCULATE\Documents\фатима\инвестиц программы\2025-2029\J0228_1080917004596_91\"/>
    </mc:Choice>
  </mc:AlternateContent>
  <bookViews>
    <workbookView xWindow="0" yWindow="0" windowWidth="25200" windowHeight="12135"/>
  </bookViews>
  <sheets>
    <sheet name="8" sheetId="1" r:id="rId1"/>
  </sheets>
  <definedNames>
    <definedName name="_xlnm._FilterDatabase" localSheetId="0" hidden="1">'8'!#REF!</definedName>
    <definedName name="_xlnm.Print_Area" localSheetId="0">'8'!$A$1:$Y$178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66" i="1" l="1"/>
  <c r="W165" i="1"/>
  <c r="W164" i="1"/>
  <c r="Y163" i="1"/>
  <c r="X163" i="1"/>
  <c r="X22" i="1" s="1"/>
  <c r="V163" i="1"/>
  <c r="U163" i="1"/>
  <c r="U22" i="1" s="1"/>
  <c r="T163" i="1"/>
  <c r="S163" i="1"/>
  <c r="S22" i="1" s="1"/>
  <c r="R163" i="1"/>
  <c r="Q163" i="1"/>
  <c r="Q22" i="1" s="1"/>
  <c r="P163" i="1"/>
  <c r="O163" i="1"/>
  <c r="O22" i="1" s="1"/>
  <c r="N163" i="1"/>
  <c r="M163" i="1"/>
  <c r="M22" i="1" s="1"/>
  <c r="L163" i="1"/>
  <c r="K163" i="1"/>
  <c r="K22" i="1" s="1"/>
  <c r="J163" i="1"/>
  <c r="I163" i="1"/>
  <c r="I22" i="1" s="1"/>
  <c r="H163" i="1"/>
  <c r="G163" i="1"/>
  <c r="G22" i="1" s="1"/>
  <c r="F163" i="1"/>
  <c r="E163" i="1"/>
  <c r="E22" i="1" s="1"/>
  <c r="Y162" i="1"/>
  <c r="X162" i="1"/>
  <c r="W162" i="1"/>
  <c r="Y161" i="1"/>
  <c r="X161" i="1"/>
  <c r="W161" i="1"/>
  <c r="Y160" i="1"/>
  <c r="X160" i="1"/>
  <c r="W160" i="1"/>
  <c r="V159" i="1"/>
  <c r="V21" i="1" s="1"/>
  <c r="U159" i="1"/>
  <c r="T159" i="1"/>
  <c r="T21" i="1" s="1"/>
  <c r="S159" i="1"/>
  <c r="R159" i="1"/>
  <c r="R21" i="1" s="1"/>
  <c r="Q159" i="1"/>
  <c r="P159" i="1"/>
  <c r="P21" i="1" s="1"/>
  <c r="O159" i="1"/>
  <c r="N159" i="1"/>
  <c r="N21" i="1" s="1"/>
  <c r="M159" i="1"/>
  <c r="L159" i="1"/>
  <c r="L21" i="1" s="1"/>
  <c r="K159" i="1"/>
  <c r="J159" i="1"/>
  <c r="J21" i="1" s="1"/>
  <c r="I159" i="1"/>
  <c r="H159" i="1"/>
  <c r="H21" i="1" s="1"/>
  <c r="G159" i="1"/>
  <c r="F159" i="1"/>
  <c r="F21" i="1" s="1"/>
  <c r="E159" i="1"/>
  <c r="Y158" i="1"/>
  <c r="X158" i="1"/>
  <c r="W158" i="1"/>
  <c r="Y157" i="1"/>
  <c r="X157" i="1"/>
  <c r="X155" i="1" s="1"/>
  <c r="X20" i="1" s="1"/>
  <c r="W157" i="1"/>
  <c r="Y156" i="1"/>
  <c r="Y155" i="1" s="1"/>
  <c r="Y20" i="1" s="1"/>
  <c r="X156" i="1"/>
  <c r="W156" i="1"/>
  <c r="W155" i="1" s="1"/>
  <c r="W20" i="1" s="1"/>
  <c r="V155" i="1"/>
  <c r="U155" i="1"/>
  <c r="U20" i="1" s="1"/>
  <c r="T155" i="1"/>
  <c r="T20" i="1" s="1"/>
  <c r="S155" i="1"/>
  <c r="S20" i="1" s="1"/>
  <c r="R155" i="1"/>
  <c r="Q155" i="1"/>
  <c r="Q20" i="1" s="1"/>
  <c r="P155" i="1"/>
  <c r="P20" i="1" s="1"/>
  <c r="O155" i="1"/>
  <c r="O20" i="1" s="1"/>
  <c r="N155" i="1"/>
  <c r="M155" i="1"/>
  <c r="M20" i="1" s="1"/>
  <c r="L155" i="1"/>
  <c r="L20" i="1" s="1"/>
  <c r="K155" i="1"/>
  <c r="K20" i="1" s="1"/>
  <c r="J155" i="1"/>
  <c r="I155" i="1"/>
  <c r="I20" i="1" s="1"/>
  <c r="H155" i="1"/>
  <c r="H20" i="1" s="1"/>
  <c r="G155" i="1"/>
  <c r="G20" i="1" s="1"/>
  <c r="F155" i="1"/>
  <c r="E155" i="1"/>
  <c r="E20" i="1" s="1"/>
  <c r="Y154" i="1"/>
  <c r="X154" i="1"/>
  <c r="W154" i="1"/>
  <c r="Y153" i="1"/>
  <c r="X153" i="1"/>
  <c r="W153" i="1"/>
  <c r="Y152" i="1"/>
  <c r="X152" i="1"/>
  <c r="W152" i="1"/>
  <c r="V151" i="1"/>
  <c r="U151" i="1"/>
  <c r="T151" i="1"/>
  <c r="T146" i="1" s="1"/>
  <c r="T19" i="1" s="1"/>
  <c r="S151" i="1"/>
  <c r="R151" i="1"/>
  <c r="Q151" i="1"/>
  <c r="P151" i="1"/>
  <c r="O151" i="1"/>
  <c r="N151" i="1"/>
  <c r="M151" i="1"/>
  <c r="L151" i="1"/>
  <c r="K151" i="1"/>
  <c r="J151" i="1"/>
  <c r="I151" i="1"/>
  <c r="H151" i="1"/>
  <c r="G151" i="1"/>
  <c r="F151" i="1"/>
  <c r="E151" i="1"/>
  <c r="Y150" i="1"/>
  <c r="X150" i="1"/>
  <c r="W150" i="1"/>
  <c r="Y149" i="1"/>
  <c r="X149" i="1"/>
  <c r="W149" i="1"/>
  <c r="Y148" i="1"/>
  <c r="Y147" i="1" s="1"/>
  <c r="X148" i="1"/>
  <c r="W148" i="1"/>
  <c r="W147" i="1" s="1"/>
  <c r="V147" i="1"/>
  <c r="U147" i="1"/>
  <c r="U146" i="1" s="1"/>
  <c r="U19" i="1" s="1"/>
  <c r="T147" i="1"/>
  <c r="S147" i="1"/>
  <c r="S146" i="1" s="1"/>
  <c r="S19" i="1" s="1"/>
  <c r="R147" i="1"/>
  <c r="Q147" i="1"/>
  <c r="Q146" i="1" s="1"/>
  <c r="P147" i="1"/>
  <c r="O147" i="1"/>
  <c r="O146" i="1" s="1"/>
  <c r="O19" i="1" s="1"/>
  <c r="N147" i="1"/>
  <c r="M147" i="1"/>
  <c r="M146" i="1" s="1"/>
  <c r="M19" i="1" s="1"/>
  <c r="L147" i="1"/>
  <c r="K147" i="1"/>
  <c r="K146" i="1" s="1"/>
  <c r="K19" i="1" s="1"/>
  <c r="J147" i="1"/>
  <c r="I147" i="1"/>
  <c r="I146" i="1" s="1"/>
  <c r="I19" i="1" s="1"/>
  <c r="H147" i="1"/>
  <c r="G147" i="1"/>
  <c r="G146" i="1" s="1"/>
  <c r="F147" i="1"/>
  <c r="E147" i="1"/>
  <c r="E146" i="1" s="1"/>
  <c r="E19" i="1" s="1"/>
  <c r="L146" i="1"/>
  <c r="Y145" i="1"/>
  <c r="X145" i="1"/>
  <c r="W145" i="1"/>
  <c r="Y144" i="1"/>
  <c r="X144" i="1"/>
  <c r="W144" i="1"/>
  <c r="Y143" i="1"/>
  <c r="X143" i="1"/>
  <c r="W143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Y141" i="1"/>
  <c r="X141" i="1"/>
  <c r="W141" i="1"/>
  <c r="Y140" i="1"/>
  <c r="X140" i="1"/>
  <c r="W140" i="1"/>
  <c r="Y139" i="1"/>
  <c r="X139" i="1"/>
  <c r="W139" i="1"/>
  <c r="V138" i="1"/>
  <c r="U138" i="1"/>
  <c r="T138" i="1"/>
  <c r="S138" i="1"/>
  <c r="S137" i="1" s="1"/>
  <c r="R138" i="1"/>
  <c r="Q138" i="1"/>
  <c r="P138" i="1"/>
  <c r="O138" i="1"/>
  <c r="N138" i="1"/>
  <c r="M138" i="1"/>
  <c r="L138" i="1"/>
  <c r="K138" i="1"/>
  <c r="K137" i="1" s="1"/>
  <c r="J138" i="1"/>
  <c r="I138" i="1"/>
  <c r="H138" i="1"/>
  <c r="G138" i="1"/>
  <c r="F138" i="1"/>
  <c r="E138" i="1"/>
  <c r="O137" i="1"/>
  <c r="G137" i="1"/>
  <c r="Y136" i="1"/>
  <c r="X136" i="1"/>
  <c r="W136" i="1"/>
  <c r="Y135" i="1"/>
  <c r="X135" i="1"/>
  <c r="W135" i="1"/>
  <c r="Y134" i="1"/>
  <c r="X134" i="1"/>
  <c r="W134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Y132" i="1"/>
  <c r="X132" i="1"/>
  <c r="W132" i="1"/>
  <c r="Y131" i="1"/>
  <c r="X131" i="1"/>
  <c r="W131" i="1"/>
  <c r="Y130" i="1"/>
  <c r="Y129" i="1" s="1"/>
  <c r="X130" i="1"/>
  <c r="W130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Y128" i="1"/>
  <c r="X128" i="1"/>
  <c r="W128" i="1"/>
  <c r="Y127" i="1"/>
  <c r="X127" i="1"/>
  <c r="W127" i="1"/>
  <c r="Y126" i="1"/>
  <c r="X126" i="1"/>
  <c r="W126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Y124" i="1"/>
  <c r="X124" i="1"/>
  <c r="W124" i="1"/>
  <c r="Y123" i="1"/>
  <c r="X123" i="1"/>
  <c r="W123" i="1"/>
  <c r="Y122" i="1"/>
  <c r="X122" i="1"/>
  <c r="X121" i="1" s="1"/>
  <c r="W122" i="1"/>
  <c r="Y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Y120" i="1"/>
  <c r="X120" i="1"/>
  <c r="W120" i="1"/>
  <c r="Y119" i="1"/>
  <c r="X119" i="1"/>
  <c r="W119" i="1"/>
  <c r="Y118" i="1"/>
  <c r="X118" i="1"/>
  <c r="W118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Y116" i="1"/>
  <c r="X116" i="1"/>
  <c r="W116" i="1"/>
  <c r="Y115" i="1"/>
  <c r="X115" i="1"/>
  <c r="X113" i="1" s="1"/>
  <c r="W115" i="1"/>
  <c r="Y114" i="1"/>
  <c r="Y113" i="1" s="1"/>
  <c r="X114" i="1"/>
  <c r="W114" i="1"/>
  <c r="W113" i="1" s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Y112" i="1"/>
  <c r="X112" i="1"/>
  <c r="W112" i="1"/>
  <c r="Y111" i="1"/>
  <c r="X111" i="1"/>
  <c r="W111" i="1"/>
  <c r="Y110" i="1"/>
  <c r="X110" i="1"/>
  <c r="W110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Y108" i="1"/>
  <c r="X108" i="1"/>
  <c r="W108" i="1"/>
  <c r="Y107" i="1"/>
  <c r="X107" i="1"/>
  <c r="X105" i="1" s="1"/>
  <c r="W107" i="1"/>
  <c r="Y106" i="1"/>
  <c r="Y105" i="1" s="1"/>
  <c r="X106" i="1"/>
  <c r="W106" i="1"/>
  <c r="W105" i="1" s="1"/>
  <c r="V105" i="1"/>
  <c r="U105" i="1"/>
  <c r="U104" i="1" s="1"/>
  <c r="T105" i="1"/>
  <c r="S105" i="1"/>
  <c r="R105" i="1"/>
  <c r="Q105" i="1"/>
  <c r="P105" i="1"/>
  <c r="O105" i="1"/>
  <c r="N105" i="1"/>
  <c r="M105" i="1"/>
  <c r="M104" i="1" s="1"/>
  <c r="L105" i="1"/>
  <c r="K105" i="1"/>
  <c r="J105" i="1"/>
  <c r="I105" i="1"/>
  <c r="I104" i="1" s="1"/>
  <c r="H105" i="1"/>
  <c r="G105" i="1"/>
  <c r="F105" i="1"/>
  <c r="E105" i="1"/>
  <c r="E104" i="1" s="1"/>
  <c r="Y103" i="1"/>
  <c r="X103" i="1"/>
  <c r="W103" i="1"/>
  <c r="Y102" i="1"/>
  <c r="X102" i="1"/>
  <c r="W102" i="1"/>
  <c r="Y101" i="1"/>
  <c r="X101" i="1"/>
  <c r="W101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I95" i="1" s="1"/>
  <c r="H100" i="1"/>
  <c r="G100" i="1"/>
  <c r="F100" i="1"/>
  <c r="E100" i="1"/>
  <c r="Y99" i="1"/>
  <c r="X99" i="1"/>
  <c r="W99" i="1"/>
  <c r="Y98" i="1"/>
  <c r="X98" i="1"/>
  <c r="W98" i="1"/>
  <c r="Y97" i="1"/>
  <c r="X97" i="1"/>
  <c r="W97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Q95" i="1"/>
  <c r="Y94" i="1"/>
  <c r="X94" i="1"/>
  <c r="W94" i="1"/>
  <c r="Y93" i="1"/>
  <c r="X93" i="1"/>
  <c r="W93" i="1"/>
  <c r="Y92" i="1"/>
  <c r="Y91" i="1" s="1"/>
  <c r="X92" i="1"/>
  <c r="W92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V80" i="1"/>
  <c r="V79" i="1" s="1"/>
  <c r="U80" i="1"/>
  <c r="U79" i="1" s="1"/>
  <c r="T80" i="1"/>
  <c r="T79" i="1" s="1"/>
  <c r="S80" i="1"/>
  <c r="R80" i="1"/>
  <c r="R79" i="1" s="1"/>
  <c r="Q80" i="1"/>
  <c r="P80" i="1"/>
  <c r="P79" i="1" s="1"/>
  <c r="O80" i="1"/>
  <c r="N80" i="1"/>
  <c r="N79" i="1" s="1"/>
  <c r="M80" i="1"/>
  <c r="M79" i="1" s="1"/>
  <c r="L80" i="1"/>
  <c r="L79" i="1" s="1"/>
  <c r="K80" i="1"/>
  <c r="J80" i="1"/>
  <c r="J79" i="1" s="1"/>
  <c r="I80" i="1"/>
  <c r="H80" i="1"/>
  <c r="H79" i="1" s="1"/>
  <c r="G80" i="1"/>
  <c r="F80" i="1"/>
  <c r="F79" i="1" s="1"/>
  <c r="E80" i="1"/>
  <c r="E79" i="1" s="1"/>
  <c r="Q79" i="1"/>
  <c r="I79" i="1"/>
  <c r="Y22" i="1"/>
  <c r="V22" i="1"/>
  <c r="T22" i="1"/>
  <c r="R22" i="1"/>
  <c r="P22" i="1"/>
  <c r="N22" i="1"/>
  <c r="L22" i="1"/>
  <c r="J22" i="1"/>
  <c r="H22" i="1"/>
  <c r="F22" i="1"/>
  <c r="U21" i="1"/>
  <c r="S21" i="1"/>
  <c r="Q21" i="1"/>
  <c r="O21" i="1"/>
  <c r="M21" i="1"/>
  <c r="K21" i="1"/>
  <c r="I21" i="1"/>
  <c r="G21" i="1"/>
  <c r="E21" i="1"/>
  <c r="V20" i="1"/>
  <c r="R20" i="1"/>
  <c r="N20" i="1"/>
  <c r="J20" i="1"/>
  <c r="F20" i="1"/>
  <c r="Q19" i="1"/>
  <c r="L19" i="1"/>
  <c r="G19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Q104" i="1" l="1"/>
  <c r="E95" i="1"/>
  <c r="E78" i="1" s="1"/>
  <c r="E18" i="1" s="1"/>
  <c r="E16" i="1" s="1"/>
  <c r="G95" i="1"/>
  <c r="K95" i="1"/>
  <c r="M95" i="1"/>
  <c r="O95" i="1"/>
  <c r="S95" i="1"/>
  <c r="U95" i="1"/>
  <c r="U78" i="1" s="1"/>
  <c r="U18" i="1" s="1"/>
  <c r="U16" i="1" s="1"/>
  <c r="W96" i="1"/>
  <c r="Y96" i="1"/>
  <c r="Y133" i="1"/>
  <c r="F137" i="1"/>
  <c r="H137" i="1"/>
  <c r="J137" i="1"/>
  <c r="L137" i="1"/>
  <c r="N137" i="1"/>
  <c r="P137" i="1"/>
  <c r="R137" i="1"/>
  <c r="T137" i="1"/>
  <c r="V137" i="1"/>
  <c r="E137" i="1"/>
  <c r="I137" i="1"/>
  <c r="I78" i="1" s="1"/>
  <c r="I18" i="1" s="1"/>
  <c r="I16" i="1" s="1"/>
  <c r="M137" i="1"/>
  <c r="Q137" i="1"/>
  <c r="Q78" i="1" s="1"/>
  <c r="Q18" i="1" s="1"/>
  <c r="Q16" i="1" s="1"/>
  <c r="U137" i="1"/>
  <c r="W142" i="1"/>
  <c r="Y142" i="1"/>
  <c r="X142" i="1"/>
  <c r="H146" i="1"/>
  <c r="H19" i="1" s="1"/>
  <c r="P146" i="1"/>
  <c r="P19" i="1" s="1"/>
  <c r="M78" i="1"/>
  <c r="M18" i="1" s="1"/>
  <c r="M16" i="1" s="1"/>
  <c r="F146" i="1"/>
  <c r="F19" i="1" s="1"/>
  <c r="J146" i="1"/>
  <c r="J19" i="1" s="1"/>
  <c r="N146" i="1"/>
  <c r="N19" i="1" s="1"/>
  <c r="R146" i="1"/>
  <c r="R19" i="1" s="1"/>
  <c r="V146" i="1"/>
  <c r="V19" i="1" s="1"/>
  <c r="W80" i="1"/>
  <c r="Y80" i="1"/>
  <c r="X80" i="1"/>
  <c r="G79" i="1"/>
  <c r="G78" i="1" s="1"/>
  <c r="G18" i="1" s="1"/>
  <c r="G16" i="1" s="1"/>
  <c r="K79" i="1"/>
  <c r="O79" i="1"/>
  <c r="S79" i="1"/>
  <c r="X91" i="1"/>
  <c r="W91" i="1"/>
  <c r="Y100" i="1"/>
  <c r="Y125" i="1"/>
  <c r="X133" i="1"/>
  <c r="W133" i="1"/>
  <c r="W138" i="1"/>
  <c r="W137" i="1" s="1"/>
  <c r="Y138" i="1"/>
  <c r="Y137" i="1" s="1"/>
  <c r="X138" i="1"/>
  <c r="X137" i="1" s="1"/>
  <c r="Y151" i="1"/>
  <c r="Y146" i="1" s="1"/>
  <c r="Y19" i="1" s="1"/>
  <c r="W159" i="1"/>
  <c r="W21" i="1" s="1"/>
  <c r="Y159" i="1"/>
  <c r="Y21" i="1" s="1"/>
  <c r="X159" i="1"/>
  <c r="X21" i="1" s="1"/>
  <c r="Y79" i="1"/>
  <c r="F95" i="1"/>
  <c r="H95" i="1"/>
  <c r="J95" i="1"/>
  <c r="L95" i="1"/>
  <c r="N95" i="1"/>
  <c r="P95" i="1"/>
  <c r="R95" i="1"/>
  <c r="T95" i="1"/>
  <c r="V95" i="1"/>
  <c r="G104" i="1"/>
  <c r="K104" i="1"/>
  <c r="O104" i="1"/>
  <c r="S104" i="1"/>
  <c r="S78" i="1" s="1"/>
  <c r="S18" i="1" s="1"/>
  <c r="S16" i="1" s="1"/>
  <c r="X100" i="1"/>
  <c r="W100" i="1"/>
  <c r="W95" i="1" s="1"/>
  <c r="W109" i="1"/>
  <c r="Y109" i="1"/>
  <c r="X109" i="1"/>
  <c r="W117" i="1"/>
  <c r="Y117" i="1"/>
  <c r="X117" i="1"/>
  <c r="X125" i="1"/>
  <c r="X129" i="1"/>
  <c r="W129" i="1"/>
  <c r="X147" i="1"/>
  <c r="X151" i="1"/>
  <c r="W151" i="1"/>
  <c r="W163" i="1"/>
  <c r="W22" i="1" s="1"/>
  <c r="O78" i="1"/>
  <c r="O18" i="1" s="1"/>
  <c r="O16" i="1" s="1"/>
  <c r="W146" i="1"/>
  <c r="W19" i="1" s="1"/>
  <c r="Y95" i="1"/>
  <c r="F104" i="1"/>
  <c r="H104" i="1"/>
  <c r="H78" i="1" s="1"/>
  <c r="H18" i="1" s="1"/>
  <c r="H16" i="1" s="1"/>
  <c r="J104" i="1"/>
  <c r="L104" i="1"/>
  <c r="L78" i="1" s="1"/>
  <c r="L18" i="1" s="1"/>
  <c r="L16" i="1" s="1"/>
  <c r="N104" i="1"/>
  <c r="P104" i="1"/>
  <c r="P78" i="1" s="1"/>
  <c r="P18" i="1" s="1"/>
  <c r="P16" i="1" s="1"/>
  <c r="R104" i="1"/>
  <c r="T104" i="1"/>
  <c r="T78" i="1" s="1"/>
  <c r="T18" i="1" s="1"/>
  <c r="T16" i="1" s="1"/>
  <c r="V104" i="1"/>
  <c r="X96" i="1"/>
  <c r="W121" i="1"/>
  <c r="X95" i="1"/>
  <c r="V78" i="1" l="1"/>
  <c r="V18" i="1" s="1"/>
  <c r="V16" i="1" s="1"/>
  <c r="R78" i="1"/>
  <c r="R18" i="1" s="1"/>
  <c r="R16" i="1" s="1"/>
  <c r="N78" i="1"/>
  <c r="N18" i="1" s="1"/>
  <c r="N16" i="1" s="1"/>
  <c r="J78" i="1"/>
  <c r="J18" i="1" s="1"/>
  <c r="J16" i="1" s="1"/>
  <c r="F78" i="1"/>
  <c r="F18" i="1" s="1"/>
  <c r="F16" i="1" s="1"/>
  <c r="Y104" i="1"/>
  <c r="K78" i="1"/>
  <c r="K18" i="1" s="1"/>
  <c r="K16" i="1" s="1"/>
  <c r="X79" i="1"/>
  <c r="W79" i="1"/>
  <c r="X104" i="1"/>
  <c r="X78" i="1" s="1"/>
  <c r="X18" i="1" s="1"/>
  <c r="W104" i="1"/>
  <c r="W78" i="1" s="1"/>
  <c r="W18" i="1" s="1"/>
  <c r="W16" i="1" s="1"/>
  <c r="Y78" i="1"/>
  <c r="Y18" i="1" s="1"/>
  <c r="Y16" i="1" s="1"/>
  <c r="X146" i="1"/>
  <c r="X19" i="1" s="1"/>
  <c r="X16" i="1" l="1"/>
</calcChain>
</file>

<file path=xl/sharedStrings.xml><?xml version="1.0" encoding="utf-8"?>
<sst xmlns="http://schemas.openxmlformats.org/spreadsheetml/2006/main" count="381" uniqueCount="166">
  <si>
    <t>Приложение  № 8</t>
  </si>
  <si>
    <t>к приказу Минэнерго России</t>
  </si>
  <si>
    <t>от «05» _05__ 2016 г. №_380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</si>
  <si>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</si>
  <si>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Инвестиционная программа акционерного общества "Распределительная сетевая компания"</t>
  </si>
  <si>
    <t xml:space="preserve">                                                         полное наименование субъекта электроэнергетики</t>
  </si>
  <si>
    <t>Год раскрытия информации:  2024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</si>
  <si>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</si>
  <si>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</si>
  <si>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</si>
  <si>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</si>
  <si>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год 2024</t>
  </si>
  <si>
    <t>Вывод объектов инвестиционной деятельности (мощностей) из эксплуатации</t>
  </si>
  <si>
    <t>2025 год</t>
  </si>
  <si>
    <t>2026 год</t>
  </si>
  <si>
    <t>2027 год</t>
  </si>
  <si>
    <t>2028 год</t>
  </si>
  <si>
    <t>2029 год</t>
  </si>
  <si>
    <t>Итого за период реализации инвестиционной программы</t>
  </si>
  <si>
    <t>План (Факт)</t>
  </si>
  <si>
    <t>План</t>
  </si>
  <si>
    <t>МВ×А</t>
  </si>
  <si>
    <t>км ЛЭП</t>
  </si>
  <si>
    <t>Другое</t>
  </si>
  <si>
    <t>5.1.1</t>
  </si>
  <si>
    <t>5.1.3</t>
  </si>
  <si>
    <t>5.1.5</t>
  </si>
  <si>
    <t>6.1.1</t>
  </si>
  <si>
    <t>6.1.3</t>
  </si>
  <si>
    <t>6.1.5</t>
  </si>
  <si>
    <t>6.2.1</t>
  </si>
  <si>
    <t>6.2.3</t>
  </si>
  <si>
    <t>6.2.5</t>
  </si>
  <si>
    <t>6.3.1</t>
  </si>
  <si>
    <t>6.3.3</t>
  </si>
  <si>
    <t>6.3.5</t>
  </si>
  <si>
    <t>6.4.1</t>
  </si>
  <si>
    <t>6.4.2</t>
  </si>
  <si>
    <t>6.4.3</t>
  </si>
  <si>
    <t>6.5.1</t>
  </si>
  <si>
    <t>6.5.2</t>
  </si>
  <si>
    <t>6.5.3</t>
  </si>
  <si>
    <t>7.1.1</t>
  </si>
  <si>
    <t>7.1.2</t>
  </si>
  <si>
    <t>7.1.3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</si>
  <si>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</si>
  <si>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</si>
  <si>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</si>
  <si>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</si>
  <si>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</si>
  <si>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</si>
  <si>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</si>
  <si>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</si>
  <si>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</si>
  <si>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</si>
  <si>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</si>
  <si>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</si>
  <si>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</si>
  <si>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</si>
  <si>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</si>
  <si>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Карачаево-Черкесская Республика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</si>
  <si>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</si>
  <si>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</si>
  <si>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</si>
  <si>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</si>
  <si>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</si>
  <si>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</si>
  <si>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</si>
  <si>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</si>
  <si>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</si>
  <si>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</si>
  <si>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Наименование инвестиционного проекта</t>
  </si>
  <si>
    <t>…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</si>
  <si>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</si>
  <si>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</si>
  <si>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</si>
  <si>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</si>
  <si>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</si>
  <si>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</si>
  <si>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</si>
  <si>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</si>
  <si>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</si>
  <si>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</si>
  <si>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</si>
  <si>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</si>
  <si>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</si>
  <si>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</si>
  <si>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</si>
  <si>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</si>
  <si>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</si>
  <si>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</si>
  <si>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</si>
  <si>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</si>
  <si>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</si>
  <si>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</si>
  <si>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</si>
  <si>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</si>
  <si>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</si>
  <si>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</si>
  <si>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</si>
  <si>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r>
      <t xml:space="preserve">Замена трансформатора  на 400 кВА: ТП17 насосная станция ПКиО Зеленый остров-1шт, РП 7 ул Западная -1шт, ТП27ул Фабричная радиокомитет-1шт, ТП41 пл Гутякулова пождепо РТИ-1шт, КТП34 ул. Кавказская - 1 шт,  ТП46 ул. Октябрьская,340 - 1шт, ТП 56 ул. Первомайская сш№13 с- 1 шт, ТП66 ул. Фабричная - 1 шт,  ТП88 п. Юбилейный ул. Полевая - 1 шт, ТП127  ул Партизанская- Зеленая-1шт, ТП184  пр Ленина,67-1шт, ТП191 Пятигорское шоссе АТК ВПСМ-1шт, ТП200  МУП Спецавтохозяйство-1шт, ТП 201 ул. Ставропольская-Крылова - 1 шт; ТП204 ул Доватора МВД  - 1шт, ТП206  Пятигорское шоссе,13-1шт, ТП214  ул Октябрьская,50-1шт, ТП231 пл Гутякулова РТИ-1шт, ТП232 пл Гутякулова АБК РТИ-1шт, ТП233 пр Ленина  драмтеатр-1шт, ТП 237 ул. Лободина,65 - 1 шт, ТП244  Пятигорское шоссе радиорелейная станция-1шт, ТП257 ул Юбилейная, сош 10 -1шт,  ТП265 ул. Космонавтов,56а - 1шт, </t>
    </r>
    <r>
      <rPr>
        <b/>
        <sz val="10"/>
        <rFont val="Times New Roman"/>
        <family val="1"/>
        <charset val="204"/>
      </rPr>
      <t>ТП 288- ул. Байкальская - 2 шт</t>
    </r>
    <r>
      <rPr>
        <sz val="10"/>
        <rFont val="Times New Roman"/>
        <family val="1"/>
        <charset val="204"/>
      </rPr>
      <t>,  РП 5 ул. Мира - 1шт, всего-22 шт, увеличение мощности на 3,3 МВА</t>
    </r>
  </si>
  <si>
    <t>Е_120001</t>
  </si>
  <si>
    <r>
      <t xml:space="preserve">Замена трансформатора  на 630 кВА: ТП1 ул. Демиденко,109 - 1 шт, ТП 4 ул Кавказская -Интернациональная -1шт, ТП 6 ул. Революционная, котельная №3 - 1 шт, ТП 19 ул. Горького -1шт, </t>
    </r>
    <r>
      <rPr>
        <b/>
        <sz val="10"/>
        <rFont val="Times New Roman"/>
        <family val="1"/>
        <charset val="204"/>
      </rPr>
      <t>ТП-32 -ПКиО Зеленый остров- 1 шт,</t>
    </r>
    <r>
      <rPr>
        <sz val="10"/>
        <rFont val="Times New Roman"/>
        <family val="1"/>
        <charset val="204"/>
      </rPr>
      <t xml:space="preserve">  ТП74 ул Октябрьская ПУ 4-1шт, ТП 85 ул. К.Хетугурова-Октябрьская - 1шт, ТП87 коледж КЧГТА-1шт, ТП 132 пр. Ленина,81 - 1 шт, ТП145 ул.Октябрьская,354 - 1шт,  ТП151 ул. Лободина,78 -1 шт,  ТП168  ул Октябрьская- Пятигорское шоссе-1шт, ТП172 ул. Международная,176 - 1 шт, ТП228 ул Кавказская,19-1шт, ТП229 ул Лободина,78 -1шт, ТП234 ул Гагарина,26 -1шт, ТП-240 ул. Парковая, 21а - 1 шт, ТП 258 пр Ленина,6 -1шт, ТП262 ул Космонавтов,37- 1шт, ТП269 ул. Космонавтов - 1 шт,  КТП 427 район ретранслятора - 1 шт, ТП 413 ул. Кавказская-Тельмана - 1 шт,  РП3 ул. Лагерная, 52 - 1 шт, всего-20 шт, увеличение мощности на 4,6 МВА</t>
    </r>
  </si>
  <si>
    <t>Е_120002</t>
  </si>
  <si>
    <t>Реконструкция КТП 391  ул Привокзальная,1з ООО Агростройкомплект замена ТМГ 250 кВА -0,09МВА</t>
  </si>
  <si>
    <t>F_120009</t>
  </si>
  <si>
    <t>Реконструкция ТП 254 ул Кавказская вход в рынок- замена ЩО 70-5 шт, ТМГ  на 1000кВА -2шт -0,37 МВА</t>
  </si>
  <si>
    <t>F_120010</t>
  </si>
  <si>
    <t>Реконструкция ТП 78 ул Гагарина,3- замена  КСО 393-3 шт;  ТП 137 ул Рассадная онкодиспансер- замена ЩО 70-2 шт, ТМГ  на 400кВА- итого ТМГ 400 кВА-1шт, ЩО 70-2шт, КСО 393-3шт - 0,15 МВА</t>
  </si>
  <si>
    <t>F_120011</t>
  </si>
  <si>
    <t>Реконструкция оперативных цепей и релейной защиты п/ст Химзавод северная часть города</t>
  </si>
  <si>
    <t>F_220006</t>
  </si>
  <si>
    <t>Реконструкция ПС Химзавод-замена аккумуляторов-104 шт</t>
  </si>
  <si>
    <t>F_220008</t>
  </si>
  <si>
    <t>Модернизация ГПП Химзавод (камеры -15 штук)</t>
  </si>
  <si>
    <t>J_120016</t>
  </si>
  <si>
    <t>Замена трансформатора ТП 164 на ТМГ 1000 кВа - 0,37 МВА</t>
  </si>
  <si>
    <t>J_120019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</si>
  <si>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</si>
  <si>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</si>
  <si>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</si>
  <si>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</si>
  <si>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</si>
  <si>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</si>
  <si>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</si>
  <si>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</si>
  <si>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</si>
  <si>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</si>
  <si>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</si>
  <si>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</si>
  <si>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</si>
  <si>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</si>
  <si>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</si>
  <si>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</si>
  <si>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</si>
  <si>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</si>
  <si>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</si>
  <si>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</si>
  <si>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</si>
  <si>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</si>
  <si>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</si>
  <si>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</si>
  <si>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</si>
  <si>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</si>
  <si>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</si>
  <si>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</si>
  <si>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</si>
  <si>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</si>
  <si>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</si>
  <si>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</si>
  <si>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</si>
  <si>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</si>
  <si>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</si>
  <si>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</si>
  <si>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</si>
  <si>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t xml:space="preserve">Инвестиционные проекты, предусмотренные схемой и программой развития </t>
    </r>
    <r>
      <rPr>
        <b/>
        <i/>
        <sz val="11"/>
        <rFont val="Times New Roman"/>
        <family val="1"/>
        <charset val="204"/>
      </rPr>
      <t xml:space="preserve">субъекта Российской Федерации, </t>
    </r>
    <r>
      <rPr>
        <b/>
        <sz val="11"/>
        <rFont val="Times New Roman"/>
        <family val="1"/>
        <charset val="204"/>
      </rPr>
      <t>всего, в том числе:</t>
    </r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</si>
  <si>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</si>
  <si>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</si>
  <si>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</si>
  <si>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</si>
  <si>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</si>
  <si>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</si>
  <si>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2</t>
  </si>
  <si>
    <t>Наименование субъекта Российской Федерации</t>
  </si>
  <si>
    <r>
      <t>…</t>
    </r>
    <r>
      <rPr>
        <vertAlign val="superscript"/>
        <sz val="11"/>
        <color rgb="FFFF0000"/>
        <rFont val="Times New Roman"/>
        <family val="1"/>
        <charset val="204"/>
      </rPr>
      <t>1)</t>
    </r>
  </si>
  <si>
    <r>
      <t>…</t>
    </r>
    <r>
      <rPr>
        <b/>
        <vertAlign val="superscript"/>
        <sz val="11"/>
        <color rgb="FFFF0000"/>
        <rFont val="Times New Roman"/>
        <family val="1"/>
        <charset val="204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</si>
</sst>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_р_._-;\-* #,##0.0_р_._-;_-* &quot;-&quot;?_р_._-;_-@_-"/>
    <numFmt numFmtId="165" formatCode="_-* #,##0_р_._-;\-* #,##0_р_._-;_-* &quot;-&quot;?_р_._-;_-@_-"/>
    <numFmt numFmtId="166" formatCode="_-* #,##0.0000\ _₽_-;\-* #,##0.0000\ _₽_-;_-* &quot;-&quot;??\ _₽_-;_-@_-"/>
    <numFmt numFmtId="167" formatCode="_-* #,##0.00_р_._-;\-* #,##0.00_р_._-;_-* &quot;-&quot;?_р_._-;_-@_-"/>
    <numFmt numFmtId="168" formatCode="#,##0.00_ ;[Red]\-#,##0.00\ "/>
  </numFmts>
  <fonts count="30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3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rgb="FFFF0000"/>
      <name val="Times New Roman"/>
      <family val="1"/>
      <charset val="204"/>
    </font>
    <font>
      <vertAlign val="superscript"/>
      <sz val="11"/>
      <color rgb="FFFF0000"/>
      <name val="Times New Roman"/>
      <family val="1"/>
      <charset val="204"/>
    </font>
    <font>
      <b/>
      <vertAlign val="superscript"/>
      <sz val="11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3" fillId="0" borderId="0"/>
    <xf numFmtId="0" fontId="25" fillId="0" borderId="0"/>
  </cellStyleXfs>
  <cellXfs count="98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5" fillId="0" borderId="0" xfId="0" applyFont="1" applyFill="1" applyAlignment="1">
      <alignment horizontal="center"/>
    </xf>
    <xf numFmtId="0" fontId="8" fillId="0" borderId="0" xfId="3" applyFont="1" applyAlignment="1">
      <alignment vertical="center"/>
    </xf>
    <xf numFmtId="0" fontId="9" fillId="0" borderId="0" xfId="3" applyFont="1" applyAlignment="1">
      <alignment horizontal="center" vertical="top"/>
    </xf>
    <xf numFmtId="0" fontId="10" fillId="0" borderId="0" xfId="0" applyFont="1" applyFill="1" applyAlignment="1"/>
    <xf numFmtId="0" fontId="5" fillId="0" borderId="0" xfId="4" applyFont="1" applyFill="1" applyBorder="1" applyAlignment="1">
      <alignment horizontal="center"/>
    </xf>
    <xf numFmtId="0" fontId="5" fillId="0" borderId="0" xfId="4" applyFont="1" applyFill="1" applyBorder="1" applyAlignment="1"/>
    <xf numFmtId="0" fontId="12" fillId="0" borderId="1" xfId="5" applyFont="1" applyFill="1" applyBorder="1" applyAlignment="1">
      <alignment horizontal="center" vertical="center" wrapText="1"/>
    </xf>
    <xf numFmtId="0" fontId="1" fillId="0" borderId="1" xfId="5" applyFont="1" applyFill="1" applyBorder="1" applyAlignment="1">
      <alignment horizontal="center" vertical="center"/>
    </xf>
    <xf numFmtId="0" fontId="13" fillId="0" borderId="1" xfId="5" applyFont="1" applyFill="1" applyBorder="1" applyAlignment="1">
      <alignment horizontal="center" vertical="center"/>
    </xf>
    <xf numFmtId="49" fontId="13" fillId="0" borderId="1" xfId="5" applyNumberFormat="1" applyFont="1" applyFill="1" applyBorder="1" applyAlignment="1">
      <alignment horizontal="center" vertical="center"/>
    </xf>
    <xf numFmtId="49" fontId="14" fillId="0" borderId="1" xfId="3" applyNumberFormat="1" applyFont="1" applyFill="1" applyBorder="1" applyAlignment="1">
      <alignment horizontal="center" vertical="center"/>
    </xf>
    <xf numFmtId="0" fontId="15" fillId="0" borderId="1" xfId="3" applyFont="1" applyFill="1" applyBorder="1" applyAlignment="1">
      <alignment horizontal="center" vertical="center" wrapText="1"/>
    </xf>
    <xf numFmtId="0" fontId="1" fillId="0" borderId="1" xfId="0" applyFont="1" applyBorder="1"/>
    <xf numFmtId="164" fontId="16" fillId="0" borderId="1" xfId="3" applyNumberFormat="1" applyFont="1" applyBorder="1"/>
    <xf numFmtId="0" fontId="15" fillId="0" borderId="1" xfId="3" applyFont="1" applyFill="1" applyBorder="1" applyAlignment="1">
      <alignment horizontal="center" wrapText="1"/>
    </xf>
    <xf numFmtId="49" fontId="16" fillId="0" borderId="1" xfId="3" applyNumberFormat="1" applyFont="1" applyFill="1" applyBorder="1" applyAlignment="1">
      <alignment horizontal="center" vertical="center"/>
    </xf>
    <xf numFmtId="0" fontId="17" fillId="0" borderId="1" xfId="3" applyFont="1" applyFill="1" applyBorder="1" applyAlignment="1">
      <alignment horizontal="center" vertical="center" wrapText="1"/>
    </xf>
    <xf numFmtId="49" fontId="18" fillId="0" borderId="1" xfId="3" applyNumberFormat="1" applyFont="1" applyFill="1" applyBorder="1" applyAlignment="1">
      <alignment horizontal="center" vertical="center"/>
    </xf>
    <xf numFmtId="164" fontId="18" fillId="0" borderId="1" xfId="3" applyNumberFormat="1" applyFont="1" applyBorder="1"/>
    <xf numFmtId="49" fontId="19" fillId="0" borderId="1" xfId="3" applyNumberFormat="1" applyFont="1" applyFill="1" applyBorder="1" applyAlignment="1">
      <alignment horizontal="left" vertical="center" wrapText="1"/>
    </xf>
    <xf numFmtId="49" fontId="20" fillId="0" borderId="1" xfId="3" applyNumberFormat="1" applyFont="1" applyFill="1" applyBorder="1" applyAlignment="1">
      <alignment horizontal="center" vertical="center"/>
    </xf>
    <xf numFmtId="164" fontId="20" fillId="0" borderId="1" xfId="3" applyNumberFormat="1" applyFont="1" applyBorder="1"/>
    <xf numFmtId="0" fontId="21" fillId="2" borderId="1" xfId="1" applyFont="1" applyFill="1" applyBorder="1" applyAlignment="1">
      <alignment horizontal="left" vertical="top" wrapText="1"/>
    </xf>
    <xf numFmtId="0" fontId="23" fillId="3" borderId="1" xfId="0" applyFont="1" applyFill="1" applyBorder="1" applyAlignment="1" applyProtection="1">
      <alignment horizontal="center" vertical="center" wrapText="1"/>
      <protection locked="0"/>
    </xf>
    <xf numFmtId="0" fontId="23" fillId="0" borderId="1" xfId="1" applyFont="1" applyFill="1" applyBorder="1" applyAlignment="1">
      <alignment vertical="center" wrapText="1"/>
    </xf>
    <xf numFmtId="0" fontId="23" fillId="0" borderId="1" xfId="1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left" vertical="center" wrapText="1"/>
    </xf>
    <xf numFmtId="49" fontId="24" fillId="0" borderId="1" xfId="3" applyNumberFormat="1" applyFont="1" applyFill="1" applyBorder="1" applyAlignment="1">
      <alignment horizontal="center" vertical="center"/>
    </xf>
    <xf numFmtId="0" fontId="22" fillId="2" borderId="8" xfId="1" applyFont="1" applyFill="1" applyBorder="1" applyAlignment="1">
      <alignment horizontal="left" vertical="top" wrapText="1"/>
    </xf>
    <xf numFmtId="0" fontId="21" fillId="3" borderId="1" xfId="6" applyFont="1" applyFill="1" applyBorder="1" applyAlignment="1" applyProtection="1">
      <alignment horizontal="center" vertical="center" wrapText="1"/>
      <protection locked="0"/>
    </xf>
    <xf numFmtId="0" fontId="22" fillId="2" borderId="8" xfId="0" applyFont="1" applyFill="1" applyBorder="1" applyAlignment="1">
      <alignment horizontal="left" vertical="center" wrapText="1"/>
    </xf>
    <xf numFmtId="0" fontId="15" fillId="0" borderId="1" xfId="3" applyFont="1" applyFill="1" applyBorder="1" applyAlignment="1">
      <alignment horizontal="center"/>
    </xf>
    <xf numFmtId="49" fontId="26" fillId="0" borderId="1" xfId="3" applyNumberFormat="1" applyFont="1" applyFill="1" applyBorder="1" applyAlignment="1">
      <alignment horizontal="center" vertical="center"/>
    </xf>
    <xf numFmtId="0" fontId="26" fillId="0" borderId="1" xfId="3" applyFont="1" applyFill="1" applyBorder="1" applyAlignment="1">
      <alignment horizontal="center"/>
    </xf>
    <xf numFmtId="0" fontId="0" fillId="0" borderId="0" xfId="0" applyFill="1"/>
    <xf numFmtId="0" fontId="10" fillId="0" borderId="0" xfId="0" applyFont="1" applyFill="1"/>
    <xf numFmtId="0" fontId="29" fillId="0" borderId="0" xfId="3" applyFont="1" applyFill="1" applyAlignment="1">
      <alignment horizontal="center"/>
    </xf>
    <xf numFmtId="0" fontId="29" fillId="0" borderId="0" xfId="3" applyFont="1" applyFill="1"/>
    <xf numFmtId="2" fontId="29" fillId="0" borderId="0" xfId="3" applyNumberFormat="1" applyFont="1" applyFill="1"/>
    <xf numFmtId="165" fontId="29" fillId="0" borderId="0" xfId="3" applyNumberFormat="1" applyFont="1" applyFill="1"/>
    <xf numFmtId="0" fontId="29" fillId="0" borderId="0" xfId="3" applyFont="1" applyFill="1" applyAlignment="1">
      <alignment vertical="center" wrapText="1"/>
    </xf>
    <xf numFmtId="0" fontId="24" fillId="0" borderId="0" xfId="3" applyFont="1" applyFill="1"/>
    <xf numFmtId="166" fontId="23" fillId="0" borderId="0" xfId="1" applyNumberFormat="1" applyFont="1" applyFill="1" applyAlignment="1">
      <alignment vertical="center"/>
    </xf>
    <xf numFmtId="0" fontId="1" fillId="0" borderId="0" xfId="1" applyFont="1" applyFill="1"/>
    <xf numFmtId="167" fontId="29" fillId="0" borderId="0" xfId="3" applyNumberFormat="1" applyFont="1" applyFill="1"/>
    <xf numFmtId="0" fontId="29" fillId="0" borderId="0" xfId="3" applyFont="1" applyFill="1" applyAlignment="1">
      <alignment wrapText="1"/>
    </xf>
    <xf numFmtId="0" fontId="5" fillId="0" borderId="0" xfId="0" applyFont="1" applyFill="1"/>
    <xf numFmtId="0" fontId="0" fillId="0" borderId="0" xfId="0" applyFont="1" applyFill="1"/>
    <xf numFmtId="0" fontId="9" fillId="0" borderId="0" xfId="3" applyFont="1" applyFill="1" applyAlignment="1">
      <alignment horizontal="center"/>
    </xf>
    <xf numFmtId="0" fontId="9" fillId="0" borderId="0" xfId="3" applyFont="1" applyFill="1"/>
    <xf numFmtId="2" fontId="9" fillId="0" borderId="0" xfId="3" applyNumberFormat="1" applyFont="1" applyFill="1"/>
    <xf numFmtId="165" fontId="9" fillId="0" borderId="0" xfId="3" applyNumberFormat="1" applyFont="1" applyFill="1"/>
    <xf numFmtId="0" fontId="9" fillId="0" borderId="0" xfId="3" applyFont="1" applyFill="1" applyAlignment="1">
      <alignment vertical="center" wrapText="1"/>
    </xf>
    <xf numFmtId="166" fontId="0" fillId="0" borderId="0" xfId="1" applyNumberFormat="1" applyFont="1" applyFill="1" applyAlignment="1">
      <alignment vertical="center"/>
    </xf>
    <xf numFmtId="0" fontId="0" fillId="0" borderId="0" xfId="1" applyFont="1" applyFill="1"/>
    <xf numFmtId="167" fontId="9" fillId="0" borderId="0" xfId="3" applyNumberFormat="1" applyFont="1" applyFill="1"/>
    <xf numFmtId="0" fontId="9" fillId="0" borderId="0" xfId="3" applyFont="1" applyFill="1" applyAlignment="1">
      <alignment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1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10" fillId="0" borderId="0" xfId="3" applyFont="1" applyFill="1"/>
    <xf numFmtId="0" fontId="10" fillId="0" borderId="0" xfId="3" applyFont="1" applyFill="1" applyAlignment="1">
      <alignment horizontal="center"/>
    </xf>
    <xf numFmtId="2" fontId="10" fillId="0" borderId="0" xfId="3" applyNumberFormat="1" applyFont="1" applyFill="1"/>
    <xf numFmtId="165" fontId="10" fillId="0" borderId="0" xfId="3" applyNumberFormat="1" applyFont="1" applyFill="1"/>
    <xf numFmtId="165" fontId="10" fillId="0" borderId="0" xfId="3" applyNumberFormat="1" applyFont="1" applyFill="1" applyAlignment="1">
      <alignment horizontal="right"/>
    </xf>
    <xf numFmtId="0" fontId="10" fillId="0" borderId="0" xfId="3" applyFont="1" applyFill="1" applyAlignment="1">
      <alignment horizontal="center" vertical="center"/>
    </xf>
    <xf numFmtId="0" fontId="10" fillId="0" borderId="0" xfId="3" applyFont="1" applyFill="1" applyAlignment="1">
      <alignment vertical="center" wrapText="1"/>
    </xf>
    <xf numFmtId="0" fontId="10" fillId="0" borderId="0" xfId="3" applyFont="1" applyFill="1" applyAlignment="1">
      <alignment vertical="center"/>
    </xf>
    <xf numFmtId="166" fontId="10" fillId="0" borderId="0" xfId="1" applyNumberFormat="1" applyFont="1" applyFill="1" applyAlignment="1">
      <alignment vertical="center"/>
    </xf>
    <xf numFmtId="0" fontId="10" fillId="0" borderId="0" xfId="1" applyFont="1" applyFill="1"/>
    <xf numFmtId="167" fontId="10" fillId="0" borderId="0" xfId="3" applyNumberFormat="1" applyFont="1" applyFill="1"/>
    <xf numFmtId="0" fontId="10" fillId="0" borderId="0" xfId="3" applyFont="1" applyFill="1" applyAlignment="1">
      <alignment wrapText="1"/>
    </xf>
    <xf numFmtId="168" fontId="10" fillId="0" borderId="0" xfId="3" applyNumberFormat="1" applyFont="1" applyFill="1"/>
    <xf numFmtId="0" fontId="2" fillId="0" borderId="0" xfId="3" applyFont="1" applyFill="1"/>
    <xf numFmtId="0" fontId="11" fillId="0" borderId="1" xfId="5" applyFont="1" applyFill="1" applyBorder="1" applyAlignment="1">
      <alignment horizontal="center" vertical="center" wrapText="1"/>
    </xf>
    <xf numFmtId="0" fontId="11" fillId="0" borderId="2" xfId="5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 wrapText="1"/>
    </xf>
    <xf numFmtId="0" fontId="11" fillId="0" borderId="4" xfId="5" applyFont="1" applyFill="1" applyBorder="1" applyAlignment="1">
      <alignment horizontal="center" vertical="center" wrapText="1"/>
    </xf>
    <xf numFmtId="0" fontId="11" fillId="0" borderId="5" xfId="5" applyFont="1" applyFill="1" applyBorder="1" applyAlignment="1">
      <alignment horizontal="center" vertical="center" wrapText="1"/>
    </xf>
    <xf numFmtId="0" fontId="11" fillId="0" borderId="6" xfId="5" applyFont="1" applyFill="1" applyBorder="1" applyAlignment="1">
      <alignment horizontal="center" vertical="center" wrapText="1"/>
    </xf>
    <xf numFmtId="0" fontId="11" fillId="0" borderId="7" xfId="5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/>
    </xf>
    <xf numFmtId="0" fontId="7" fillId="0" borderId="0" xfId="3" applyFont="1" applyAlignment="1">
      <alignment horizontal="center" vertical="center"/>
    </xf>
    <xf numFmtId="0" fontId="9" fillId="0" borderId="0" xfId="3" applyFont="1" applyAlignment="1">
      <alignment horizontal="center" vertical="top"/>
    </xf>
    <xf numFmtId="0" fontId="5" fillId="0" borderId="0" xfId="0" applyFont="1" applyFill="1" applyAlignment="1">
      <alignment horizontal="center"/>
    </xf>
    <xf numFmtId="0" fontId="5" fillId="0" borderId="0" xfId="4" applyFont="1" applyFill="1" applyBorder="1" applyAlignment="1">
      <alignment horizontal="center"/>
    </xf>
    <xf numFmtId="0" fontId="5" fillId="0" borderId="1" xfId="4" applyFont="1" applyFill="1" applyBorder="1" applyAlignment="1">
      <alignment horizontal="center"/>
    </xf>
    <xf numFmtId="0" fontId="11" fillId="0" borderId="1" xfId="5" applyFont="1" applyFill="1" applyBorder="1" applyAlignment="1">
      <alignment horizontal="center" vertical="center"/>
    </xf>
  </cellXfs>
  <cellStyles count="7">
    <cellStyle name="Обычный" xfId="0" builtinId="0"/>
    <cellStyle name="Обычный 2" xfId="6"/>
    <cellStyle name="Обычный 3" xfId="1"/>
    <cellStyle name="Обычный 4 2" xfId="2"/>
    <cellStyle name="Обычный 5" xfId="5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  <pageSetUpPr fitToPage="1"/>
  </sheetPr>
  <dimension ref="A1:CV178"/>
  <sheetViews>
    <sheetView tabSelected="1" view="pageBreakPreview" topLeftCell="A13" zoomScale="70" zoomScaleNormal="100" zoomScaleSheetLayoutView="70" workbookViewId="0">
      <selection activeCell="A170" sqref="A170:XFD182"/>
    </sheetView>
  </sheetViews>
  <sheetFormatPr defaultRowHeight="15.75" outlineLevelRow="3" outlineLevelCol="1" x14ac:dyDescent="0.25"/>
  <cols>
    <col min="1" max="1" width="11.375" style="1" customWidth="1"/>
    <col min="2" max="2" width="31.5" style="1" customWidth="1"/>
    <col min="3" max="3" width="12.5" style="1" customWidth="1"/>
    <col min="4" max="4" width="15.375" style="1" customWidth="1"/>
    <col min="5" max="5" width="6.75" style="1" bestFit="1" customWidth="1"/>
    <col min="6" max="6" width="7.75" style="1" customWidth="1"/>
    <col min="7" max="7" width="7.625" style="1" customWidth="1"/>
    <col min="8" max="8" width="6.75" style="1" customWidth="1" outlineLevel="1"/>
    <col min="9" max="9" width="7.75" style="1" customWidth="1" outlineLevel="1"/>
    <col min="10" max="10" width="7.625" style="1" customWidth="1" outlineLevel="1"/>
    <col min="11" max="11" width="6.75" style="1" customWidth="1" outlineLevel="1"/>
    <col min="12" max="12" width="7.75" style="1" customWidth="1" outlineLevel="1"/>
    <col min="13" max="13" width="7.625" style="1" customWidth="1" outlineLevel="1"/>
    <col min="14" max="14" width="6.75" style="1" customWidth="1" outlineLevel="1"/>
    <col min="15" max="15" width="7.75" style="1" customWidth="1" outlineLevel="1"/>
    <col min="16" max="16" width="7.625" style="1" customWidth="1" outlineLevel="1"/>
    <col min="17" max="17" width="6.75" style="1" customWidth="1" outlineLevel="1"/>
    <col min="18" max="18" width="5.875" style="1" customWidth="1" outlineLevel="1"/>
    <col min="19" max="19" width="7.75" style="1" customWidth="1" outlineLevel="1"/>
    <col min="20" max="20" width="6.75" style="1" customWidth="1" outlineLevel="1"/>
    <col min="21" max="21" width="5.875" style="1" customWidth="1" outlineLevel="1"/>
    <col min="22" max="22" width="7.75" style="1" customWidth="1" outlineLevel="1"/>
    <col min="23" max="23" width="6.75" style="1" customWidth="1"/>
    <col min="24" max="24" width="11.25" style="1" customWidth="1"/>
    <col min="25" max="25" width="7.625" style="1" customWidth="1"/>
    <col min="26" max="26" width="5.75" style="1" customWidth="1"/>
    <col min="27" max="27" width="16.125" style="1" customWidth="1"/>
    <col min="28" max="28" width="21.25" style="1" customWidth="1"/>
    <col min="29" max="29" width="12.625" style="1" customWidth="1"/>
    <col min="30" max="30" width="22.375" style="1" customWidth="1"/>
    <col min="31" max="31" width="10.875" style="1" customWidth="1"/>
    <col min="32" max="32" width="17.375" style="1" customWidth="1"/>
    <col min="33" max="34" width="4.125" style="1" customWidth="1"/>
    <col min="35" max="35" width="3.75" style="1" customWidth="1"/>
    <col min="36" max="36" width="3.875" style="1" customWidth="1"/>
    <col min="37" max="37" width="4.5" style="1" customWidth="1"/>
    <col min="38" max="38" width="5" style="1" customWidth="1"/>
    <col min="39" max="39" width="5.5" style="1" customWidth="1"/>
    <col min="40" max="40" width="5.75" style="1" customWidth="1"/>
    <col min="41" max="41" width="5.5" style="1" customWidth="1"/>
    <col min="42" max="43" width="5" style="1" customWidth="1"/>
    <col min="44" max="44" width="12.875" style="1" customWidth="1"/>
    <col min="45" max="54" width="5" style="1" customWidth="1"/>
    <col min="55" max="16384" width="9" style="1"/>
  </cols>
  <sheetData>
    <row r="1" spans="1:72" ht="18.75" x14ac:dyDescent="0.25">
      <c r="L1" s="2"/>
      <c r="M1" s="2"/>
      <c r="N1" s="2"/>
      <c r="O1" s="2"/>
      <c r="P1" s="2"/>
      <c r="S1" s="2"/>
      <c r="T1" s="2"/>
      <c r="U1" s="2"/>
      <c r="V1" s="2"/>
      <c r="Y1" s="3" t="s">
        <v>0</v>
      </c>
    </row>
    <row r="2" spans="1:72" ht="18.75" x14ac:dyDescent="0.3">
      <c r="L2" s="2"/>
      <c r="M2" s="2"/>
      <c r="N2" s="2"/>
      <c r="O2" s="2"/>
      <c r="P2" s="2"/>
      <c r="S2" s="2"/>
      <c r="T2" s="2"/>
      <c r="U2" s="2"/>
      <c r="V2" s="2"/>
      <c r="Y2" s="4" t="s">
        <v>1</v>
      </c>
    </row>
    <row r="3" spans="1:72" ht="18.75" x14ac:dyDescent="0.3">
      <c r="L3" s="2"/>
      <c r="M3" s="2"/>
      <c r="N3" s="2"/>
      <c r="O3" s="2"/>
      <c r="P3" s="2"/>
      <c r="S3" s="2"/>
      <c r="T3" s="2"/>
      <c r="U3" s="2"/>
      <c r="V3" s="2"/>
      <c r="Y3" s="4" t="s">
        <v>2</v>
      </c>
    </row>
    <row r="4" spans="1:72" ht="18.75" customHeight="1" x14ac:dyDescent="0.25">
      <c r="A4" s="91" t="s">
        <v>3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</row>
    <row r="5" spans="1:72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72" ht="18.75" x14ac:dyDescent="0.25">
      <c r="A6" s="92" t="s">
        <v>4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</row>
    <row r="7" spans="1:72" x14ac:dyDescent="0.25">
      <c r="A7" s="93" t="s">
        <v>5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</row>
    <row r="8" spans="1:72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72" ht="18.75" x14ac:dyDescent="0.3">
      <c r="A9" s="94" t="s">
        <v>6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</row>
    <row r="10" spans="1:72" x14ac:dyDescent="0.25">
      <c r="A10" s="95"/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"/>
      <c r="R10" s="9"/>
      <c r="S10" s="9"/>
      <c r="T10" s="9"/>
      <c r="U10" s="9"/>
      <c r="V10" s="9"/>
      <c r="W10" s="10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</row>
    <row r="11" spans="1:72" ht="15.75" customHeight="1" x14ac:dyDescent="0.25">
      <c r="A11" s="84" t="s">
        <v>7</v>
      </c>
      <c r="B11" s="84" t="s">
        <v>8</v>
      </c>
      <c r="C11" s="84" t="s">
        <v>9</v>
      </c>
      <c r="D11" s="84" t="s">
        <v>10</v>
      </c>
      <c r="E11" s="85" t="s">
        <v>11</v>
      </c>
      <c r="F11" s="86"/>
      <c r="G11" s="87"/>
      <c r="H11" s="96" t="s">
        <v>12</v>
      </c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</row>
    <row r="12" spans="1:72" ht="65.25" customHeight="1" x14ac:dyDescent="0.25">
      <c r="A12" s="84"/>
      <c r="B12" s="84"/>
      <c r="C12" s="84"/>
      <c r="D12" s="84"/>
      <c r="E12" s="88"/>
      <c r="F12" s="89"/>
      <c r="G12" s="90"/>
      <c r="H12" s="97" t="s">
        <v>13</v>
      </c>
      <c r="I12" s="97"/>
      <c r="J12" s="97"/>
      <c r="K12" s="97" t="s">
        <v>14</v>
      </c>
      <c r="L12" s="97"/>
      <c r="M12" s="97"/>
      <c r="N12" s="97" t="s">
        <v>15</v>
      </c>
      <c r="O12" s="97"/>
      <c r="P12" s="97"/>
      <c r="Q12" s="97" t="s">
        <v>16</v>
      </c>
      <c r="R12" s="97"/>
      <c r="S12" s="97"/>
      <c r="T12" s="97" t="s">
        <v>17</v>
      </c>
      <c r="U12" s="97"/>
      <c r="V12" s="97"/>
      <c r="W12" s="84" t="s">
        <v>18</v>
      </c>
      <c r="X12" s="84"/>
      <c r="Y12" s="84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</row>
    <row r="13" spans="1:72" x14ac:dyDescent="0.25">
      <c r="A13" s="84"/>
      <c r="B13" s="84"/>
      <c r="C13" s="84"/>
      <c r="D13" s="84"/>
      <c r="E13" s="97" t="s">
        <v>19</v>
      </c>
      <c r="F13" s="97"/>
      <c r="G13" s="97"/>
      <c r="H13" s="97" t="s">
        <v>19</v>
      </c>
      <c r="I13" s="97"/>
      <c r="J13" s="97"/>
      <c r="K13" s="97" t="s">
        <v>19</v>
      </c>
      <c r="L13" s="97"/>
      <c r="M13" s="97"/>
      <c r="N13" s="97" t="s">
        <v>19</v>
      </c>
      <c r="O13" s="97"/>
      <c r="P13" s="97"/>
      <c r="Q13" s="97" t="s">
        <v>19</v>
      </c>
      <c r="R13" s="97"/>
      <c r="S13" s="97"/>
      <c r="T13" s="97" t="s">
        <v>19</v>
      </c>
      <c r="U13" s="97"/>
      <c r="V13" s="97"/>
      <c r="W13" s="97" t="s">
        <v>20</v>
      </c>
      <c r="X13" s="97"/>
      <c r="Y13" s="97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</row>
    <row r="14" spans="1:72" ht="65.25" customHeight="1" x14ac:dyDescent="0.25">
      <c r="A14" s="84"/>
      <c r="B14" s="84"/>
      <c r="C14" s="84"/>
      <c r="D14" s="84"/>
      <c r="E14" s="11" t="s">
        <v>21</v>
      </c>
      <c r="F14" s="12" t="s">
        <v>22</v>
      </c>
      <c r="G14" s="11" t="s">
        <v>23</v>
      </c>
      <c r="H14" s="11" t="s">
        <v>21</v>
      </c>
      <c r="I14" s="12" t="s">
        <v>22</v>
      </c>
      <c r="J14" s="11" t="s">
        <v>23</v>
      </c>
      <c r="K14" s="11" t="s">
        <v>21</v>
      </c>
      <c r="L14" s="12" t="s">
        <v>22</v>
      </c>
      <c r="M14" s="11" t="s">
        <v>23</v>
      </c>
      <c r="N14" s="11" t="s">
        <v>21</v>
      </c>
      <c r="O14" s="12" t="s">
        <v>22</v>
      </c>
      <c r="P14" s="11" t="s">
        <v>23</v>
      </c>
      <c r="Q14" s="11" t="s">
        <v>21</v>
      </c>
      <c r="R14" s="12" t="s">
        <v>22</v>
      </c>
      <c r="S14" s="11" t="s">
        <v>23</v>
      </c>
      <c r="T14" s="11" t="s">
        <v>21</v>
      </c>
      <c r="U14" s="12" t="s">
        <v>22</v>
      </c>
      <c r="V14" s="11" t="s">
        <v>23</v>
      </c>
      <c r="W14" s="11" t="s">
        <v>21</v>
      </c>
      <c r="X14" s="12" t="s">
        <v>22</v>
      </c>
      <c r="Y14" s="11" t="s">
        <v>23</v>
      </c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</row>
    <row r="15" spans="1:72" x14ac:dyDescent="0.25">
      <c r="A15" s="13">
        <v>1</v>
      </c>
      <c r="B15" s="13">
        <v>2</v>
      </c>
      <c r="C15" s="13">
        <v>3</v>
      </c>
      <c r="D15" s="13">
        <v>4</v>
      </c>
      <c r="E15" s="14" t="s">
        <v>24</v>
      </c>
      <c r="F15" s="14" t="s">
        <v>25</v>
      </c>
      <c r="G15" s="14" t="s">
        <v>26</v>
      </c>
      <c r="H15" s="14" t="s">
        <v>27</v>
      </c>
      <c r="I15" s="14" t="s">
        <v>28</v>
      </c>
      <c r="J15" s="14" t="s">
        <v>29</v>
      </c>
      <c r="K15" s="14" t="s">
        <v>30</v>
      </c>
      <c r="L15" s="14" t="s">
        <v>31</v>
      </c>
      <c r="M15" s="14" t="s">
        <v>32</v>
      </c>
      <c r="N15" s="14" t="s">
        <v>33</v>
      </c>
      <c r="O15" s="14" t="s">
        <v>34</v>
      </c>
      <c r="P15" s="14" t="s">
        <v>35</v>
      </c>
      <c r="Q15" s="14" t="s">
        <v>36</v>
      </c>
      <c r="R15" s="14" t="s">
        <v>37</v>
      </c>
      <c r="S15" s="14" t="s">
        <v>38</v>
      </c>
      <c r="T15" s="14" t="s">
        <v>39</v>
      </c>
      <c r="U15" s="14" t="s">
        <v>40</v>
      </c>
      <c r="V15" s="14" t="s">
        <v>41</v>
      </c>
      <c r="W15" s="14" t="s">
        <v>42</v>
      </c>
      <c r="X15" s="14" t="s">
        <v>43</v>
      </c>
      <c r="Y15" s="14" t="s">
        <v>44</v>
      </c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</row>
    <row r="16" spans="1:72" ht="28.5" collapsed="1" x14ac:dyDescent="0.25">
      <c r="A16" s="15" t="s">
        <v>45</v>
      </c>
      <c r="B16" s="16" t="s">
        <v>46</v>
      </c>
      <c r="C16" s="17"/>
      <c r="D16" s="17"/>
      <c r="E16" s="18">
        <f t="shared" ref="E16:Y16" si="0">E17+E18+E19+E20+E21+E22</f>
        <v>0</v>
      </c>
      <c r="F16" s="18">
        <f t="shared" si="0"/>
        <v>0</v>
      </c>
      <c r="G16" s="18">
        <f t="shared" si="0"/>
        <v>0</v>
      </c>
      <c r="H16" s="18">
        <f t="shared" si="0"/>
        <v>0</v>
      </c>
      <c r="I16" s="18">
        <f t="shared" si="0"/>
        <v>0</v>
      </c>
      <c r="J16" s="18">
        <f t="shared" si="0"/>
        <v>0</v>
      </c>
      <c r="K16" s="18">
        <f t="shared" si="0"/>
        <v>0</v>
      </c>
      <c r="L16" s="18">
        <f t="shared" si="0"/>
        <v>0</v>
      </c>
      <c r="M16" s="18">
        <f t="shared" si="0"/>
        <v>0</v>
      </c>
      <c r="N16" s="18">
        <f t="shared" si="0"/>
        <v>0</v>
      </c>
      <c r="O16" s="18">
        <f t="shared" si="0"/>
        <v>0</v>
      </c>
      <c r="P16" s="18">
        <f t="shared" si="0"/>
        <v>0</v>
      </c>
      <c r="Q16" s="18">
        <f t="shared" si="0"/>
        <v>0</v>
      </c>
      <c r="R16" s="18">
        <f t="shared" si="0"/>
        <v>0</v>
      </c>
      <c r="S16" s="18">
        <f t="shared" si="0"/>
        <v>0</v>
      </c>
      <c r="T16" s="18">
        <f t="shared" si="0"/>
        <v>0</v>
      </c>
      <c r="U16" s="18">
        <f t="shared" si="0"/>
        <v>0</v>
      </c>
      <c r="V16" s="18">
        <f t="shared" si="0"/>
        <v>0</v>
      </c>
      <c r="W16" s="18">
        <f t="shared" si="0"/>
        <v>0</v>
      </c>
      <c r="X16" s="18">
        <f t="shared" si="0"/>
        <v>0</v>
      </c>
      <c r="Y16" s="18">
        <f t="shared" si="0"/>
        <v>0</v>
      </c>
    </row>
    <row r="17" spans="1:25" ht="28.5" hidden="1" outlineLevel="1" x14ac:dyDescent="0.25">
      <c r="A17" s="15" t="s">
        <v>47</v>
      </c>
      <c r="B17" s="16" t="s">
        <v>48</v>
      </c>
      <c r="C17" s="17"/>
      <c r="D17" s="17"/>
      <c r="E17" s="18">
        <f t="shared" ref="E17:Y17" si="1">E25</f>
        <v>0</v>
      </c>
      <c r="F17" s="18">
        <f t="shared" si="1"/>
        <v>0</v>
      </c>
      <c r="G17" s="18">
        <f t="shared" si="1"/>
        <v>0</v>
      </c>
      <c r="H17" s="18">
        <f t="shared" si="1"/>
        <v>0</v>
      </c>
      <c r="I17" s="18">
        <f t="shared" si="1"/>
        <v>0</v>
      </c>
      <c r="J17" s="18">
        <f t="shared" si="1"/>
        <v>0</v>
      </c>
      <c r="K17" s="18">
        <f t="shared" si="1"/>
        <v>0</v>
      </c>
      <c r="L17" s="18">
        <f t="shared" si="1"/>
        <v>0</v>
      </c>
      <c r="M17" s="18">
        <f t="shared" si="1"/>
        <v>0</v>
      </c>
      <c r="N17" s="18">
        <f t="shared" si="1"/>
        <v>0</v>
      </c>
      <c r="O17" s="18">
        <f t="shared" si="1"/>
        <v>0</v>
      </c>
      <c r="P17" s="18">
        <f t="shared" si="1"/>
        <v>0</v>
      </c>
      <c r="Q17" s="18">
        <f t="shared" si="1"/>
        <v>0</v>
      </c>
      <c r="R17" s="18">
        <f t="shared" si="1"/>
        <v>0</v>
      </c>
      <c r="S17" s="18">
        <f t="shared" si="1"/>
        <v>0</v>
      </c>
      <c r="T17" s="18">
        <f t="shared" si="1"/>
        <v>0</v>
      </c>
      <c r="U17" s="18">
        <f t="shared" si="1"/>
        <v>0</v>
      </c>
      <c r="V17" s="18">
        <f t="shared" si="1"/>
        <v>0</v>
      </c>
      <c r="W17" s="18">
        <f t="shared" si="1"/>
        <v>0</v>
      </c>
      <c r="X17" s="18">
        <f t="shared" si="1"/>
        <v>0</v>
      </c>
      <c r="Y17" s="18">
        <f t="shared" si="1"/>
        <v>0</v>
      </c>
    </row>
    <row r="18" spans="1:25" ht="42.75" hidden="1" outlineLevel="1" x14ac:dyDescent="0.25">
      <c r="A18" s="15" t="s">
        <v>49</v>
      </c>
      <c r="B18" s="16" t="s">
        <v>50</v>
      </c>
      <c r="C18" s="17"/>
      <c r="D18" s="17"/>
      <c r="E18" s="18">
        <f t="shared" ref="E18:Y18" si="2">E78</f>
        <v>0</v>
      </c>
      <c r="F18" s="18">
        <f t="shared" si="2"/>
        <v>0</v>
      </c>
      <c r="G18" s="18">
        <f t="shared" si="2"/>
        <v>0</v>
      </c>
      <c r="H18" s="18">
        <f t="shared" si="2"/>
        <v>0</v>
      </c>
      <c r="I18" s="18">
        <f t="shared" si="2"/>
        <v>0</v>
      </c>
      <c r="J18" s="18">
        <f t="shared" si="2"/>
        <v>0</v>
      </c>
      <c r="K18" s="18">
        <f t="shared" si="2"/>
        <v>0</v>
      </c>
      <c r="L18" s="18">
        <f t="shared" si="2"/>
        <v>0</v>
      </c>
      <c r="M18" s="18">
        <f t="shared" si="2"/>
        <v>0</v>
      </c>
      <c r="N18" s="18">
        <f t="shared" si="2"/>
        <v>0</v>
      </c>
      <c r="O18" s="18">
        <f t="shared" si="2"/>
        <v>0</v>
      </c>
      <c r="P18" s="18">
        <f t="shared" si="2"/>
        <v>0</v>
      </c>
      <c r="Q18" s="18">
        <f t="shared" si="2"/>
        <v>0</v>
      </c>
      <c r="R18" s="18">
        <f t="shared" si="2"/>
        <v>0</v>
      </c>
      <c r="S18" s="18">
        <f t="shared" si="2"/>
        <v>0</v>
      </c>
      <c r="T18" s="18">
        <f t="shared" si="2"/>
        <v>0</v>
      </c>
      <c r="U18" s="18">
        <f t="shared" si="2"/>
        <v>0</v>
      </c>
      <c r="V18" s="18">
        <f t="shared" si="2"/>
        <v>0</v>
      </c>
      <c r="W18" s="18">
        <f t="shared" si="2"/>
        <v>0</v>
      </c>
      <c r="X18" s="18">
        <f t="shared" si="2"/>
        <v>0</v>
      </c>
      <c r="Y18" s="18">
        <f t="shared" si="2"/>
        <v>0</v>
      </c>
    </row>
    <row r="19" spans="1:25" ht="86.25" hidden="1" outlineLevel="1" x14ac:dyDescent="0.25">
      <c r="A19" s="15" t="s">
        <v>51</v>
      </c>
      <c r="B19" s="19" t="s">
        <v>52</v>
      </c>
      <c r="C19" s="17"/>
      <c r="D19" s="17"/>
      <c r="E19" s="18">
        <f t="shared" ref="E19:Y19" si="3">E146</f>
        <v>0</v>
      </c>
      <c r="F19" s="18">
        <f t="shared" si="3"/>
        <v>0</v>
      </c>
      <c r="G19" s="18">
        <f t="shared" si="3"/>
        <v>0</v>
      </c>
      <c r="H19" s="18">
        <f t="shared" si="3"/>
        <v>0</v>
      </c>
      <c r="I19" s="18">
        <f t="shared" si="3"/>
        <v>0</v>
      </c>
      <c r="J19" s="18">
        <f t="shared" si="3"/>
        <v>0</v>
      </c>
      <c r="K19" s="18">
        <f t="shared" si="3"/>
        <v>0</v>
      </c>
      <c r="L19" s="18">
        <f t="shared" si="3"/>
        <v>0</v>
      </c>
      <c r="M19" s="18">
        <f t="shared" si="3"/>
        <v>0</v>
      </c>
      <c r="N19" s="18">
        <f t="shared" si="3"/>
        <v>0</v>
      </c>
      <c r="O19" s="18">
        <f t="shared" si="3"/>
        <v>0</v>
      </c>
      <c r="P19" s="18">
        <f t="shared" si="3"/>
        <v>0</v>
      </c>
      <c r="Q19" s="18">
        <f t="shared" si="3"/>
        <v>0</v>
      </c>
      <c r="R19" s="18">
        <f t="shared" si="3"/>
        <v>0</v>
      </c>
      <c r="S19" s="18">
        <f t="shared" si="3"/>
        <v>0</v>
      </c>
      <c r="T19" s="18">
        <f t="shared" si="3"/>
        <v>0</v>
      </c>
      <c r="U19" s="18">
        <f t="shared" si="3"/>
        <v>0</v>
      </c>
      <c r="V19" s="18">
        <f t="shared" si="3"/>
        <v>0</v>
      </c>
      <c r="W19" s="18">
        <f t="shared" si="3"/>
        <v>0</v>
      </c>
      <c r="X19" s="18">
        <f t="shared" si="3"/>
        <v>0</v>
      </c>
      <c r="Y19" s="18">
        <f t="shared" si="3"/>
        <v>0</v>
      </c>
    </row>
    <row r="20" spans="1:25" ht="42.75" hidden="1" outlineLevel="1" x14ac:dyDescent="0.25">
      <c r="A20" s="15" t="s">
        <v>53</v>
      </c>
      <c r="B20" s="16" t="s">
        <v>54</v>
      </c>
      <c r="C20" s="17"/>
      <c r="D20" s="17"/>
      <c r="E20" s="18">
        <f t="shared" ref="E20:Y20" si="4">E155</f>
        <v>0</v>
      </c>
      <c r="F20" s="18">
        <f t="shared" si="4"/>
        <v>0</v>
      </c>
      <c r="G20" s="18">
        <f t="shared" si="4"/>
        <v>0</v>
      </c>
      <c r="H20" s="18">
        <f t="shared" si="4"/>
        <v>0</v>
      </c>
      <c r="I20" s="18">
        <f t="shared" si="4"/>
        <v>0</v>
      </c>
      <c r="J20" s="18">
        <f t="shared" si="4"/>
        <v>0</v>
      </c>
      <c r="K20" s="18">
        <f t="shared" si="4"/>
        <v>0</v>
      </c>
      <c r="L20" s="18">
        <f t="shared" si="4"/>
        <v>0</v>
      </c>
      <c r="M20" s="18">
        <f t="shared" si="4"/>
        <v>0</v>
      </c>
      <c r="N20" s="18">
        <f t="shared" si="4"/>
        <v>0</v>
      </c>
      <c r="O20" s="18">
        <f t="shared" si="4"/>
        <v>0</v>
      </c>
      <c r="P20" s="18">
        <f t="shared" si="4"/>
        <v>0</v>
      </c>
      <c r="Q20" s="18">
        <f t="shared" si="4"/>
        <v>0</v>
      </c>
      <c r="R20" s="18">
        <f t="shared" si="4"/>
        <v>0</v>
      </c>
      <c r="S20" s="18">
        <f t="shared" si="4"/>
        <v>0</v>
      </c>
      <c r="T20" s="18">
        <f t="shared" si="4"/>
        <v>0</v>
      </c>
      <c r="U20" s="18">
        <f t="shared" si="4"/>
        <v>0</v>
      </c>
      <c r="V20" s="18">
        <f t="shared" si="4"/>
        <v>0</v>
      </c>
      <c r="W20" s="18">
        <f t="shared" si="4"/>
        <v>0</v>
      </c>
      <c r="X20" s="18">
        <f t="shared" si="4"/>
        <v>0</v>
      </c>
      <c r="Y20" s="18">
        <f t="shared" si="4"/>
        <v>0</v>
      </c>
    </row>
    <row r="21" spans="1:25" ht="42.75" hidden="1" outlineLevel="1" x14ac:dyDescent="0.25">
      <c r="A21" s="15" t="s">
        <v>55</v>
      </c>
      <c r="B21" s="16" t="s">
        <v>56</v>
      </c>
      <c r="C21" s="17"/>
      <c r="D21" s="17"/>
      <c r="E21" s="18">
        <f t="shared" ref="E21:Y21" si="5">E159</f>
        <v>0</v>
      </c>
      <c r="F21" s="18">
        <f t="shared" si="5"/>
        <v>0</v>
      </c>
      <c r="G21" s="18">
        <f t="shared" si="5"/>
        <v>0</v>
      </c>
      <c r="H21" s="18">
        <f t="shared" si="5"/>
        <v>0</v>
      </c>
      <c r="I21" s="18">
        <f t="shared" si="5"/>
        <v>0</v>
      </c>
      <c r="J21" s="18">
        <f t="shared" si="5"/>
        <v>0</v>
      </c>
      <c r="K21" s="18">
        <f t="shared" si="5"/>
        <v>0</v>
      </c>
      <c r="L21" s="18">
        <f t="shared" si="5"/>
        <v>0</v>
      </c>
      <c r="M21" s="18">
        <f t="shared" si="5"/>
        <v>0</v>
      </c>
      <c r="N21" s="18">
        <f t="shared" si="5"/>
        <v>0</v>
      </c>
      <c r="O21" s="18">
        <f t="shared" si="5"/>
        <v>0</v>
      </c>
      <c r="P21" s="18">
        <f t="shared" si="5"/>
        <v>0</v>
      </c>
      <c r="Q21" s="18">
        <f t="shared" si="5"/>
        <v>0</v>
      </c>
      <c r="R21" s="18">
        <f t="shared" si="5"/>
        <v>0</v>
      </c>
      <c r="S21" s="18">
        <f t="shared" si="5"/>
        <v>0</v>
      </c>
      <c r="T21" s="18">
        <f t="shared" si="5"/>
        <v>0</v>
      </c>
      <c r="U21" s="18">
        <f t="shared" si="5"/>
        <v>0</v>
      </c>
      <c r="V21" s="18">
        <f t="shared" si="5"/>
        <v>0</v>
      </c>
      <c r="W21" s="18">
        <f t="shared" si="5"/>
        <v>0</v>
      </c>
      <c r="X21" s="18">
        <f t="shared" si="5"/>
        <v>0</v>
      </c>
      <c r="Y21" s="18">
        <f t="shared" si="5"/>
        <v>0</v>
      </c>
    </row>
    <row r="22" spans="1:25" ht="29.25" hidden="1" outlineLevel="1" x14ac:dyDescent="0.25">
      <c r="A22" s="15" t="s">
        <v>57</v>
      </c>
      <c r="B22" s="19" t="s">
        <v>58</v>
      </c>
      <c r="C22" s="17"/>
      <c r="D22" s="17"/>
      <c r="E22" s="18">
        <f t="shared" ref="E22:Y22" si="6">E163</f>
        <v>0</v>
      </c>
      <c r="F22" s="18">
        <f t="shared" si="6"/>
        <v>0</v>
      </c>
      <c r="G22" s="18">
        <f t="shared" si="6"/>
        <v>0</v>
      </c>
      <c r="H22" s="18">
        <f t="shared" si="6"/>
        <v>0</v>
      </c>
      <c r="I22" s="18">
        <f t="shared" si="6"/>
        <v>0</v>
      </c>
      <c r="J22" s="18">
        <f t="shared" si="6"/>
        <v>0</v>
      </c>
      <c r="K22" s="18">
        <f t="shared" si="6"/>
        <v>0</v>
      </c>
      <c r="L22" s="18">
        <f t="shared" si="6"/>
        <v>0</v>
      </c>
      <c r="M22" s="18">
        <f t="shared" si="6"/>
        <v>0</v>
      </c>
      <c r="N22" s="18">
        <f t="shared" si="6"/>
        <v>0</v>
      </c>
      <c r="O22" s="18">
        <f t="shared" si="6"/>
        <v>0</v>
      </c>
      <c r="P22" s="18">
        <f t="shared" si="6"/>
        <v>0</v>
      </c>
      <c r="Q22" s="18">
        <f t="shared" si="6"/>
        <v>0</v>
      </c>
      <c r="R22" s="18">
        <f t="shared" si="6"/>
        <v>0</v>
      </c>
      <c r="S22" s="18">
        <f t="shared" si="6"/>
        <v>0</v>
      </c>
      <c r="T22" s="18">
        <f t="shared" si="6"/>
        <v>0</v>
      </c>
      <c r="U22" s="18">
        <f t="shared" si="6"/>
        <v>0</v>
      </c>
      <c r="V22" s="18">
        <f t="shared" si="6"/>
        <v>0</v>
      </c>
      <c r="W22" s="18">
        <f t="shared" si="6"/>
        <v>0</v>
      </c>
      <c r="X22" s="18">
        <f t="shared" si="6"/>
        <v>0</v>
      </c>
      <c r="Y22" s="18">
        <f t="shared" si="6"/>
        <v>0</v>
      </c>
    </row>
    <row r="23" spans="1:25" x14ac:dyDescent="0.25">
      <c r="A23" s="20"/>
      <c r="B23" s="16"/>
      <c r="C23" s="17"/>
      <c r="D23" s="17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</row>
    <row r="24" spans="1:25" x14ac:dyDescent="0.25">
      <c r="A24" s="20" t="s">
        <v>59</v>
      </c>
      <c r="B24" s="21" t="s">
        <v>60</v>
      </c>
      <c r="C24" s="17"/>
      <c r="D24" s="17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</row>
    <row r="25" spans="1:25" ht="42.75" x14ac:dyDescent="0.25">
      <c r="A25" s="22" t="s">
        <v>61</v>
      </c>
      <c r="B25" s="16" t="s">
        <v>62</v>
      </c>
      <c r="C25" s="17"/>
      <c r="D25" s="17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</row>
    <row r="26" spans="1:25" ht="57" hidden="1" x14ac:dyDescent="0.25">
      <c r="A26" s="20" t="s">
        <v>63</v>
      </c>
      <c r="B26" s="16" t="s">
        <v>64</v>
      </c>
      <c r="C26" s="17"/>
      <c r="D26" s="17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</row>
    <row r="27" spans="1:25" ht="71.25" hidden="1" x14ac:dyDescent="0.25">
      <c r="A27" s="20" t="s">
        <v>65</v>
      </c>
      <c r="B27" s="16" t="s">
        <v>66</v>
      </c>
      <c r="C27" s="17"/>
      <c r="D27" s="17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</row>
    <row r="28" spans="1:25" ht="71.25" hidden="1" x14ac:dyDescent="0.25">
      <c r="A28" s="20" t="s">
        <v>67</v>
      </c>
      <c r="B28" s="16" t="s">
        <v>68</v>
      </c>
      <c r="C28" s="17"/>
      <c r="D28" s="17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</row>
    <row r="29" spans="1:25" ht="57" hidden="1" x14ac:dyDescent="0.25">
      <c r="A29" s="20" t="s">
        <v>69</v>
      </c>
      <c r="B29" s="16" t="s">
        <v>70</v>
      </c>
      <c r="C29" s="17"/>
      <c r="D29" s="17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</row>
    <row r="30" spans="1:25" ht="30" hidden="1" x14ac:dyDescent="0.25">
      <c r="A30" s="20" t="s">
        <v>69</v>
      </c>
      <c r="B30" s="24" t="s">
        <v>71</v>
      </c>
      <c r="C30" s="17"/>
      <c r="D30" s="17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</row>
    <row r="31" spans="1:25" ht="30" hidden="1" x14ac:dyDescent="0.25">
      <c r="A31" s="20" t="s">
        <v>69</v>
      </c>
      <c r="B31" s="24" t="s">
        <v>71</v>
      </c>
      <c r="C31" s="17"/>
      <c r="D31" s="17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</row>
    <row r="32" spans="1:25" hidden="1" x14ac:dyDescent="0.25">
      <c r="A32" s="20" t="s">
        <v>72</v>
      </c>
      <c r="B32" s="16" t="s">
        <v>72</v>
      </c>
      <c r="C32" s="17"/>
      <c r="D32" s="17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</row>
    <row r="33" spans="1:25" ht="42.75" hidden="1" x14ac:dyDescent="0.25">
      <c r="A33" s="20" t="s">
        <v>73</v>
      </c>
      <c r="B33" s="16" t="s">
        <v>74</v>
      </c>
      <c r="C33" s="17"/>
      <c r="D33" s="17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</row>
    <row r="34" spans="1:25" ht="71.25" hidden="1" x14ac:dyDescent="0.25">
      <c r="A34" s="20" t="s">
        <v>75</v>
      </c>
      <c r="B34" s="16" t="s">
        <v>76</v>
      </c>
      <c r="C34" s="17"/>
      <c r="D34" s="17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</row>
    <row r="35" spans="1:25" ht="30" hidden="1" x14ac:dyDescent="0.25">
      <c r="A35" s="20" t="s">
        <v>75</v>
      </c>
      <c r="B35" s="24" t="s">
        <v>71</v>
      </c>
      <c r="C35" s="17"/>
      <c r="D35" s="17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</row>
    <row r="36" spans="1:25" ht="30" hidden="1" x14ac:dyDescent="0.25">
      <c r="A36" s="20" t="s">
        <v>75</v>
      </c>
      <c r="B36" s="24" t="s">
        <v>71</v>
      </c>
      <c r="C36" s="17"/>
      <c r="D36" s="17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</row>
    <row r="37" spans="1:25" hidden="1" x14ac:dyDescent="0.25">
      <c r="A37" s="20" t="s">
        <v>72</v>
      </c>
      <c r="B37" s="16" t="s">
        <v>72</v>
      </c>
      <c r="C37" s="17"/>
      <c r="D37" s="17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</row>
    <row r="38" spans="1:25" ht="57" hidden="1" x14ac:dyDescent="0.25">
      <c r="A38" s="20" t="s">
        <v>77</v>
      </c>
      <c r="B38" s="16" t="s">
        <v>78</v>
      </c>
      <c r="C38" s="17"/>
      <c r="D38" s="17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</row>
    <row r="39" spans="1:25" ht="30" hidden="1" x14ac:dyDescent="0.25">
      <c r="A39" s="20" t="s">
        <v>77</v>
      </c>
      <c r="B39" s="24" t="s">
        <v>71</v>
      </c>
      <c r="C39" s="17"/>
      <c r="D39" s="17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</row>
    <row r="40" spans="1:25" ht="30" hidden="1" x14ac:dyDescent="0.25">
      <c r="A40" s="20" t="s">
        <v>77</v>
      </c>
      <c r="B40" s="24" t="s">
        <v>71</v>
      </c>
      <c r="C40" s="17"/>
      <c r="D40" s="17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</row>
    <row r="41" spans="1:25" hidden="1" x14ac:dyDescent="0.25">
      <c r="A41" s="20" t="s">
        <v>72</v>
      </c>
      <c r="B41" s="16" t="s">
        <v>72</v>
      </c>
      <c r="C41" s="17"/>
      <c r="D41" s="17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</row>
    <row r="42" spans="1:25" ht="57" hidden="1" x14ac:dyDescent="0.25">
      <c r="A42" s="20" t="s">
        <v>79</v>
      </c>
      <c r="B42" s="16" t="s">
        <v>80</v>
      </c>
      <c r="C42" s="17"/>
      <c r="D42" s="17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</row>
    <row r="43" spans="1:25" ht="45" hidden="1" x14ac:dyDescent="0.25">
      <c r="A43" s="20" t="s">
        <v>81</v>
      </c>
      <c r="B43" s="21" t="s">
        <v>82</v>
      </c>
      <c r="C43" s="17"/>
      <c r="D43" s="17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</row>
    <row r="44" spans="1:25" ht="128.25" hidden="1" x14ac:dyDescent="0.25">
      <c r="A44" s="20" t="s">
        <v>81</v>
      </c>
      <c r="B44" s="16" t="s">
        <v>83</v>
      </c>
      <c r="C44" s="17"/>
      <c r="D44" s="17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</row>
    <row r="45" spans="1:25" ht="30" hidden="1" x14ac:dyDescent="0.25">
      <c r="A45" s="20" t="s">
        <v>81</v>
      </c>
      <c r="B45" s="24" t="s">
        <v>71</v>
      </c>
      <c r="C45" s="17"/>
      <c r="D45" s="17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</row>
    <row r="46" spans="1:25" ht="30" hidden="1" x14ac:dyDescent="0.25">
      <c r="A46" s="20" t="s">
        <v>81</v>
      </c>
      <c r="B46" s="24" t="s">
        <v>71</v>
      </c>
      <c r="C46" s="17"/>
      <c r="D46" s="17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</row>
    <row r="47" spans="1:25" hidden="1" x14ac:dyDescent="0.25">
      <c r="A47" s="20" t="s">
        <v>72</v>
      </c>
      <c r="B47" s="16" t="s">
        <v>72</v>
      </c>
      <c r="C47" s="17"/>
      <c r="D47" s="17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</row>
    <row r="48" spans="1:25" ht="114" hidden="1" x14ac:dyDescent="0.25">
      <c r="A48" s="20" t="s">
        <v>81</v>
      </c>
      <c r="B48" s="16" t="s">
        <v>84</v>
      </c>
      <c r="C48" s="17"/>
      <c r="D48" s="17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</row>
    <row r="49" spans="1:25" ht="30" hidden="1" x14ac:dyDescent="0.25">
      <c r="A49" s="20" t="s">
        <v>81</v>
      </c>
      <c r="B49" s="24" t="s">
        <v>71</v>
      </c>
      <c r="C49" s="17"/>
      <c r="D49" s="17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</row>
    <row r="50" spans="1:25" ht="30" hidden="1" x14ac:dyDescent="0.25">
      <c r="A50" s="20" t="s">
        <v>81</v>
      </c>
      <c r="B50" s="24" t="s">
        <v>71</v>
      </c>
      <c r="C50" s="17"/>
      <c r="D50" s="17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</row>
    <row r="51" spans="1:25" hidden="1" x14ac:dyDescent="0.25">
      <c r="A51" s="20" t="s">
        <v>72</v>
      </c>
      <c r="B51" s="16" t="s">
        <v>72</v>
      </c>
      <c r="C51" s="17"/>
      <c r="D51" s="17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</row>
    <row r="52" spans="1:25" ht="128.25" hidden="1" x14ac:dyDescent="0.25">
      <c r="A52" s="20" t="s">
        <v>81</v>
      </c>
      <c r="B52" s="16" t="s">
        <v>85</v>
      </c>
      <c r="C52" s="17"/>
      <c r="D52" s="17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</row>
    <row r="53" spans="1:25" ht="30" hidden="1" x14ac:dyDescent="0.25">
      <c r="A53" s="20" t="s">
        <v>81</v>
      </c>
      <c r="B53" s="24" t="s">
        <v>71</v>
      </c>
      <c r="C53" s="17"/>
      <c r="D53" s="17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</row>
    <row r="54" spans="1:25" ht="30" hidden="1" x14ac:dyDescent="0.25">
      <c r="A54" s="20" t="s">
        <v>81</v>
      </c>
      <c r="B54" s="24" t="s">
        <v>71</v>
      </c>
      <c r="C54" s="17"/>
      <c r="D54" s="17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</row>
    <row r="55" spans="1:25" hidden="1" x14ac:dyDescent="0.25">
      <c r="A55" s="20" t="s">
        <v>72</v>
      </c>
      <c r="B55" s="16" t="s">
        <v>72</v>
      </c>
      <c r="C55" s="17"/>
      <c r="D55" s="17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</row>
    <row r="56" spans="1:25" ht="45" hidden="1" x14ac:dyDescent="0.25">
      <c r="A56" s="20" t="s">
        <v>86</v>
      </c>
      <c r="B56" s="21" t="s">
        <v>82</v>
      </c>
      <c r="C56" s="17"/>
      <c r="D56" s="17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</row>
    <row r="57" spans="1:25" ht="128.25" hidden="1" x14ac:dyDescent="0.25">
      <c r="A57" s="20" t="s">
        <v>86</v>
      </c>
      <c r="B57" s="16" t="s">
        <v>83</v>
      </c>
      <c r="C57" s="17"/>
      <c r="D57" s="17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</row>
    <row r="58" spans="1:25" ht="30" hidden="1" x14ac:dyDescent="0.25">
      <c r="A58" s="20" t="s">
        <v>86</v>
      </c>
      <c r="B58" s="24" t="s">
        <v>71</v>
      </c>
      <c r="C58" s="17"/>
      <c r="D58" s="17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</row>
    <row r="59" spans="1:25" ht="30" hidden="1" x14ac:dyDescent="0.25">
      <c r="A59" s="20" t="s">
        <v>86</v>
      </c>
      <c r="B59" s="24" t="s">
        <v>71</v>
      </c>
      <c r="C59" s="17"/>
      <c r="D59" s="17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</row>
    <row r="60" spans="1:25" hidden="1" x14ac:dyDescent="0.25">
      <c r="A60" s="20" t="s">
        <v>72</v>
      </c>
      <c r="B60" s="16" t="s">
        <v>72</v>
      </c>
      <c r="C60" s="17"/>
      <c r="D60" s="17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</row>
    <row r="61" spans="1:25" ht="114" hidden="1" x14ac:dyDescent="0.25">
      <c r="A61" s="20" t="s">
        <v>86</v>
      </c>
      <c r="B61" s="16" t="s">
        <v>84</v>
      </c>
      <c r="C61" s="17"/>
      <c r="D61" s="17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</row>
    <row r="62" spans="1:25" ht="30" hidden="1" x14ac:dyDescent="0.25">
      <c r="A62" s="20" t="s">
        <v>86</v>
      </c>
      <c r="B62" s="24" t="s">
        <v>71</v>
      </c>
      <c r="C62" s="17"/>
      <c r="D62" s="17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</row>
    <row r="63" spans="1:25" ht="30" hidden="1" x14ac:dyDescent="0.25">
      <c r="A63" s="20" t="s">
        <v>86</v>
      </c>
      <c r="B63" s="24" t="s">
        <v>71</v>
      </c>
      <c r="C63" s="17"/>
      <c r="D63" s="17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</row>
    <row r="64" spans="1:25" hidden="1" x14ac:dyDescent="0.25">
      <c r="A64" s="20" t="s">
        <v>72</v>
      </c>
      <c r="B64" s="16" t="s">
        <v>72</v>
      </c>
      <c r="C64" s="17"/>
      <c r="D64" s="17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</row>
    <row r="65" spans="1:25" ht="128.25" hidden="1" x14ac:dyDescent="0.25">
      <c r="A65" s="20" t="s">
        <v>86</v>
      </c>
      <c r="B65" s="16" t="s">
        <v>87</v>
      </c>
      <c r="C65" s="17"/>
      <c r="D65" s="17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</row>
    <row r="66" spans="1:25" ht="30" hidden="1" x14ac:dyDescent="0.25">
      <c r="A66" s="20" t="s">
        <v>86</v>
      </c>
      <c r="B66" s="24" t="s">
        <v>71</v>
      </c>
      <c r="C66" s="17"/>
      <c r="D66" s="17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</row>
    <row r="67" spans="1:25" ht="30" hidden="1" x14ac:dyDescent="0.25">
      <c r="A67" s="20" t="s">
        <v>86</v>
      </c>
      <c r="B67" s="24" t="s">
        <v>71</v>
      </c>
      <c r="C67" s="17"/>
      <c r="D67" s="17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</row>
    <row r="68" spans="1:25" hidden="1" x14ac:dyDescent="0.25">
      <c r="A68" s="20" t="s">
        <v>72</v>
      </c>
      <c r="B68" s="16" t="s">
        <v>72</v>
      </c>
      <c r="C68" s="17"/>
      <c r="D68" s="17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</row>
    <row r="69" spans="1:25" ht="114" hidden="1" x14ac:dyDescent="0.25">
      <c r="A69" s="20" t="s">
        <v>88</v>
      </c>
      <c r="B69" s="16" t="s">
        <v>89</v>
      </c>
      <c r="C69" s="17"/>
      <c r="D69" s="17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</row>
    <row r="70" spans="1:25" ht="99.75" hidden="1" x14ac:dyDescent="0.25">
      <c r="A70" s="20" t="s">
        <v>90</v>
      </c>
      <c r="B70" s="16" t="s">
        <v>91</v>
      </c>
      <c r="C70" s="17"/>
      <c r="D70" s="17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</row>
    <row r="71" spans="1:25" ht="30" hidden="1" x14ac:dyDescent="0.25">
      <c r="A71" s="20" t="s">
        <v>90</v>
      </c>
      <c r="B71" s="24" t="s">
        <v>71</v>
      </c>
      <c r="C71" s="17"/>
      <c r="D71" s="17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</row>
    <row r="72" spans="1:25" ht="30" hidden="1" x14ac:dyDescent="0.25">
      <c r="A72" s="20" t="s">
        <v>90</v>
      </c>
      <c r="B72" s="24" t="s">
        <v>71</v>
      </c>
      <c r="C72" s="17"/>
      <c r="D72" s="17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</row>
    <row r="73" spans="1:25" hidden="1" x14ac:dyDescent="0.25">
      <c r="A73" s="20" t="s">
        <v>72</v>
      </c>
      <c r="B73" s="16" t="s">
        <v>72</v>
      </c>
      <c r="C73" s="17"/>
      <c r="D73" s="17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</row>
    <row r="74" spans="1:25" ht="114" hidden="1" x14ac:dyDescent="0.25">
      <c r="A74" s="20" t="s">
        <v>92</v>
      </c>
      <c r="B74" s="16" t="s">
        <v>93</v>
      </c>
      <c r="C74" s="17"/>
      <c r="D74" s="17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</row>
    <row r="75" spans="1:25" ht="30" hidden="1" x14ac:dyDescent="0.25">
      <c r="A75" s="20" t="s">
        <v>92</v>
      </c>
      <c r="B75" s="24" t="s">
        <v>71</v>
      </c>
      <c r="C75" s="17"/>
      <c r="D75" s="17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</row>
    <row r="76" spans="1:25" ht="30" hidden="1" x14ac:dyDescent="0.25">
      <c r="A76" s="20" t="s">
        <v>92</v>
      </c>
      <c r="B76" s="24" t="s">
        <v>71</v>
      </c>
      <c r="C76" s="17"/>
      <c r="D76" s="17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</row>
    <row r="77" spans="1:25" hidden="1" x14ac:dyDescent="0.25">
      <c r="A77" s="20" t="s">
        <v>72</v>
      </c>
      <c r="B77" s="16" t="s">
        <v>72</v>
      </c>
      <c r="C77" s="17"/>
      <c r="D77" s="17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</row>
    <row r="78" spans="1:25" ht="42.75" collapsed="1" x14ac:dyDescent="0.25">
      <c r="A78" s="25" t="s">
        <v>94</v>
      </c>
      <c r="B78" s="16" t="s">
        <v>95</v>
      </c>
      <c r="C78" s="17"/>
      <c r="D78" s="17"/>
      <c r="E78" s="26">
        <f t="shared" ref="E78:Y78" si="7">E79+E95+E104+E137</f>
        <v>0</v>
      </c>
      <c r="F78" s="26">
        <f t="shared" si="7"/>
        <v>0</v>
      </c>
      <c r="G78" s="26">
        <f t="shared" si="7"/>
        <v>0</v>
      </c>
      <c r="H78" s="26">
        <f t="shared" si="7"/>
        <v>0</v>
      </c>
      <c r="I78" s="26">
        <f t="shared" si="7"/>
        <v>0</v>
      </c>
      <c r="J78" s="26">
        <f t="shared" si="7"/>
        <v>0</v>
      </c>
      <c r="K78" s="26">
        <f t="shared" si="7"/>
        <v>0</v>
      </c>
      <c r="L78" s="26">
        <f t="shared" si="7"/>
        <v>0</v>
      </c>
      <c r="M78" s="26">
        <f t="shared" si="7"/>
        <v>0</v>
      </c>
      <c r="N78" s="26">
        <f t="shared" si="7"/>
        <v>0</v>
      </c>
      <c r="O78" s="26">
        <f t="shared" si="7"/>
        <v>0</v>
      </c>
      <c r="P78" s="26">
        <f t="shared" si="7"/>
        <v>0</v>
      </c>
      <c r="Q78" s="26">
        <f t="shared" si="7"/>
        <v>0</v>
      </c>
      <c r="R78" s="26">
        <f t="shared" si="7"/>
        <v>0</v>
      </c>
      <c r="S78" s="26">
        <f t="shared" si="7"/>
        <v>0</v>
      </c>
      <c r="T78" s="26">
        <f t="shared" si="7"/>
        <v>0</v>
      </c>
      <c r="U78" s="26">
        <f t="shared" si="7"/>
        <v>0</v>
      </c>
      <c r="V78" s="26">
        <f t="shared" si="7"/>
        <v>0</v>
      </c>
      <c r="W78" s="26">
        <f t="shared" si="7"/>
        <v>0</v>
      </c>
      <c r="X78" s="26">
        <f t="shared" si="7"/>
        <v>0</v>
      </c>
      <c r="Y78" s="26">
        <f t="shared" si="7"/>
        <v>0</v>
      </c>
    </row>
    <row r="79" spans="1:25" ht="71.25" hidden="1" outlineLevel="1" x14ac:dyDescent="0.25">
      <c r="A79" s="20" t="s">
        <v>96</v>
      </c>
      <c r="B79" s="16" t="s">
        <v>97</v>
      </c>
      <c r="C79" s="17"/>
      <c r="D79" s="17"/>
      <c r="E79" s="18">
        <f t="shared" ref="E79:Y79" si="8">E80+E91</f>
        <v>0</v>
      </c>
      <c r="F79" s="18">
        <f t="shared" si="8"/>
        <v>0</v>
      </c>
      <c r="G79" s="18">
        <f t="shared" si="8"/>
        <v>0</v>
      </c>
      <c r="H79" s="18">
        <f t="shared" si="8"/>
        <v>0</v>
      </c>
      <c r="I79" s="18">
        <f t="shared" si="8"/>
        <v>0</v>
      </c>
      <c r="J79" s="18">
        <f t="shared" si="8"/>
        <v>0</v>
      </c>
      <c r="K79" s="18">
        <f t="shared" si="8"/>
        <v>0</v>
      </c>
      <c r="L79" s="18">
        <f t="shared" si="8"/>
        <v>0</v>
      </c>
      <c r="M79" s="18">
        <f t="shared" si="8"/>
        <v>0</v>
      </c>
      <c r="N79" s="18">
        <f t="shared" si="8"/>
        <v>0</v>
      </c>
      <c r="O79" s="18">
        <f t="shared" si="8"/>
        <v>0</v>
      </c>
      <c r="P79" s="18">
        <f t="shared" si="8"/>
        <v>0</v>
      </c>
      <c r="Q79" s="18">
        <f t="shared" si="8"/>
        <v>0</v>
      </c>
      <c r="R79" s="18">
        <f t="shared" si="8"/>
        <v>0</v>
      </c>
      <c r="S79" s="18">
        <f t="shared" si="8"/>
        <v>0</v>
      </c>
      <c r="T79" s="18">
        <f t="shared" si="8"/>
        <v>0</v>
      </c>
      <c r="U79" s="18">
        <f t="shared" si="8"/>
        <v>0</v>
      </c>
      <c r="V79" s="18">
        <f t="shared" si="8"/>
        <v>0</v>
      </c>
      <c r="W79" s="18">
        <f t="shared" si="8"/>
        <v>0</v>
      </c>
      <c r="X79" s="18">
        <f t="shared" si="8"/>
        <v>0</v>
      </c>
      <c r="Y79" s="18">
        <f t="shared" si="8"/>
        <v>0</v>
      </c>
    </row>
    <row r="80" spans="1:25" ht="42.75" hidden="1" outlineLevel="2" collapsed="1" x14ac:dyDescent="0.25">
      <c r="A80" s="20" t="s">
        <v>98</v>
      </c>
      <c r="B80" s="16" t="s">
        <v>99</v>
      </c>
      <c r="C80" s="17"/>
      <c r="D80" s="17"/>
      <c r="E80" s="18">
        <f t="shared" ref="E80:W80" si="9">SUM(E81:E90)</f>
        <v>0</v>
      </c>
      <c r="F80" s="18">
        <f t="shared" si="9"/>
        <v>0</v>
      </c>
      <c r="G80" s="18">
        <f t="shared" si="9"/>
        <v>0</v>
      </c>
      <c r="H80" s="18">
        <f t="shared" si="9"/>
        <v>0</v>
      </c>
      <c r="I80" s="18">
        <f t="shared" si="9"/>
        <v>0</v>
      </c>
      <c r="J80" s="18">
        <f t="shared" si="9"/>
        <v>0</v>
      </c>
      <c r="K80" s="18">
        <f t="shared" si="9"/>
        <v>0</v>
      </c>
      <c r="L80" s="18">
        <f t="shared" si="9"/>
        <v>0</v>
      </c>
      <c r="M80" s="18">
        <f t="shared" si="9"/>
        <v>0</v>
      </c>
      <c r="N80" s="18">
        <f t="shared" si="9"/>
        <v>0</v>
      </c>
      <c r="O80" s="18">
        <f t="shared" si="9"/>
        <v>0</v>
      </c>
      <c r="P80" s="18">
        <f t="shared" si="9"/>
        <v>0</v>
      </c>
      <c r="Q80" s="18">
        <f t="shared" si="9"/>
        <v>0</v>
      </c>
      <c r="R80" s="18">
        <f t="shared" si="9"/>
        <v>0</v>
      </c>
      <c r="S80" s="18">
        <f t="shared" si="9"/>
        <v>0</v>
      </c>
      <c r="T80" s="18">
        <f t="shared" si="9"/>
        <v>0</v>
      </c>
      <c r="U80" s="18">
        <f t="shared" si="9"/>
        <v>0</v>
      </c>
      <c r="V80" s="18">
        <f t="shared" si="9"/>
        <v>0</v>
      </c>
      <c r="W80" s="18">
        <f t="shared" si="9"/>
        <v>0</v>
      </c>
      <c r="X80" s="18">
        <f t="shared" ref="X80:Y80" si="10">SUM(X81:X90)</f>
        <v>0</v>
      </c>
      <c r="Y80" s="18">
        <f t="shared" si="10"/>
        <v>0</v>
      </c>
    </row>
    <row r="81" spans="1:25" ht="331.5" hidden="1" outlineLevel="3" x14ac:dyDescent="0.25">
      <c r="A81" s="20" t="s">
        <v>98</v>
      </c>
      <c r="B81" s="27" t="s">
        <v>100</v>
      </c>
      <c r="C81" s="28" t="s">
        <v>101</v>
      </c>
      <c r="D81" s="17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>
        <f t="shared" ref="W81:Y90" si="11">H81+K81+N81+Q81+T81</f>
        <v>0</v>
      </c>
      <c r="X81" s="18">
        <f t="shared" si="11"/>
        <v>0</v>
      </c>
      <c r="Y81" s="18">
        <f t="shared" si="11"/>
        <v>0</v>
      </c>
    </row>
    <row r="82" spans="1:25" ht="293.25" hidden="1" outlineLevel="3" x14ac:dyDescent="0.25">
      <c r="A82" s="20" t="s">
        <v>98</v>
      </c>
      <c r="B82" s="27" t="s">
        <v>102</v>
      </c>
      <c r="C82" s="28" t="s">
        <v>103</v>
      </c>
      <c r="D82" s="17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>
        <f t="shared" si="11"/>
        <v>0</v>
      </c>
      <c r="X82" s="18">
        <f t="shared" si="11"/>
        <v>0</v>
      </c>
      <c r="Y82" s="18">
        <f t="shared" si="11"/>
        <v>0</v>
      </c>
    </row>
    <row r="83" spans="1:25" ht="60" hidden="1" outlineLevel="3" x14ac:dyDescent="0.25">
      <c r="A83" s="20" t="s">
        <v>98</v>
      </c>
      <c r="B83" s="29" t="s">
        <v>104</v>
      </c>
      <c r="C83" s="28" t="s">
        <v>105</v>
      </c>
      <c r="D83" s="17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>
        <f t="shared" si="11"/>
        <v>0</v>
      </c>
      <c r="X83" s="18">
        <f t="shared" si="11"/>
        <v>0</v>
      </c>
      <c r="Y83" s="18">
        <f t="shared" si="11"/>
        <v>0</v>
      </c>
    </row>
    <row r="84" spans="1:25" ht="45" hidden="1" outlineLevel="3" x14ac:dyDescent="0.25">
      <c r="A84" s="20" t="s">
        <v>98</v>
      </c>
      <c r="B84" s="30" t="s">
        <v>106</v>
      </c>
      <c r="C84" s="28" t="s">
        <v>107</v>
      </c>
      <c r="D84" s="17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>
        <f t="shared" si="11"/>
        <v>0</v>
      </c>
      <c r="X84" s="18">
        <f t="shared" si="11"/>
        <v>0</v>
      </c>
      <c r="Y84" s="18">
        <f t="shared" si="11"/>
        <v>0</v>
      </c>
    </row>
    <row r="85" spans="1:25" ht="90" hidden="1" outlineLevel="3" x14ac:dyDescent="0.25">
      <c r="A85" s="20" t="s">
        <v>98</v>
      </c>
      <c r="B85" s="30" t="s">
        <v>108</v>
      </c>
      <c r="C85" s="28" t="s">
        <v>109</v>
      </c>
      <c r="D85" s="17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>
        <f t="shared" si="11"/>
        <v>0</v>
      </c>
      <c r="X85" s="18">
        <f t="shared" si="11"/>
        <v>0</v>
      </c>
      <c r="Y85" s="18">
        <f t="shared" si="11"/>
        <v>0</v>
      </c>
    </row>
    <row r="86" spans="1:25" ht="45" hidden="1" outlineLevel="3" x14ac:dyDescent="0.25">
      <c r="A86" s="20" t="s">
        <v>98</v>
      </c>
      <c r="B86" s="30" t="s">
        <v>110</v>
      </c>
      <c r="C86" s="28" t="s">
        <v>111</v>
      </c>
      <c r="D86" s="17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>
        <f t="shared" si="11"/>
        <v>0</v>
      </c>
      <c r="X86" s="18">
        <f t="shared" si="11"/>
        <v>0</v>
      </c>
      <c r="Y86" s="18">
        <f t="shared" si="11"/>
        <v>0</v>
      </c>
    </row>
    <row r="87" spans="1:25" ht="30" hidden="1" outlineLevel="3" x14ac:dyDescent="0.25">
      <c r="A87" s="20" t="s">
        <v>98</v>
      </c>
      <c r="B87" s="31" t="s">
        <v>112</v>
      </c>
      <c r="C87" s="28" t="s">
        <v>113</v>
      </c>
      <c r="D87" s="17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>
        <f t="shared" si="11"/>
        <v>0</v>
      </c>
      <c r="X87" s="18">
        <f t="shared" si="11"/>
        <v>0</v>
      </c>
      <c r="Y87" s="18">
        <f t="shared" si="11"/>
        <v>0</v>
      </c>
    </row>
    <row r="88" spans="1:25" ht="25.5" hidden="1" outlineLevel="3" x14ac:dyDescent="0.25">
      <c r="A88" s="32" t="s">
        <v>98</v>
      </c>
      <c r="B88" s="33" t="s">
        <v>114</v>
      </c>
      <c r="C88" s="34" t="s">
        <v>115</v>
      </c>
      <c r="D88" s="17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>
        <f t="shared" si="11"/>
        <v>0</v>
      </c>
      <c r="X88" s="18">
        <f t="shared" si="11"/>
        <v>0</v>
      </c>
      <c r="Y88" s="18">
        <f t="shared" si="11"/>
        <v>0</v>
      </c>
    </row>
    <row r="89" spans="1:25" ht="25.5" hidden="1" outlineLevel="3" x14ac:dyDescent="0.25">
      <c r="A89" s="32" t="s">
        <v>98</v>
      </c>
      <c r="B89" s="35" t="s">
        <v>116</v>
      </c>
      <c r="C89" s="34" t="s">
        <v>117</v>
      </c>
      <c r="D89" s="17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>
        <f t="shared" si="11"/>
        <v>0</v>
      </c>
      <c r="X89" s="18">
        <f t="shared" si="11"/>
        <v>0</v>
      </c>
      <c r="Y89" s="18">
        <f t="shared" si="11"/>
        <v>0</v>
      </c>
    </row>
    <row r="90" spans="1:25" hidden="1" outlineLevel="3" x14ac:dyDescent="0.25">
      <c r="A90" s="20" t="s">
        <v>72</v>
      </c>
      <c r="B90" s="16" t="s">
        <v>72</v>
      </c>
      <c r="C90" s="17"/>
      <c r="D90" s="17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>
        <f t="shared" si="11"/>
        <v>0</v>
      </c>
      <c r="X90" s="18">
        <f t="shared" si="11"/>
        <v>0</v>
      </c>
      <c r="Y90" s="18">
        <f t="shared" si="11"/>
        <v>0</v>
      </c>
    </row>
    <row r="91" spans="1:25" ht="71.25" hidden="1" outlineLevel="2" collapsed="1" x14ac:dyDescent="0.25">
      <c r="A91" s="20" t="s">
        <v>118</v>
      </c>
      <c r="B91" s="16" t="s">
        <v>119</v>
      </c>
      <c r="C91" s="17"/>
      <c r="D91" s="17"/>
      <c r="E91" s="18">
        <f t="shared" ref="E91:Y91" si="12">SUM(E92:E94)</f>
        <v>0</v>
      </c>
      <c r="F91" s="18">
        <f t="shared" si="12"/>
        <v>0</v>
      </c>
      <c r="G91" s="18">
        <f t="shared" si="12"/>
        <v>0</v>
      </c>
      <c r="H91" s="18">
        <f t="shared" si="12"/>
        <v>0</v>
      </c>
      <c r="I91" s="18">
        <f t="shared" si="12"/>
        <v>0</v>
      </c>
      <c r="J91" s="18">
        <f t="shared" si="12"/>
        <v>0</v>
      </c>
      <c r="K91" s="18">
        <f t="shared" si="12"/>
        <v>0</v>
      </c>
      <c r="L91" s="18">
        <f t="shared" si="12"/>
        <v>0</v>
      </c>
      <c r="M91" s="18">
        <f t="shared" si="12"/>
        <v>0</v>
      </c>
      <c r="N91" s="18">
        <f t="shared" si="12"/>
        <v>0</v>
      </c>
      <c r="O91" s="18">
        <f t="shared" si="12"/>
        <v>0</v>
      </c>
      <c r="P91" s="18">
        <f t="shared" si="12"/>
        <v>0</v>
      </c>
      <c r="Q91" s="18">
        <f t="shared" si="12"/>
        <v>0</v>
      </c>
      <c r="R91" s="18">
        <f t="shared" si="12"/>
        <v>0</v>
      </c>
      <c r="S91" s="18">
        <f t="shared" si="12"/>
        <v>0</v>
      </c>
      <c r="T91" s="18">
        <f t="shared" si="12"/>
        <v>0</v>
      </c>
      <c r="U91" s="18">
        <f t="shared" si="12"/>
        <v>0</v>
      </c>
      <c r="V91" s="18">
        <f t="shared" si="12"/>
        <v>0</v>
      </c>
      <c r="W91" s="18">
        <f t="shared" si="12"/>
        <v>0</v>
      </c>
      <c r="X91" s="18">
        <f t="shared" si="12"/>
        <v>0</v>
      </c>
      <c r="Y91" s="18">
        <f t="shared" si="12"/>
        <v>0</v>
      </c>
    </row>
    <row r="92" spans="1:25" ht="30" hidden="1" outlineLevel="3" x14ac:dyDescent="0.25">
      <c r="A92" s="20" t="s">
        <v>118</v>
      </c>
      <c r="B92" s="24" t="s">
        <v>71</v>
      </c>
      <c r="C92" s="17"/>
      <c r="D92" s="17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>
        <f>H92+K92+N92+Q92+T92</f>
        <v>0</v>
      </c>
      <c r="X92" s="18">
        <f t="shared" ref="X92:Y94" si="13">I92+L92+O92+R92+U92</f>
        <v>0</v>
      </c>
      <c r="Y92" s="18">
        <f t="shared" si="13"/>
        <v>0</v>
      </c>
    </row>
    <row r="93" spans="1:25" ht="30" hidden="1" outlineLevel="3" x14ac:dyDescent="0.25">
      <c r="A93" s="20" t="s">
        <v>118</v>
      </c>
      <c r="B93" s="24" t="s">
        <v>71</v>
      </c>
      <c r="C93" s="17"/>
      <c r="D93" s="17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>
        <f>H93+K93+N93+Q93+T93</f>
        <v>0</v>
      </c>
      <c r="X93" s="18">
        <f t="shared" si="13"/>
        <v>0</v>
      </c>
      <c r="Y93" s="18">
        <f t="shared" si="13"/>
        <v>0</v>
      </c>
    </row>
    <row r="94" spans="1:25" hidden="1" outlineLevel="3" x14ac:dyDescent="0.25">
      <c r="A94" s="20" t="s">
        <v>72</v>
      </c>
      <c r="B94" s="16" t="s">
        <v>72</v>
      </c>
      <c r="C94" s="17"/>
      <c r="D94" s="17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>
        <f>H94+K94+N94+Q94+T94</f>
        <v>0</v>
      </c>
      <c r="X94" s="18">
        <f t="shared" si="13"/>
        <v>0</v>
      </c>
      <c r="Y94" s="18">
        <f t="shared" si="13"/>
        <v>0</v>
      </c>
    </row>
    <row r="95" spans="1:25" ht="57" hidden="1" outlineLevel="1" x14ac:dyDescent="0.25">
      <c r="A95" s="20" t="s">
        <v>120</v>
      </c>
      <c r="B95" s="16" t="s">
        <v>121</v>
      </c>
      <c r="C95" s="17"/>
      <c r="D95" s="17"/>
      <c r="E95" s="18">
        <f t="shared" ref="E95:Y95" si="14">E96+E100</f>
        <v>0</v>
      </c>
      <c r="F95" s="18">
        <f t="shared" si="14"/>
        <v>0</v>
      </c>
      <c r="G95" s="18">
        <f t="shared" si="14"/>
        <v>0</v>
      </c>
      <c r="H95" s="18">
        <f t="shared" si="14"/>
        <v>0</v>
      </c>
      <c r="I95" s="18">
        <f t="shared" si="14"/>
        <v>0</v>
      </c>
      <c r="J95" s="18">
        <f t="shared" si="14"/>
        <v>0</v>
      </c>
      <c r="K95" s="18">
        <f t="shared" si="14"/>
        <v>0</v>
      </c>
      <c r="L95" s="18">
        <f t="shared" si="14"/>
        <v>0</v>
      </c>
      <c r="M95" s="18">
        <f t="shared" si="14"/>
        <v>0</v>
      </c>
      <c r="N95" s="18">
        <f t="shared" si="14"/>
        <v>0</v>
      </c>
      <c r="O95" s="18">
        <f t="shared" si="14"/>
        <v>0</v>
      </c>
      <c r="P95" s="18">
        <f t="shared" si="14"/>
        <v>0</v>
      </c>
      <c r="Q95" s="18">
        <f t="shared" si="14"/>
        <v>0</v>
      </c>
      <c r="R95" s="18">
        <f t="shared" si="14"/>
        <v>0</v>
      </c>
      <c r="S95" s="18">
        <f t="shared" si="14"/>
        <v>0</v>
      </c>
      <c r="T95" s="18">
        <f t="shared" si="14"/>
        <v>0</v>
      </c>
      <c r="U95" s="18">
        <f t="shared" si="14"/>
        <v>0</v>
      </c>
      <c r="V95" s="18">
        <f t="shared" si="14"/>
        <v>0</v>
      </c>
      <c r="W95" s="18">
        <f t="shared" si="14"/>
        <v>0</v>
      </c>
      <c r="X95" s="18">
        <f t="shared" si="14"/>
        <v>0</v>
      </c>
      <c r="Y95" s="18">
        <f t="shared" si="14"/>
        <v>0</v>
      </c>
    </row>
    <row r="96" spans="1:25" ht="42.75" hidden="1" outlineLevel="2" x14ac:dyDescent="0.25">
      <c r="A96" s="20" t="s">
        <v>122</v>
      </c>
      <c r="B96" s="16" t="s">
        <v>123</v>
      </c>
      <c r="C96" s="17"/>
      <c r="D96" s="17"/>
      <c r="E96" s="18">
        <f t="shared" ref="E96:W96" si="15">SUM(E97:E99)</f>
        <v>0</v>
      </c>
      <c r="F96" s="18">
        <f t="shared" si="15"/>
        <v>0</v>
      </c>
      <c r="G96" s="18">
        <f t="shared" si="15"/>
        <v>0</v>
      </c>
      <c r="H96" s="18">
        <f t="shared" si="15"/>
        <v>0</v>
      </c>
      <c r="I96" s="18">
        <f t="shared" si="15"/>
        <v>0</v>
      </c>
      <c r="J96" s="18">
        <f t="shared" si="15"/>
        <v>0</v>
      </c>
      <c r="K96" s="18">
        <f t="shared" si="15"/>
        <v>0</v>
      </c>
      <c r="L96" s="18">
        <f t="shared" si="15"/>
        <v>0</v>
      </c>
      <c r="M96" s="18">
        <f t="shared" si="15"/>
        <v>0</v>
      </c>
      <c r="N96" s="18">
        <f t="shared" si="15"/>
        <v>0</v>
      </c>
      <c r="O96" s="18">
        <f t="shared" si="15"/>
        <v>0</v>
      </c>
      <c r="P96" s="18">
        <f t="shared" si="15"/>
        <v>0</v>
      </c>
      <c r="Q96" s="18">
        <f t="shared" si="15"/>
        <v>0</v>
      </c>
      <c r="R96" s="18">
        <f t="shared" si="15"/>
        <v>0</v>
      </c>
      <c r="S96" s="18">
        <f t="shared" si="15"/>
        <v>0</v>
      </c>
      <c r="T96" s="18">
        <f t="shared" si="15"/>
        <v>0</v>
      </c>
      <c r="U96" s="18">
        <f t="shared" si="15"/>
        <v>0</v>
      </c>
      <c r="V96" s="18">
        <f t="shared" si="15"/>
        <v>0</v>
      </c>
      <c r="W96" s="18">
        <f t="shared" si="15"/>
        <v>0</v>
      </c>
      <c r="X96" s="18">
        <f t="shared" ref="X96:Y96" si="16">SUM(X97:X99)</f>
        <v>0</v>
      </c>
      <c r="Y96" s="18">
        <f t="shared" si="16"/>
        <v>0</v>
      </c>
    </row>
    <row r="97" spans="1:25" ht="30" hidden="1" outlineLevel="3" x14ac:dyDescent="0.25">
      <c r="A97" s="20" t="s">
        <v>122</v>
      </c>
      <c r="B97" s="24" t="s">
        <v>71</v>
      </c>
      <c r="C97" s="17"/>
      <c r="D97" s="17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>
        <f>H97+K97+N97+Q97+T97</f>
        <v>0</v>
      </c>
      <c r="X97" s="18">
        <f t="shared" ref="X97:Y99" si="17">I97+L97+O97+R97+U97</f>
        <v>0</v>
      </c>
      <c r="Y97" s="18">
        <f t="shared" si="17"/>
        <v>0</v>
      </c>
    </row>
    <row r="98" spans="1:25" ht="30" hidden="1" outlineLevel="3" x14ac:dyDescent="0.25">
      <c r="A98" s="20" t="s">
        <v>122</v>
      </c>
      <c r="B98" s="24" t="s">
        <v>71</v>
      </c>
      <c r="C98" s="17"/>
      <c r="D98" s="17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>
        <f>H98+K98+N98+Q98+T98</f>
        <v>0</v>
      </c>
      <c r="X98" s="18">
        <f t="shared" si="17"/>
        <v>0</v>
      </c>
      <c r="Y98" s="18">
        <f t="shared" si="17"/>
        <v>0</v>
      </c>
    </row>
    <row r="99" spans="1:25" hidden="1" outlineLevel="3" x14ac:dyDescent="0.25">
      <c r="A99" s="20" t="s">
        <v>72</v>
      </c>
      <c r="B99" s="16" t="s">
        <v>72</v>
      </c>
      <c r="C99" s="17"/>
      <c r="D99" s="17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>
        <f>H99+K99+N99+Q99+T99</f>
        <v>0</v>
      </c>
      <c r="X99" s="18">
        <f t="shared" si="17"/>
        <v>0</v>
      </c>
      <c r="Y99" s="18">
        <f t="shared" si="17"/>
        <v>0</v>
      </c>
    </row>
    <row r="100" spans="1:25" ht="57" hidden="1" outlineLevel="2" x14ac:dyDescent="0.25">
      <c r="A100" s="20" t="s">
        <v>124</v>
      </c>
      <c r="B100" s="16" t="s">
        <v>125</v>
      </c>
      <c r="C100" s="17"/>
      <c r="D100" s="17"/>
      <c r="E100" s="18">
        <f t="shared" ref="E100:W100" si="18">SUM(E101:E103)</f>
        <v>0</v>
      </c>
      <c r="F100" s="18">
        <f t="shared" si="18"/>
        <v>0</v>
      </c>
      <c r="G100" s="18">
        <f t="shared" si="18"/>
        <v>0</v>
      </c>
      <c r="H100" s="18">
        <f t="shared" si="18"/>
        <v>0</v>
      </c>
      <c r="I100" s="18">
        <f t="shared" si="18"/>
        <v>0</v>
      </c>
      <c r="J100" s="18">
        <f t="shared" si="18"/>
        <v>0</v>
      </c>
      <c r="K100" s="18">
        <f t="shared" si="18"/>
        <v>0</v>
      </c>
      <c r="L100" s="18">
        <f t="shared" si="18"/>
        <v>0</v>
      </c>
      <c r="M100" s="18">
        <f t="shared" si="18"/>
        <v>0</v>
      </c>
      <c r="N100" s="18">
        <f t="shared" si="18"/>
        <v>0</v>
      </c>
      <c r="O100" s="18">
        <f t="shared" si="18"/>
        <v>0</v>
      </c>
      <c r="P100" s="18">
        <f t="shared" si="18"/>
        <v>0</v>
      </c>
      <c r="Q100" s="18">
        <f t="shared" si="18"/>
        <v>0</v>
      </c>
      <c r="R100" s="18">
        <f t="shared" si="18"/>
        <v>0</v>
      </c>
      <c r="S100" s="18">
        <f t="shared" si="18"/>
        <v>0</v>
      </c>
      <c r="T100" s="18">
        <f t="shared" si="18"/>
        <v>0</v>
      </c>
      <c r="U100" s="18">
        <f t="shared" si="18"/>
        <v>0</v>
      </c>
      <c r="V100" s="18">
        <f t="shared" si="18"/>
        <v>0</v>
      </c>
      <c r="W100" s="18">
        <f t="shared" si="18"/>
        <v>0</v>
      </c>
      <c r="X100" s="18">
        <f t="shared" ref="X100:Y100" si="19">SUM(X101:X103)</f>
        <v>0</v>
      </c>
      <c r="Y100" s="18">
        <f t="shared" si="19"/>
        <v>0</v>
      </c>
    </row>
    <row r="101" spans="1:25" ht="30" hidden="1" outlineLevel="3" x14ac:dyDescent="0.25">
      <c r="A101" s="20" t="s">
        <v>124</v>
      </c>
      <c r="B101" s="24" t="s">
        <v>71</v>
      </c>
      <c r="C101" s="17"/>
      <c r="D101" s="17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>
        <f>H101+K101+N101+Q101+T101</f>
        <v>0</v>
      </c>
      <c r="X101" s="18">
        <f t="shared" ref="X101:Y103" si="20">I101+L101+O101+R101+U101</f>
        <v>0</v>
      </c>
      <c r="Y101" s="18">
        <f t="shared" si="20"/>
        <v>0</v>
      </c>
    </row>
    <row r="102" spans="1:25" ht="30" hidden="1" outlineLevel="3" x14ac:dyDescent="0.25">
      <c r="A102" s="20" t="s">
        <v>124</v>
      </c>
      <c r="B102" s="24" t="s">
        <v>71</v>
      </c>
      <c r="C102" s="17"/>
      <c r="D102" s="17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>
        <f>H102+K102+N102+Q102+T102</f>
        <v>0</v>
      </c>
      <c r="X102" s="18">
        <f t="shared" si="20"/>
        <v>0</v>
      </c>
      <c r="Y102" s="18">
        <f t="shared" si="20"/>
        <v>0</v>
      </c>
    </row>
    <row r="103" spans="1:25" hidden="1" outlineLevel="3" x14ac:dyDescent="0.25">
      <c r="A103" s="20" t="s">
        <v>72</v>
      </c>
      <c r="B103" s="16" t="s">
        <v>72</v>
      </c>
      <c r="C103" s="17"/>
      <c r="D103" s="17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>
        <f>H103+K103+N103+Q103+T103</f>
        <v>0</v>
      </c>
      <c r="X103" s="18">
        <f t="shared" si="20"/>
        <v>0</v>
      </c>
      <c r="Y103" s="18">
        <f t="shared" si="20"/>
        <v>0</v>
      </c>
    </row>
    <row r="104" spans="1:25" ht="42.75" hidden="1" outlineLevel="1" x14ac:dyDescent="0.25">
      <c r="A104" s="20" t="s">
        <v>126</v>
      </c>
      <c r="B104" s="16" t="s">
        <v>127</v>
      </c>
      <c r="C104" s="17"/>
      <c r="D104" s="17"/>
      <c r="E104" s="18">
        <f t="shared" ref="E104:Y104" si="21">E105+E109+E113+E117+E121+E125+E129+E133</f>
        <v>0</v>
      </c>
      <c r="F104" s="18">
        <f t="shared" si="21"/>
        <v>0</v>
      </c>
      <c r="G104" s="18">
        <f t="shared" si="21"/>
        <v>0</v>
      </c>
      <c r="H104" s="18">
        <f t="shared" si="21"/>
        <v>0</v>
      </c>
      <c r="I104" s="18">
        <f t="shared" si="21"/>
        <v>0</v>
      </c>
      <c r="J104" s="18">
        <f t="shared" si="21"/>
        <v>0</v>
      </c>
      <c r="K104" s="18">
        <f t="shared" si="21"/>
        <v>0</v>
      </c>
      <c r="L104" s="18">
        <f t="shared" si="21"/>
        <v>0</v>
      </c>
      <c r="M104" s="18">
        <f t="shared" si="21"/>
        <v>0</v>
      </c>
      <c r="N104" s="18">
        <f t="shared" si="21"/>
        <v>0</v>
      </c>
      <c r="O104" s="18">
        <f t="shared" si="21"/>
        <v>0</v>
      </c>
      <c r="P104" s="18">
        <f t="shared" si="21"/>
        <v>0</v>
      </c>
      <c r="Q104" s="18">
        <f t="shared" si="21"/>
        <v>0</v>
      </c>
      <c r="R104" s="18">
        <f t="shared" si="21"/>
        <v>0</v>
      </c>
      <c r="S104" s="18">
        <f t="shared" si="21"/>
        <v>0</v>
      </c>
      <c r="T104" s="18">
        <f t="shared" si="21"/>
        <v>0</v>
      </c>
      <c r="U104" s="18">
        <f t="shared" si="21"/>
        <v>0</v>
      </c>
      <c r="V104" s="18">
        <f t="shared" si="21"/>
        <v>0</v>
      </c>
      <c r="W104" s="18">
        <f t="shared" si="21"/>
        <v>0</v>
      </c>
      <c r="X104" s="18">
        <f t="shared" si="21"/>
        <v>0</v>
      </c>
      <c r="Y104" s="18">
        <f t="shared" si="21"/>
        <v>0</v>
      </c>
    </row>
    <row r="105" spans="1:25" ht="42.75" hidden="1" outlineLevel="2" x14ac:dyDescent="0.25">
      <c r="A105" s="20" t="s">
        <v>128</v>
      </c>
      <c r="B105" s="16" t="s">
        <v>129</v>
      </c>
      <c r="C105" s="17"/>
      <c r="D105" s="17"/>
      <c r="E105" s="18">
        <f t="shared" ref="E105:W105" si="22">SUM(E106:E108)</f>
        <v>0</v>
      </c>
      <c r="F105" s="18">
        <f t="shared" si="22"/>
        <v>0</v>
      </c>
      <c r="G105" s="18">
        <f t="shared" si="22"/>
        <v>0</v>
      </c>
      <c r="H105" s="18">
        <f t="shared" si="22"/>
        <v>0</v>
      </c>
      <c r="I105" s="18">
        <f t="shared" si="22"/>
        <v>0</v>
      </c>
      <c r="J105" s="18">
        <f t="shared" si="22"/>
        <v>0</v>
      </c>
      <c r="K105" s="18">
        <f t="shared" si="22"/>
        <v>0</v>
      </c>
      <c r="L105" s="18">
        <f t="shared" si="22"/>
        <v>0</v>
      </c>
      <c r="M105" s="18">
        <f t="shared" si="22"/>
        <v>0</v>
      </c>
      <c r="N105" s="18">
        <f t="shared" si="22"/>
        <v>0</v>
      </c>
      <c r="O105" s="18">
        <f t="shared" si="22"/>
        <v>0</v>
      </c>
      <c r="P105" s="18">
        <f t="shared" si="22"/>
        <v>0</v>
      </c>
      <c r="Q105" s="18">
        <f t="shared" si="22"/>
        <v>0</v>
      </c>
      <c r="R105" s="18">
        <f t="shared" si="22"/>
        <v>0</v>
      </c>
      <c r="S105" s="18">
        <f t="shared" si="22"/>
        <v>0</v>
      </c>
      <c r="T105" s="18">
        <f t="shared" si="22"/>
        <v>0</v>
      </c>
      <c r="U105" s="18">
        <f t="shared" si="22"/>
        <v>0</v>
      </c>
      <c r="V105" s="18">
        <f t="shared" si="22"/>
        <v>0</v>
      </c>
      <c r="W105" s="18">
        <f t="shared" si="22"/>
        <v>0</v>
      </c>
      <c r="X105" s="18">
        <f t="shared" ref="X105:Y105" si="23">SUM(X106:X108)</f>
        <v>0</v>
      </c>
      <c r="Y105" s="18">
        <f t="shared" si="23"/>
        <v>0</v>
      </c>
    </row>
    <row r="106" spans="1:25" ht="30" hidden="1" outlineLevel="3" x14ac:dyDescent="0.25">
      <c r="A106" s="20" t="s">
        <v>128</v>
      </c>
      <c r="B106" s="24" t="s">
        <v>71</v>
      </c>
      <c r="C106" s="17"/>
      <c r="D106" s="17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>
        <f>H106+K106+N106+Q106+T106</f>
        <v>0</v>
      </c>
      <c r="X106" s="18">
        <f t="shared" ref="X106:Y108" si="24">I106+L106+O106+R106+U106</f>
        <v>0</v>
      </c>
      <c r="Y106" s="18">
        <f t="shared" si="24"/>
        <v>0</v>
      </c>
    </row>
    <row r="107" spans="1:25" ht="30" hidden="1" outlineLevel="3" x14ac:dyDescent="0.25">
      <c r="A107" s="20" t="s">
        <v>128</v>
      </c>
      <c r="B107" s="24" t="s">
        <v>71</v>
      </c>
      <c r="C107" s="17"/>
      <c r="D107" s="17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>
        <f>H107+K107+N107+Q107+T107</f>
        <v>0</v>
      </c>
      <c r="X107" s="18">
        <f t="shared" si="24"/>
        <v>0</v>
      </c>
      <c r="Y107" s="18">
        <f t="shared" si="24"/>
        <v>0</v>
      </c>
    </row>
    <row r="108" spans="1:25" hidden="1" outlineLevel="3" x14ac:dyDescent="0.25">
      <c r="A108" s="20" t="s">
        <v>72</v>
      </c>
      <c r="B108" s="16" t="s">
        <v>72</v>
      </c>
      <c r="C108" s="17"/>
      <c r="D108" s="17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>
        <f>H108+K108+N108+Q108+T108</f>
        <v>0</v>
      </c>
      <c r="X108" s="18">
        <f t="shared" si="24"/>
        <v>0</v>
      </c>
      <c r="Y108" s="18">
        <f t="shared" si="24"/>
        <v>0</v>
      </c>
    </row>
    <row r="109" spans="1:25" ht="42.75" hidden="1" outlineLevel="2" x14ac:dyDescent="0.25">
      <c r="A109" s="20" t="s">
        <v>130</v>
      </c>
      <c r="B109" s="16" t="s">
        <v>131</v>
      </c>
      <c r="C109" s="17"/>
      <c r="D109" s="17"/>
      <c r="E109" s="18">
        <f t="shared" ref="E109:W109" si="25">SUM(E110:E112)</f>
        <v>0</v>
      </c>
      <c r="F109" s="18">
        <f t="shared" si="25"/>
        <v>0</v>
      </c>
      <c r="G109" s="18">
        <f t="shared" si="25"/>
        <v>0</v>
      </c>
      <c r="H109" s="18">
        <f t="shared" si="25"/>
        <v>0</v>
      </c>
      <c r="I109" s="18">
        <f t="shared" si="25"/>
        <v>0</v>
      </c>
      <c r="J109" s="18">
        <f t="shared" si="25"/>
        <v>0</v>
      </c>
      <c r="K109" s="18">
        <f t="shared" si="25"/>
        <v>0</v>
      </c>
      <c r="L109" s="18">
        <f t="shared" si="25"/>
        <v>0</v>
      </c>
      <c r="M109" s="18">
        <f t="shared" si="25"/>
        <v>0</v>
      </c>
      <c r="N109" s="18">
        <f t="shared" si="25"/>
        <v>0</v>
      </c>
      <c r="O109" s="18">
        <f t="shared" si="25"/>
        <v>0</v>
      </c>
      <c r="P109" s="18">
        <f t="shared" si="25"/>
        <v>0</v>
      </c>
      <c r="Q109" s="18">
        <f t="shared" si="25"/>
        <v>0</v>
      </c>
      <c r="R109" s="18">
        <f t="shared" si="25"/>
        <v>0</v>
      </c>
      <c r="S109" s="18">
        <f t="shared" si="25"/>
        <v>0</v>
      </c>
      <c r="T109" s="18">
        <f t="shared" si="25"/>
        <v>0</v>
      </c>
      <c r="U109" s="18">
        <f t="shared" si="25"/>
        <v>0</v>
      </c>
      <c r="V109" s="18">
        <f t="shared" si="25"/>
        <v>0</v>
      </c>
      <c r="W109" s="18">
        <f t="shared" si="25"/>
        <v>0</v>
      </c>
      <c r="X109" s="18">
        <f t="shared" ref="X109:Y109" si="26">SUM(X110:X112)</f>
        <v>0</v>
      </c>
      <c r="Y109" s="18">
        <f t="shared" si="26"/>
        <v>0</v>
      </c>
    </row>
    <row r="110" spans="1:25" ht="30" hidden="1" outlineLevel="3" x14ac:dyDescent="0.25">
      <c r="A110" s="20" t="s">
        <v>130</v>
      </c>
      <c r="B110" s="24" t="s">
        <v>71</v>
      </c>
      <c r="C110" s="17"/>
      <c r="D110" s="17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>
        <f>H110+K110+N110+Q110+T110</f>
        <v>0</v>
      </c>
      <c r="X110" s="18">
        <f t="shared" ref="X110:Y112" si="27">I110+L110+O110+R110+U110</f>
        <v>0</v>
      </c>
      <c r="Y110" s="18">
        <f t="shared" si="27"/>
        <v>0</v>
      </c>
    </row>
    <row r="111" spans="1:25" ht="30" hidden="1" outlineLevel="3" x14ac:dyDescent="0.25">
      <c r="A111" s="20" t="s">
        <v>130</v>
      </c>
      <c r="B111" s="24" t="s">
        <v>71</v>
      </c>
      <c r="C111" s="17"/>
      <c r="D111" s="17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>
        <f>H111+K111+N111+Q111+T111</f>
        <v>0</v>
      </c>
      <c r="X111" s="18">
        <f t="shared" si="27"/>
        <v>0</v>
      </c>
      <c r="Y111" s="18">
        <f t="shared" si="27"/>
        <v>0</v>
      </c>
    </row>
    <row r="112" spans="1:25" hidden="1" outlineLevel="3" x14ac:dyDescent="0.25">
      <c r="A112" s="20" t="s">
        <v>72</v>
      </c>
      <c r="B112" s="16" t="s">
        <v>72</v>
      </c>
      <c r="C112" s="17"/>
      <c r="D112" s="17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>
        <f>H112+K112+N112+Q112+T112</f>
        <v>0</v>
      </c>
      <c r="X112" s="18">
        <f t="shared" si="27"/>
        <v>0</v>
      </c>
      <c r="Y112" s="18">
        <f t="shared" si="27"/>
        <v>0</v>
      </c>
    </row>
    <row r="113" spans="1:25" ht="42.75" hidden="1" outlineLevel="2" x14ac:dyDescent="0.25">
      <c r="A113" s="20" t="s">
        <v>132</v>
      </c>
      <c r="B113" s="16" t="s">
        <v>133</v>
      </c>
      <c r="C113" s="17"/>
      <c r="D113" s="17"/>
      <c r="E113" s="18">
        <f t="shared" ref="E113:W113" si="28">SUM(E114:E116)</f>
        <v>0</v>
      </c>
      <c r="F113" s="18">
        <f t="shared" si="28"/>
        <v>0</v>
      </c>
      <c r="G113" s="18">
        <f t="shared" si="28"/>
        <v>0</v>
      </c>
      <c r="H113" s="18">
        <f t="shared" si="28"/>
        <v>0</v>
      </c>
      <c r="I113" s="18">
        <f t="shared" si="28"/>
        <v>0</v>
      </c>
      <c r="J113" s="18">
        <f t="shared" si="28"/>
        <v>0</v>
      </c>
      <c r="K113" s="18">
        <f t="shared" si="28"/>
        <v>0</v>
      </c>
      <c r="L113" s="18">
        <f t="shared" si="28"/>
        <v>0</v>
      </c>
      <c r="M113" s="18">
        <f t="shared" si="28"/>
        <v>0</v>
      </c>
      <c r="N113" s="18">
        <f t="shared" si="28"/>
        <v>0</v>
      </c>
      <c r="O113" s="18">
        <f t="shared" si="28"/>
        <v>0</v>
      </c>
      <c r="P113" s="18">
        <f t="shared" si="28"/>
        <v>0</v>
      </c>
      <c r="Q113" s="18">
        <f t="shared" si="28"/>
        <v>0</v>
      </c>
      <c r="R113" s="18">
        <f t="shared" si="28"/>
        <v>0</v>
      </c>
      <c r="S113" s="18">
        <f t="shared" si="28"/>
        <v>0</v>
      </c>
      <c r="T113" s="18">
        <f t="shared" si="28"/>
        <v>0</v>
      </c>
      <c r="U113" s="18">
        <f t="shared" si="28"/>
        <v>0</v>
      </c>
      <c r="V113" s="18">
        <f t="shared" si="28"/>
        <v>0</v>
      </c>
      <c r="W113" s="18">
        <f t="shared" si="28"/>
        <v>0</v>
      </c>
      <c r="X113" s="18">
        <f t="shared" ref="X113:Y113" si="29">SUM(X114:X116)</f>
        <v>0</v>
      </c>
      <c r="Y113" s="18">
        <f t="shared" si="29"/>
        <v>0</v>
      </c>
    </row>
    <row r="114" spans="1:25" ht="30" hidden="1" outlineLevel="3" x14ac:dyDescent="0.25">
      <c r="A114" s="20" t="s">
        <v>132</v>
      </c>
      <c r="B114" s="24" t="s">
        <v>71</v>
      </c>
      <c r="C114" s="17"/>
      <c r="D114" s="17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>
        <f>H114+K114+N114+Q114+T114</f>
        <v>0</v>
      </c>
      <c r="X114" s="18">
        <f t="shared" ref="X114:Y116" si="30">I114+L114+O114+R114+U114</f>
        <v>0</v>
      </c>
      <c r="Y114" s="18">
        <f t="shared" si="30"/>
        <v>0</v>
      </c>
    </row>
    <row r="115" spans="1:25" ht="30" hidden="1" outlineLevel="3" x14ac:dyDescent="0.25">
      <c r="A115" s="20" t="s">
        <v>132</v>
      </c>
      <c r="B115" s="24" t="s">
        <v>71</v>
      </c>
      <c r="C115" s="17"/>
      <c r="D115" s="17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>
        <f>H115+K115+N115+Q115+T115</f>
        <v>0</v>
      </c>
      <c r="X115" s="18">
        <f t="shared" si="30"/>
        <v>0</v>
      </c>
      <c r="Y115" s="18">
        <f t="shared" si="30"/>
        <v>0</v>
      </c>
    </row>
    <row r="116" spans="1:25" hidden="1" outlineLevel="3" x14ac:dyDescent="0.25">
      <c r="A116" s="20" t="s">
        <v>72</v>
      </c>
      <c r="B116" s="16" t="s">
        <v>72</v>
      </c>
      <c r="C116" s="17"/>
      <c r="D116" s="17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>
        <f>H116+K116+N116+Q116+T116</f>
        <v>0</v>
      </c>
      <c r="X116" s="18">
        <f t="shared" si="30"/>
        <v>0</v>
      </c>
      <c r="Y116" s="18">
        <f t="shared" si="30"/>
        <v>0</v>
      </c>
    </row>
    <row r="117" spans="1:25" ht="42.75" hidden="1" outlineLevel="2" x14ac:dyDescent="0.25">
      <c r="A117" s="20" t="s">
        <v>134</v>
      </c>
      <c r="B117" s="16" t="s">
        <v>135</v>
      </c>
      <c r="C117" s="17"/>
      <c r="D117" s="17"/>
      <c r="E117" s="18">
        <f t="shared" ref="E117:W117" si="31">SUM(E118:E120)</f>
        <v>0</v>
      </c>
      <c r="F117" s="18">
        <f t="shared" si="31"/>
        <v>0</v>
      </c>
      <c r="G117" s="18">
        <f t="shared" si="31"/>
        <v>0</v>
      </c>
      <c r="H117" s="18">
        <f t="shared" si="31"/>
        <v>0</v>
      </c>
      <c r="I117" s="18">
        <f t="shared" si="31"/>
        <v>0</v>
      </c>
      <c r="J117" s="18">
        <f t="shared" si="31"/>
        <v>0</v>
      </c>
      <c r="K117" s="18">
        <f t="shared" si="31"/>
        <v>0</v>
      </c>
      <c r="L117" s="18">
        <f t="shared" si="31"/>
        <v>0</v>
      </c>
      <c r="M117" s="18">
        <f t="shared" si="31"/>
        <v>0</v>
      </c>
      <c r="N117" s="18">
        <f t="shared" si="31"/>
        <v>0</v>
      </c>
      <c r="O117" s="18">
        <f t="shared" si="31"/>
        <v>0</v>
      </c>
      <c r="P117" s="18">
        <f t="shared" si="31"/>
        <v>0</v>
      </c>
      <c r="Q117" s="18">
        <f t="shared" si="31"/>
        <v>0</v>
      </c>
      <c r="R117" s="18">
        <f t="shared" si="31"/>
        <v>0</v>
      </c>
      <c r="S117" s="18">
        <f t="shared" si="31"/>
        <v>0</v>
      </c>
      <c r="T117" s="18">
        <f t="shared" si="31"/>
        <v>0</v>
      </c>
      <c r="U117" s="18">
        <f t="shared" si="31"/>
        <v>0</v>
      </c>
      <c r="V117" s="18">
        <f t="shared" si="31"/>
        <v>0</v>
      </c>
      <c r="W117" s="18">
        <f t="shared" si="31"/>
        <v>0</v>
      </c>
      <c r="X117" s="18">
        <f t="shared" ref="X117:Y117" si="32">SUM(X118:X120)</f>
        <v>0</v>
      </c>
      <c r="Y117" s="18">
        <f t="shared" si="32"/>
        <v>0</v>
      </c>
    </row>
    <row r="118" spans="1:25" ht="30" hidden="1" outlineLevel="3" x14ac:dyDescent="0.25">
      <c r="A118" s="20" t="s">
        <v>134</v>
      </c>
      <c r="B118" s="24" t="s">
        <v>71</v>
      </c>
      <c r="C118" s="17"/>
      <c r="D118" s="17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>
        <f>H118+K118+N118+Q118+T118</f>
        <v>0</v>
      </c>
      <c r="X118" s="18">
        <f t="shared" ref="X118:Y120" si="33">I118+L118+O118+R118+U118</f>
        <v>0</v>
      </c>
      <c r="Y118" s="18">
        <f t="shared" si="33"/>
        <v>0</v>
      </c>
    </row>
    <row r="119" spans="1:25" ht="30" hidden="1" outlineLevel="3" x14ac:dyDescent="0.25">
      <c r="A119" s="20" t="s">
        <v>134</v>
      </c>
      <c r="B119" s="24" t="s">
        <v>71</v>
      </c>
      <c r="C119" s="17"/>
      <c r="D119" s="17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>
        <f>H119+K119+N119+Q119+T119</f>
        <v>0</v>
      </c>
      <c r="X119" s="18">
        <f t="shared" si="33"/>
        <v>0</v>
      </c>
      <c r="Y119" s="18">
        <f t="shared" si="33"/>
        <v>0</v>
      </c>
    </row>
    <row r="120" spans="1:25" hidden="1" outlineLevel="3" x14ac:dyDescent="0.25">
      <c r="A120" s="20" t="s">
        <v>72</v>
      </c>
      <c r="B120" s="16" t="s">
        <v>72</v>
      </c>
      <c r="C120" s="17"/>
      <c r="D120" s="17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>
        <f>H120+K120+N120+Q120+T120</f>
        <v>0</v>
      </c>
      <c r="X120" s="18">
        <f t="shared" si="33"/>
        <v>0</v>
      </c>
      <c r="Y120" s="18">
        <f t="shared" si="33"/>
        <v>0</v>
      </c>
    </row>
    <row r="121" spans="1:25" ht="57" hidden="1" outlineLevel="2" x14ac:dyDescent="0.25">
      <c r="A121" s="20" t="s">
        <v>136</v>
      </c>
      <c r="B121" s="16" t="s">
        <v>137</v>
      </c>
      <c r="C121" s="17"/>
      <c r="D121" s="17"/>
      <c r="E121" s="18">
        <f t="shared" ref="E121:W121" si="34">SUM(E122:E124)</f>
        <v>0</v>
      </c>
      <c r="F121" s="18">
        <f t="shared" si="34"/>
        <v>0</v>
      </c>
      <c r="G121" s="18">
        <f t="shared" si="34"/>
        <v>0</v>
      </c>
      <c r="H121" s="18">
        <f t="shared" si="34"/>
        <v>0</v>
      </c>
      <c r="I121" s="18">
        <f t="shared" si="34"/>
        <v>0</v>
      </c>
      <c r="J121" s="18">
        <f t="shared" si="34"/>
        <v>0</v>
      </c>
      <c r="K121" s="18">
        <f t="shared" si="34"/>
        <v>0</v>
      </c>
      <c r="L121" s="18">
        <f t="shared" si="34"/>
        <v>0</v>
      </c>
      <c r="M121" s="18">
        <f t="shared" si="34"/>
        <v>0</v>
      </c>
      <c r="N121" s="18">
        <f t="shared" si="34"/>
        <v>0</v>
      </c>
      <c r="O121" s="18">
        <f t="shared" si="34"/>
        <v>0</v>
      </c>
      <c r="P121" s="18">
        <f t="shared" si="34"/>
        <v>0</v>
      </c>
      <c r="Q121" s="18">
        <f t="shared" si="34"/>
        <v>0</v>
      </c>
      <c r="R121" s="18">
        <f t="shared" si="34"/>
        <v>0</v>
      </c>
      <c r="S121" s="18">
        <f t="shared" si="34"/>
        <v>0</v>
      </c>
      <c r="T121" s="18">
        <f t="shared" si="34"/>
        <v>0</v>
      </c>
      <c r="U121" s="18">
        <f t="shared" si="34"/>
        <v>0</v>
      </c>
      <c r="V121" s="18">
        <f t="shared" si="34"/>
        <v>0</v>
      </c>
      <c r="W121" s="18">
        <f t="shared" si="34"/>
        <v>0</v>
      </c>
      <c r="X121" s="18">
        <f t="shared" ref="X121:Y121" si="35">SUM(X122:X124)</f>
        <v>0</v>
      </c>
      <c r="Y121" s="18">
        <f t="shared" si="35"/>
        <v>0</v>
      </c>
    </row>
    <row r="122" spans="1:25" ht="30" hidden="1" outlineLevel="3" x14ac:dyDescent="0.25">
      <c r="A122" s="20" t="s">
        <v>136</v>
      </c>
      <c r="B122" s="24" t="s">
        <v>71</v>
      </c>
      <c r="C122" s="17"/>
      <c r="D122" s="17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>
        <f>H122+K122+N122+Q122+T122</f>
        <v>0</v>
      </c>
      <c r="X122" s="18">
        <f t="shared" ref="X122:Y124" si="36">I122+L122+O122+R122+U122</f>
        <v>0</v>
      </c>
      <c r="Y122" s="18">
        <f t="shared" si="36"/>
        <v>0</v>
      </c>
    </row>
    <row r="123" spans="1:25" ht="30" hidden="1" outlineLevel="3" x14ac:dyDescent="0.25">
      <c r="A123" s="20" t="s">
        <v>136</v>
      </c>
      <c r="B123" s="24" t="s">
        <v>71</v>
      </c>
      <c r="C123" s="17"/>
      <c r="D123" s="17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>
        <f>H123+K123+N123+Q123+T123</f>
        <v>0</v>
      </c>
      <c r="X123" s="18">
        <f t="shared" si="36"/>
        <v>0</v>
      </c>
      <c r="Y123" s="18">
        <f t="shared" si="36"/>
        <v>0</v>
      </c>
    </row>
    <row r="124" spans="1:25" hidden="1" outlineLevel="3" x14ac:dyDescent="0.25">
      <c r="A124" s="20" t="s">
        <v>72</v>
      </c>
      <c r="B124" s="16" t="s">
        <v>72</v>
      </c>
      <c r="C124" s="17"/>
      <c r="D124" s="17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>
        <f>H124+K124+N124+Q124+T124</f>
        <v>0</v>
      </c>
      <c r="X124" s="18">
        <f t="shared" si="36"/>
        <v>0</v>
      </c>
      <c r="Y124" s="18">
        <f t="shared" si="36"/>
        <v>0</v>
      </c>
    </row>
    <row r="125" spans="1:25" ht="57" hidden="1" outlineLevel="2" x14ac:dyDescent="0.25">
      <c r="A125" s="20" t="s">
        <v>138</v>
      </c>
      <c r="B125" s="16" t="s">
        <v>139</v>
      </c>
      <c r="C125" s="17"/>
      <c r="D125" s="17"/>
      <c r="E125" s="18">
        <f t="shared" ref="E125:W125" si="37">SUM(E126:E128)</f>
        <v>0</v>
      </c>
      <c r="F125" s="18">
        <f t="shared" si="37"/>
        <v>0</v>
      </c>
      <c r="G125" s="18">
        <f t="shared" si="37"/>
        <v>0</v>
      </c>
      <c r="H125" s="18">
        <f t="shared" si="37"/>
        <v>0</v>
      </c>
      <c r="I125" s="18">
        <f t="shared" si="37"/>
        <v>0</v>
      </c>
      <c r="J125" s="18">
        <f t="shared" si="37"/>
        <v>0</v>
      </c>
      <c r="K125" s="18">
        <f t="shared" si="37"/>
        <v>0</v>
      </c>
      <c r="L125" s="18">
        <f t="shared" si="37"/>
        <v>0</v>
      </c>
      <c r="M125" s="18">
        <f t="shared" si="37"/>
        <v>0</v>
      </c>
      <c r="N125" s="18">
        <f t="shared" si="37"/>
        <v>0</v>
      </c>
      <c r="O125" s="18">
        <f t="shared" si="37"/>
        <v>0</v>
      </c>
      <c r="P125" s="18">
        <f t="shared" si="37"/>
        <v>0</v>
      </c>
      <c r="Q125" s="18">
        <f t="shared" si="37"/>
        <v>0</v>
      </c>
      <c r="R125" s="18">
        <f t="shared" si="37"/>
        <v>0</v>
      </c>
      <c r="S125" s="18">
        <f t="shared" si="37"/>
        <v>0</v>
      </c>
      <c r="T125" s="18">
        <f t="shared" si="37"/>
        <v>0</v>
      </c>
      <c r="U125" s="18">
        <f t="shared" si="37"/>
        <v>0</v>
      </c>
      <c r="V125" s="18">
        <f t="shared" si="37"/>
        <v>0</v>
      </c>
      <c r="W125" s="18">
        <f t="shared" si="37"/>
        <v>0</v>
      </c>
      <c r="X125" s="18">
        <f t="shared" ref="X125:Y125" si="38">SUM(X126:X128)</f>
        <v>0</v>
      </c>
      <c r="Y125" s="18">
        <f t="shared" si="38"/>
        <v>0</v>
      </c>
    </row>
    <row r="126" spans="1:25" ht="30" hidden="1" outlineLevel="3" x14ac:dyDescent="0.25">
      <c r="A126" s="20" t="s">
        <v>138</v>
      </c>
      <c r="B126" s="24" t="s">
        <v>71</v>
      </c>
      <c r="C126" s="17"/>
      <c r="D126" s="17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>
        <f>H126+K126+N126+Q126+T126</f>
        <v>0</v>
      </c>
      <c r="X126" s="18">
        <f t="shared" ref="X126:Y128" si="39">I126+L126+O126+R126+U126</f>
        <v>0</v>
      </c>
      <c r="Y126" s="18">
        <f t="shared" si="39"/>
        <v>0</v>
      </c>
    </row>
    <row r="127" spans="1:25" ht="30" hidden="1" outlineLevel="3" x14ac:dyDescent="0.25">
      <c r="A127" s="20" t="s">
        <v>138</v>
      </c>
      <c r="B127" s="24" t="s">
        <v>71</v>
      </c>
      <c r="C127" s="17"/>
      <c r="D127" s="17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>
        <f>H127+K127+N127+Q127+T127</f>
        <v>0</v>
      </c>
      <c r="X127" s="18">
        <f t="shared" si="39"/>
        <v>0</v>
      </c>
      <c r="Y127" s="18">
        <f t="shared" si="39"/>
        <v>0</v>
      </c>
    </row>
    <row r="128" spans="1:25" hidden="1" outlineLevel="3" x14ac:dyDescent="0.25">
      <c r="A128" s="20" t="s">
        <v>72</v>
      </c>
      <c r="B128" s="16" t="s">
        <v>72</v>
      </c>
      <c r="C128" s="17"/>
      <c r="D128" s="17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>
        <f>H128+K128+N128+Q128+T128</f>
        <v>0</v>
      </c>
      <c r="X128" s="18">
        <f t="shared" si="39"/>
        <v>0</v>
      </c>
      <c r="Y128" s="18">
        <f t="shared" si="39"/>
        <v>0</v>
      </c>
    </row>
    <row r="129" spans="1:25" ht="57" hidden="1" outlineLevel="2" x14ac:dyDescent="0.25">
      <c r="A129" s="20" t="s">
        <v>140</v>
      </c>
      <c r="B129" s="16" t="s">
        <v>141</v>
      </c>
      <c r="C129" s="17"/>
      <c r="D129" s="17"/>
      <c r="E129" s="18">
        <f t="shared" ref="E129:W129" si="40">SUM(E130:E132)</f>
        <v>0</v>
      </c>
      <c r="F129" s="18">
        <f t="shared" si="40"/>
        <v>0</v>
      </c>
      <c r="G129" s="18">
        <f t="shared" si="40"/>
        <v>0</v>
      </c>
      <c r="H129" s="18">
        <f t="shared" si="40"/>
        <v>0</v>
      </c>
      <c r="I129" s="18">
        <f t="shared" si="40"/>
        <v>0</v>
      </c>
      <c r="J129" s="18">
        <f t="shared" si="40"/>
        <v>0</v>
      </c>
      <c r="K129" s="18">
        <f t="shared" si="40"/>
        <v>0</v>
      </c>
      <c r="L129" s="18">
        <f t="shared" si="40"/>
        <v>0</v>
      </c>
      <c r="M129" s="18">
        <f t="shared" si="40"/>
        <v>0</v>
      </c>
      <c r="N129" s="18">
        <f t="shared" si="40"/>
        <v>0</v>
      </c>
      <c r="O129" s="18">
        <f t="shared" si="40"/>
        <v>0</v>
      </c>
      <c r="P129" s="18">
        <f t="shared" si="40"/>
        <v>0</v>
      </c>
      <c r="Q129" s="18">
        <f t="shared" si="40"/>
        <v>0</v>
      </c>
      <c r="R129" s="18">
        <f t="shared" si="40"/>
        <v>0</v>
      </c>
      <c r="S129" s="18">
        <f t="shared" si="40"/>
        <v>0</v>
      </c>
      <c r="T129" s="18">
        <f t="shared" si="40"/>
        <v>0</v>
      </c>
      <c r="U129" s="18">
        <f t="shared" si="40"/>
        <v>0</v>
      </c>
      <c r="V129" s="18">
        <f t="shared" si="40"/>
        <v>0</v>
      </c>
      <c r="W129" s="18">
        <f t="shared" si="40"/>
        <v>0</v>
      </c>
      <c r="X129" s="18">
        <f t="shared" ref="X129:Y129" si="41">SUM(X130:X132)</f>
        <v>0</v>
      </c>
      <c r="Y129" s="18">
        <f t="shared" si="41"/>
        <v>0</v>
      </c>
    </row>
    <row r="130" spans="1:25" ht="30" hidden="1" outlineLevel="3" x14ac:dyDescent="0.25">
      <c r="A130" s="20" t="s">
        <v>140</v>
      </c>
      <c r="B130" s="24" t="s">
        <v>71</v>
      </c>
      <c r="C130" s="17"/>
      <c r="D130" s="17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>
        <f>H130+K130+N130+Q130+T130</f>
        <v>0</v>
      </c>
      <c r="X130" s="18">
        <f t="shared" ref="X130:Y132" si="42">I130+L130+O130+R130+U130</f>
        <v>0</v>
      </c>
      <c r="Y130" s="18">
        <f t="shared" si="42"/>
        <v>0</v>
      </c>
    </row>
    <row r="131" spans="1:25" ht="30" hidden="1" outlineLevel="3" x14ac:dyDescent="0.25">
      <c r="A131" s="20" t="s">
        <v>140</v>
      </c>
      <c r="B131" s="24" t="s">
        <v>71</v>
      </c>
      <c r="C131" s="17"/>
      <c r="D131" s="17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>
        <f>H131+K131+N131+Q131+T131</f>
        <v>0</v>
      </c>
      <c r="X131" s="18">
        <f t="shared" si="42"/>
        <v>0</v>
      </c>
      <c r="Y131" s="18">
        <f t="shared" si="42"/>
        <v>0</v>
      </c>
    </row>
    <row r="132" spans="1:25" hidden="1" outlineLevel="3" x14ac:dyDescent="0.25">
      <c r="A132" s="20" t="s">
        <v>72</v>
      </c>
      <c r="B132" s="16" t="s">
        <v>72</v>
      </c>
      <c r="C132" s="17"/>
      <c r="D132" s="17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>
        <f>H132+K132+N132+Q132+T132</f>
        <v>0</v>
      </c>
      <c r="X132" s="18">
        <f t="shared" si="42"/>
        <v>0</v>
      </c>
      <c r="Y132" s="18">
        <f t="shared" si="42"/>
        <v>0</v>
      </c>
    </row>
    <row r="133" spans="1:25" ht="57" hidden="1" outlineLevel="2" x14ac:dyDescent="0.25">
      <c r="A133" s="20" t="s">
        <v>142</v>
      </c>
      <c r="B133" s="16" t="s">
        <v>143</v>
      </c>
      <c r="C133" s="17"/>
      <c r="D133" s="17"/>
      <c r="E133" s="18">
        <f t="shared" ref="E133:W133" si="43">SUM(E134:E136)</f>
        <v>0</v>
      </c>
      <c r="F133" s="18">
        <f t="shared" si="43"/>
        <v>0</v>
      </c>
      <c r="G133" s="18">
        <f t="shared" si="43"/>
        <v>0</v>
      </c>
      <c r="H133" s="18">
        <f t="shared" si="43"/>
        <v>0</v>
      </c>
      <c r="I133" s="18">
        <f t="shared" si="43"/>
        <v>0</v>
      </c>
      <c r="J133" s="18">
        <f t="shared" si="43"/>
        <v>0</v>
      </c>
      <c r="K133" s="18">
        <f t="shared" si="43"/>
        <v>0</v>
      </c>
      <c r="L133" s="18">
        <f t="shared" si="43"/>
        <v>0</v>
      </c>
      <c r="M133" s="18">
        <f t="shared" si="43"/>
        <v>0</v>
      </c>
      <c r="N133" s="18">
        <f t="shared" si="43"/>
        <v>0</v>
      </c>
      <c r="O133" s="18">
        <f t="shared" si="43"/>
        <v>0</v>
      </c>
      <c r="P133" s="18">
        <f t="shared" si="43"/>
        <v>0</v>
      </c>
      <c r="Q133" s="18">
        <f t="shared" si="43"/>
        <v>0</v>
      </c>
      <c r="R133" s="18">
        <f t="shared" si="43"/>
        <v>0</v>
      </c>
      <c r="S133" s="18">
        <f t="shared" si="43"/>
        <v>0</v>
      </c>
      <c r="T133" s="18">
        <f t="shared" si="43"/>
        <v>0</v>
      </c>
      <c r="U133" s="18">
        <f t="shared" si="43"/>
        <v>0</v>
      </c>
      <c r="V133" s="18">
        <f t="shared" si="43"/>
        <v>0</v>
      </c>
      <c r="W133" s="18">
        <f t="shared" si="43"/>
        <v>0</v>
      </c>
      <c r="X133" s="18">
        <f t="shared" ref="X133:Y133" si="44">SUM(X134:X136)</f>
        <v>0</v>
      </c>
      <c r="Y133" s="18">
        <f t="shared" si="44"/>
        <v>0</v>
      </c>
    </row>
    <row r="134" spans="1:25" ht="30" hidden="1" outlineLevel="3" x14ac:dyDescent="0.25">
      <c r="A134" s="20" t="s">
        <v>142</v>
      </c>
      <c r="B134" s="24" t="s">
        <v>71</v>
      </c>
      <c r="C134" s="17"/>
      <c r="D134" s="17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>
        <f>H134+K134+N134+Q134+T134</f>
        <v>0</v>
      </c>
      <c r="X134" s="18">
        <f t="shared" ref="X134:Y136" si="45">I134+L134+O134+R134+U134</f>
        <v>0</v>
      </c>
      <c r="Y134" s="18">
        <f t="shared" si="45"/>
        <v>0</v>
      </c>
    </row>
    <row r="135" spans="1:25" ht="30" hidden="1" outlineLevel="3" x14ac:dyDescent="0.25">
      <c r="A135" s="20" t="s">
        <v>142</v>
      </c>
      <c r="B135" s="24" t="s">
        <v>71</v>
      </c>
      <c r="C135" s="17"/>
      <c r="D135" s="17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>
        <f>H135+K135+N135+Q135+T135</f>
        <v>0</v>
      </c>
      <c r="X135" s="18">
        <f t="shared" si="45"/>
        <v>0</v>
      </c>
      <c r="Y135" s="18">
        <f t="shared" si="45"/>
        <v>0</v>
      </c>
    </row>
    <row r="136" spans="1:25" hidden="1" outlineLevel="3" x14ac:dyDescent="0.25">
      <c r="A136" s="20" t="s">
        <v>72</v>
      </c>
      <c r="B136" s="16" t="s">
        <v>72</v>
      </c>
      <c r="C136" s="17"/>
      <c r="D136" s="17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>
        <f>H136+K136+N136+Q136+T136</f>
        <v>0</v>
      </c>
      <c r="X136" s="18">
        <f t="shared" si="45"/>
        <v>0</v>
      </c>
      <c r="Y136" s="18">
        <f t="shared" si="45"/>
        <v>0</v>
      </c>
    </row>
    <row r="137" spans="1:25" ht="57" hidden="1" outlineLevel="1" x14ac:dyDescent="0.25">
      <c r="A137" s="20" t="s">
        <v>144</v>
      </c>
      <c r="B137" s="16" t="s">
        <v>145</v>
      </c>
      <c r="C137" s="17"/>
      <c r="D137" s="17"/>
      <c r="E137" s="18">
        <f t="shared" ref="E137:Y137" si="46">E138+E142</f>
        <v>0</v>
      </c>
      <c r="F137" s="18">
        <f t="shared" si="46"/>
        <v>0</v>
      </c>
      <c r="G137" s="18">
        <f t="shared" si="46"/>
        <v>0</v>
      </c>
      <c r="H137" s="18">
        <f t="shared" si="46"/>
        <v>0</v>
      </c>
      <c r="I137" s="18">
        <f t="shared" si="46"/>
        <v>0</v>
      </c>
      <c r="J137" s="18">
        <f t="shared" si="46"/>
        <v>0</v>
      </c>
      <c r="K137" s="18">
        <f t="shared" si="46"/>
        <v>0</v>
      </c>
      <c r="L137" s="18">
        <f t="shared" si="46"/>
        <v>0</v>
      </c>
      <c r="M137" s="18">
        <f t="shared" si="46"/>
        <v>0</v>
      </c>
      <c r="N137" s="18">
        <f t="shared" si="46"/>
        <v>0</v>
      </c>
      <c r="O137" s="18">
        <f t="shared" si="46"/>
        <v>0</v>
      </c>
      <c r="P137" s="18">
        <f t="shared" si="46"/>
        <v>0</v>
      </c>
      <c r="Q137" s="18">
        <f t="shared" si="46"/>
        <v>0</v>
      </c>
      <c r="R137" s="18">
        <f t="shared" si="46"/>
        <v>0</v>
      </c>
      <c r="S137" s="18">
        <f t="shared" si="46"/>
        <v>0</v>
      </c>
      <c r="T137" s="18">
        <f t="shared" si="46"/>
        <v>0</v>
      </c>
      <c r="U137" s="18">
        <f t="shared" si="46"/>
        <v>0</v>
      </c>
      <c r="V137" s="18">
        <f t="shared" si="46"/>
        <v>0</v>
      </c>
      <c r="W137" s="18">
        <f t="shared" si="46"/>
        <v>0</v>
      </c>
      <c r="X137" s="18">
        <f t="shared" si="46"/>
        <v>0</v>
      </c>
      <c r="Y137" s="18">
        <f t="shared" si="46"/>
        <v>0</v>
      </c>
    </row>
    <row r="138" spans="1:25" ht="42.75" hidden="1" outlineLevel="2" x14ac:dyDescent="0.25">
      <c r="A138" s="20" t="s">
        <v>146</v>
      </c>
      <c r="B138" s="16" t="s">
        <v>147</v>
      </c>
      <c r="C138" s="17"/>
      <c r="D138" s="17"/>
      <c r="E138" s="18">
        <f t="shared" ref="E138:W138" si="47">SUM(E139:E141)</f>
        <v>0</v>
      </c>
      <c r="F138" s="18">
        <f t="shared" si="47"/>
        <v>0</v>
      </c>
      <c r="G138" s="18">
        <f t="shared" si="47"/>
        <v>0</v>
      </c>
      <c r="H138" s="18">
        <f t="shared" si="47"/>
        <v>0</v>
      </c>
      <c r="I138" s="18">
        <f t="shared" si="47"/>
        <v>0</v>
      </c>
      <c r="J138" s="18">
        <f t="shared" si="47"/>
        <v>0</v>
      </c>
      <c r="K138" s="18">
        <f t="shared" si="47"/>
        <v>0</v>
      </c>
      <c r="L138" s="18">
        <f t="shared" si="47"/>
        <v>0</v>
      </c>
      <c r="M138" s="18">
        <f t="shared" si="47"/>
        <v>0</v>
      </c>
      <c r="N138" s="18">
        <f t="shared" si="47"/>
        <v>0</v>
      </c>
      <c r="O138" s="18">
        <f t="shared" si="47"/>
        <v>0</v>
      </c>
      <c r="P138" s="18">
        <f t="shared" si="47"/>
        <v>0</v>
      </c>
      <c r="Q138" s="18">
        <f t="shared" si="47"/>
        <v>0</v>
      </c>
      <c r="R138" s="18">
        <f t="shared" si="47"/>
        <v>0</v>
      </c>
      <c r="S138" s="18">
        <f t="shared" si="47"/>
        <v>0</v>
      </c>
      <c r="T138" s="18">
        <f t="shared" si="47"/>
        <v>0</v>
      </c>
      <c r="U138" s="18">
        <f t="shared" si="47"/>
        <v>0</v>
      </c>
      <c r="V138" s="18">
        <f t="shared" si="47"/>
        <v>0</v>
      </c>
      <c r="W138" s="18">
        <f t="shared" si="47"/>
        <v>0</v>
      </c>
      <c r="X138" s="18">
        <f t="shared" ref="X138:Y138" si="48">SUM(X139:X141)</f>
        <v>0</v>
      </c>
      <c r="Y138" s="18">
        <f t="shared" si="48"/>
        <v>0</v>
      </c>
    </row>
    <row r="139" spans="1:25" ht="30" hidden="1" outlineLevel="3" x14ac:dyDescent="0.25">
      <c r="A139" s="20" t="s">
        <v>146</v>
      </c>
      <c r="B139" s="24" t="s">
        <v>71</v>
      </c>
      <c r="C139" s="17"/>
      <c r="D139" s="17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>
        <f>H139+K139+N139+Q139+T139</f>
        <v>0</v>
      </c>
      <c r="X139" s="18">
        <f t="shared" ref="X139:Y141" si="49">I139+L139+O139+R139+U139</f>
        <v>0</v>
      </c>
      <c r="Y139" s="18">
        <f t="shared" si="49"/>
        <v>0</v>
      </c>
    </row>
    <row r="140" spans="1:25" ht="30" hidden="1" outlineLevel="3" x14ac:dyDescent="0.25">
      <c r="A140" s="20" t="s">
        <v>146</v>
      </c>
      <c r="B140" s="24" t="s">
        <v>71</v>
      </c>
      <c r="C140" s="17"/>
      <c r="D140" s="17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>
        <f>H140+K140+N140+Q140+T140</f>
        <v>0</v>
      </c>
      <c r="X140" s="18">
        <f t="shared" si="49"/>
        <v>0</v>
      </c>
      <c r="Y140" s="18">
        <f t="shared" si="49"/>
        <v>0</v>
      </c>
    </row>
    <row r="141" spans="1:25" hidden="1" outlineLevel="3" x14ac:dyDescent="0.25">
      <c r="A141" s="20" t="s">
        <v>72</v>
      </c>
      <c r="B141" s="16" t="s">
        <v>72</v>
      </c>
      <c r="C141" s="17"/>
      <c r="D141" s="17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>
        <f>H141+K141+N141+Q141+T141</f>
        <v>0</v>
      </c>
      <c r="X141" s="18">
        <f t="shared" si="49"/>
        <v>0</v>
      </c>
      <c r="Y141" s="18">
        <f t="shared" si="49"/>
        <v>0</v>
      </c>
    </row>
    <row r="142" spans="1:25" ht="57" hidden="1" outlineLevel="2" x14ac:dyDescent="0.25">
      <c r="A142" s="20" t="s">
        <v>148</v>
      </c>
      <c r="B142" s="16" t="s">
        <v>149</v>
      </c>
      <c r="C142" s="17"/>
      <c r="D142" s="17"/>
      <c r="E142" s="18">
        <f t="shared" ref="E142:W142" si="50">SUM(E143:E145)</f>
        <v>0</v>
      </c>
      <c r="F142" s="18">
        <f t="shared" si="50"/>
        <v>0</v>
      </c>
      <c r="G142" s="18">
        <f t="shared" si="50"/>
        <v>0</v>
      </c>
      <c r="H142" s="18">
        <f t="shared" si="50"/>
        <v>0</v>
      </c>
      <c r="I142" s="18">
        <f t="shared" si="50"/>
        <v>0</v>
      </c>
      <c r="J142" s="18">
        <f t="shared" si="50"/>
        <v>0</v>
      </c>
      <c r="K142" s="18">
        <f t="shared" si="50"/>
        <v>0</v>
      </c>
      <c r="L142" s="18">
        <f t="shared" si="50"/>
        <v>0</v>
      </c>
      <c r="M142" s="18">
        <f t="shared" si="50"/>
        <v>0</v>
      </c>
      <c r="N142" s="18">
        <f t="shared" si="50"/>
        <v>0</v>
      </c>
      <c r="O142" s="18">
        <f t="shared" si="50"/>
        <v>0</v>
      </c>
      <c r="P142" s="18">
        <f t="shared" si="50"/>
        <v>0</v>
      </c>
      <c r="Q142" s="18">
        <f t="shared" si="50"/>
        <v>0</v>
      </c>
      <c r="R142" s="18">
        <f t="shared" si="50"/>
        <v>0</v>
      </c>
      <c r="S142" s="18">
        <f t="shared" si="50"/>
        <v>0</v>
      </c>
      <c r="T142" s="18">
        <f t="shared" si="50"/>
        <v>0</v>
      </c>
      <c r="U142" s="18">
        <f t="shared" si="50"/>
        <v>0</v>
      </c>
      <c r="V142" s="18">
        <f t="shared" si="50"/>
        <v>0</v>
      </c>
      <c r="W142" s="18">
        <f t="shared" si="50"/>
        <v>0</v>
      </c>
      <c r="X142" s="18">
        <f t="shared" ref="X142:Y142" si="51">SUM(X143:X145)</f>
        <v>0</v>
      </c>
      <c r="Y142" s="18">
        <f t="shared" si="51"/>
        <v>0</v>
      </c>
    </row>
    <row r="143" spans="1:25" ht="30" hidden="1" outlineLevel="3" x14ac:dyDescent="0.25">
      <c r="A143" s="20" t="s">
        <v>148</v>
      </c>
      <c r="B143" s="24" t="s">
        <v>71</v>
      </c>
      <c r="C143" s="17"/>
      <c r="D143" s="17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>
        <f>H143+K143+N143+Q143+T143</f>
        <v>0</v>
      </c>
      <c r="X143" s="18">
        <f t="shared" ref="X143:Y145" si="52">I143+L143+O143+R143+U143</f>
        <v>0</v>
      </c>
      <c r="Y143" s="18">
        <f t="shared" si="52"/>
        <v>0</v>
      </c>
    </row>
    <row r="144" spans="1:25" ht="30" hidden="1" outlineLevel="3" x14ac:dyDescent="0.25">
      <c r="A144" s="20" t="s">
        <v>148</v>
      </c>
      <c r="B144" s="24" t="s">
        <v>71</v>
      </c>
      <c r="C144" s="17"/>
      <c r="D144" s="17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>
        <f>H144+K144+N144+Q144+T144</f>
        <v>0</v>
      </c>
      <c r="X144" s="18">
        <f t="shared" si="52"/>
        <v>0</v>
      </c>
      <c r="Y144" s="18">
        <f t="shared" si="52"/>
        <v>0</v>
      </c>
    </row>
    <row r="145" spans="1:25" hidden="1" outlineLevel="3" x14ac:dyDescent="0.25">
      <c r="A145" s="20" t="s">
        <v>72</v>
      </c>
      <c r="B145" s="16" t="s">
        <v>72</v>
      </c>
      <c r="C145" s="17"/>
      <c r="D145" s="17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>
        <f>H145+K145+N145+Q145+T145</f>
        <v>0</v>
      </c>
      <c r="X145" s="18">
        <f t="shared" si="52"/>
        <v>0</v>
      </c>
      <c r="Y145" s="18">
        <f t="shared" si="52"/>
        <v>0</v>
      </c>
    </row>
    <row r="146" spans="1:25" ht="85.5" collapsed="1" x14ac:dyDescent="0.25">
      <c r="A146" s="25" t="s">
        <v>150</v>
      </c>
      <c r="B146" s="16" t="s">
        <v>151</v>
      </c>
      <c r="C146" s="17"/>
      <c r="D146" s="17"/>
      <c r="E146" s="26">
        <f t="shared" ref="E146:Y146" si="53">E147+E151</f>
        <v>0</v>
      </c>
      <c r="F146" s="26">
        <f t="shared" si="53"/>
        <v>0</v>
      </c>
      <c r="G146" s="26">
        <f t="shared" si="53"/>
        <v>0</v>
      </c>
      <c r="H146" s="26">
        <f t="shared" si="53"/>
        <v>0</v>
      </c>
      <c r="I146" s="26">
        <f t="shared" si="53"/>
        <v>0</v>
      </c>
      <c r="J146" s="26">
        <f t="shared" si="53"/>
        <v>0</v>
      </c>
      <c r="K146" s="26">
        <f t="shared" si="53"/>
        <v>0</v>
      </c>
      <c r="L146" s="26">
        <f t="shared" si="53"/>
        <v>0</v>
      </c>
      <c r="M146" s="26">
        <f t="shared" si="53"/>
        <v>0</v>
      </c>
      <c r="N146" s="26">
        <f t="shared" si="53"/>
        <v>0</v>
      </c>
      <c r="O146" s="26">
        <f t="shared" si="53"/>
        <v>0</v>
      </c>
      <c r="P146" s="26">
        <f t="shared" si="53"/>
        <v>0</v>
      </c>
      <c r="Q146" s="26">
        <f t="shared" si="53"/>
        <v>0</v>
      </c>
      <c r="R146" s="26">
        <f t="shared" si="53"/>
        <v>0</v>
      </c>
      <c r="S146" s="26">
        <f t="shared" si="53"/>
        <v>0</v>
      </c>
      <c r="T146" s="26">
        <f t="shared" si="53"/>
        <v>0</v>
      </c>
      <c r="U146" s="26">
        <f t="shared" si="53"/>
        <v>0</v>
      </c>
      <c r="V146" s="26">
        <f t="shared" si="53"/>
        <v>0</v>
      </c>
      <c r="W146" s="26">
        <f t="shared" si="53"/>
        <v>0</v>
      </c>
      <c r="X146" s="26">
        <f t="shared" si="53"/>
        <v>0</v>
      </c>
      <c r="Y146" s="26">
        <f t="shared" si="53"/>
        <v>0</v>
      </c>
    </row>
    <row r="147" spans="1:25" ht="71.25" hidden="1" outlineLevel="1" x14ac:dyDescent="0.25">
      <c r="A147" s="20" t="s">
        <v>152</v>
      </c>
      <c r="B147" s="16" t="s">
        <v>153</v>
      </c>
      <c r="C147" s="17"/>
      <c r="D147" s="17"/>
      <c r="E147" s="18">
        <f t="shared" ref="E147:W147" si="54">SUM(E148:E150)</f>
        <v>0</v>
      </c>
      <c r="F147" s="18">
        <f t="shared" si="54"/>
        <v>0</v>
      </c>
      <c r="G147" s="18">
        <f t="shared" si="54"/>
        <v>0</v>
      </c>
      <c r="H147" s="18">
        <f t="shared" si="54"/>
        <v>0</v>
      </c>
      <c r="I147" s="18">
        <f t="shared" si="54"/>
        <v>0</v>
      </c>
      <c r="J147" s="18">
        <f t="shared" si="54"/>
        <v>0</v>
      </c>
      <c r="K147" s="18">
        <f t="shared" si="54"/>
        <v>0</v>
      </c>
      <c r="L147" s="18">
        <f t="shared" si="54"/>
        <v>0</v>
      </c>
      <c r="M147" s="18">
        <f t="shared" si="54"/>
        <v>0</v>
      </c>
      <c r="N147" s="18">
        <f t="shared" si="54"/>
        <v>0</v>
      </c>
      <c r="O147" s="18">
        <f t="shared" si="54"/>
        <v>0</v>
      </c>
      <c r="P147" s="18">
        <f t="shared" si="54"/>
        <v>0</v>
      </c>
      <c r="Q147" s="18">
        <f t="shared" si="54"/>
        <v>0</v>
      </c>
      <c r="R147" s="18">
        <f t="shared" si="54"/>
        <v>0</v>
      </c>
      <c r="S147" s="18">
        <f t="shared" si="54"/>
        <v>0</v>
      </c>
      <c r="T147" s="18">
        <f t="shared" si="54"/>
        <v>0</v>
      </c>
      <c r="U147" s="18">
        <f t="shared" si="54"/>
        <v>0</v>
      </c>
      <c r="V147" s="18">
        <f t="shared" si="54"/>
        <v>0</v>
      </c>
      <c r="W147" s="18">
        <f t="shared" si="54"/>
        <v>0</v>
      </c>
      <c r="X147" s="18">
        <f t="shared" ref="X147:Y147" si="55">SUM(X148:X150)</f>
        <v>0</v>
      </c>
      <c r="Y147" s="18">
        <f t="shared" si="55"/>
        <v>0</v>
      </c>
    </row>
    <row r="148" spans="1:25" ht="30" hidden="1" outlineLevel="2" x14ac:dyDescent="0.25">
      <c r="A148" s="20" t="s">
        <v>152</v>
      </c>
      <c r="B148" s="24" t="s">
        <v>71</v>
      </c>
      <c r="C148" s="17"/>
      <c r="D148" s="17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>
        <f>H148+K148+N148+Q148+T148</f>
        <v>0</v>
      </c>
      <c r="X148" s="18">
        <f t="shared" ref="X148:Y150" si="56">I148+L148+O148+R148+U148</f>
        <v>0</v>
      </c>
      <c r="Y148" s="18">
        <f t="shared" si="56"/>
        <v>0</v>
      </c>
    </row>
    <row r="149" spans="1:25" ht="30" hidden="1" outlineLevel="2" x14ac:dyDescent="0.25">
      <c r="A149" s="20" t="s">
        <v>152</v>
      </c>
      <c r="B149" s="24" t="s">
        <v>71</v>
      </c>
      <c r="C149" s="17"/>
      <c r="D149" s="17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>
        <f>H149+K149+N149+Q149+T149</f>
        <v>0</v>
      </c>
      <c r="X149" s="18">
        <f t="shared" si="56"/>
        <v>0</v>
      </c>
      <c r="Y149" s="18">
        <f t="shared" si="56"/>
        <v>0</v>
      </c>
    </row>
    <row r="150" spans="1:25" hidden="1" outlineLevel="2" x14ac:dyDescent="0.25">
      <c r="A150" s="20" t="s">
        <v>72</v>
      </c>
      <c r="B150" s="36" t="s">
        <v>72</v>
      </c>
      <c r="C150" s="17"/>
      <c r="D150" s="17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>
        <f>H150+K150+N150+Q150+T150</f>
        <v>0</v>
      </c>
      <c r="X150" s="18">
        <f t="shared" si="56"/>
        <v>0</v>
      </c>
      <c r="Y150" s="18">
        <f t="shared" si="56"/>
        <v>0</v>
      </c>
    </row>
    <row r="151" spans="1:25" ht="72.75" hidden="1" outlineLevel="1" x14ac:dyDescent="0.25">
      <c r="A151" s="20" t="s">
        <v>154</v>
      </c>
      <c r="B151" s="16" t="s">
        <v>155</v>
      </c>
      <c r="C151" s="17"/>
      <c r="D151" s="17"/>
      <c r="E151" s="18">
        <f t="shared" ref="E151:W151" si="57">SUM(E152:E154)</f>
        <v>0</v>
      </c>
      <c r="F151" s="18">
        <f t="shared" si="57"/>
        <v>0</v>
      </c>
      <c r="G151" s="18">
        <f t="shared" si="57"/>
        <v>0</v>
      </c>
      <c r="H151" s="18">
        <f t="shared" si="57"/>
        <v>0</v>
      </c>
      <c r="I151" s="18">
        <f t="shared" si="57"/>
        <v>0</v>
      </c>
      <c r="J151" s="18">
        <f t="shared" si="57"/>
        <v>0</v>
      </c>
      <c r="K151" s="18">
        <f t="shared" si="57"/>
        <v>0</v>
      </c>
      <c r="L151" s="18">
        <f t="shared" si="57"/>
        <v>0</v>
      </c>
      <c r="M151" s="18">
        <f t="shared" si="57"/>
        <v>0</v>
      </c>
      <c r="N151" s="18">
        <f t="shared" si="57"/>
        <v>0</v>
      </c>
      <c r="O151" s="18">
        <f t="shared" si="57"/>
        <v>0</v>
      </c>
      <c r="P151" s="18">
        <f t="shared" si="57"/>
        <v>0</v>
      </c>
      <c r="Q151" s="18">
        <f t="shared" si="57"/>
        <v>0</v>
      </c>
      <c r="R151" s="18">
        <f t="shared" si="57"/>
        <v>0</v>
      </c>
      <c r="S151" s="18">
        <f t="shared" si="57"/>
        <v>0</v>
      </c>
      <c r="T151" s="18">
        <f t="shared" si="57"/>
        <v>0</v>
      </c>
      <c r="U151" s="18">
        <f t="shared" si="57"/>
        <v>0</v>
      </c>
      <c r="V151" s="18">
        <f t="shared" si="57"/>
        <v>0</v>
      </c>
      <c r="W151" s="18">
        <f t="shared" si="57"/>
        <v>0</v>
      </c>
      <c r="X151" s="18">
        <f t="shared" ref="X151:Y151" si="58">SUM(X152:X154)</f>
        <v>0</v>
      </c>
      <c r="Y151" s="18">
        <f t="shared" si="58"/>
        <v>0</v>
      </c>
    </row>
    <row r="152" spans="1:25" ht="30" hidden="1" outlineLevel="2" x14ac:dyDescent="0.25">
      <c r="A152" s="20" t="s">
        <v>154</v>
      </c>
      <c r="B152" s="24" t="s">
        <v>71</v>
      </c>
      <c r="C152" s="17"/>
      <c r="D152" s="17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>
        <f>H152+K152+N152+Q152+T152</f>
        <v>0</v>
      </c>
      <c r="X152" s="18">
        <f t="shared" ref="X152:Y154" si="59">I152+L152+O152+R152+U152</f>
        <v>0</v>
      </c>
      <c r="Y152" s="18">
        <f t="shared" si="59"/>
        <v>0</v>
      </c>
    </row>
    <row r="153" spans="1:25" ht="30" hidden="1" outlineLevel="2" x14ac:dyDescent="0.25">
      <c r="A153" s="20" t="s">
        <v>154</v>
      </c>
      <c r="B153" s="24" t="s">
        <v>71</v>
      </c>
      <c r="C153" s="17"/>
      <c r="D153" s="17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>
        <f>H153+K153+N153+Q153+T153</f>
        <v>0</v>
      </c>
      <c r="X153" s="18">
        <f t="shared" si="59"/>
        <v>0</v>
      </c>
      <c r="Y153" s="18">
        <f t="shared" si="59"/>
        <v>0</v>
      </c>
    </row>
    <row r="154" spans="1:25" hidden="1" outlineLevel="2" x14ac:dyDescent="0.25">
      <c r="A154" s="20" t="s">
        <v>72</v>
      </c>
      <c r="B154" s="36" t="s">
        <v>72</v>
      </c>
      <c r="C154" s="17"/>
      <c r="D154" s="17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>
        <f>H154+K154+N154+Q154+T154</f>
        <v>0</v>
      </c>
      <c r="X154" s="18">
        <f t="shared" si="59"/>
        <v>0</v>
      </c>
      <c r="Y154" s="18">
        <f t="shared" si="59"/>
        <v>0</v>
      </c>
    </row>
    <row r="155" spans="1:25" ht="42.75" collapsed="1" x14ac:dyDescent="0.25">
      <c r="A155" s="25" t="s">
        <v>156</v>
      </c>
      <c r="B155" s="16" t="s">
        <v>157</v>
      </c>
      <c r="C155" s="17"/>
      <c r="D155" s="17"/>
      <c r="E155" s="26">
        <f t="shared" ref="E155:W155" si="60">SUM(E156:E158)</f>
        <v>0</v>
      </c>
      <c r="F155" s="26">
        <f t="shared" si="60"/>
        <v>0</v>
      </c>
      <c r="G155" s="26">
        <f t="shared" si="60"/>
        <v>0</v>
      </c>
      <c r="H155" s="26">
        <f t="shared" si="60"/>
        <v>0</v>
      </c>
      <c r="I155" s="26">
        <f t="shared" si="60"/>
        <v>0</v>
      </c>
      <c r="J155" s="26">
        <f t="shared" si="60"/>
        <v>0</v>
      </c>
      <c r="K155" s="26">
        <f t="shared" si="60"/>
        <v>0</v>
      </c>
      <c r="L155" s="26">
        <f t="shared" si="60"/>
        <v>0</v>
      </c>
      <c r="M155" s="26">
        <f t="shared" si="60"/>
        <v>0</v>
      </c>
      <c r="N155" s="26">
        <f t="shared" si="60"/>
        <v>0</v>
      </c>
      <c r="O155" s="26">
        <f t="shared" si="60"/>
        <v>0</v>
      </c>
      <c r="P155" s="26">
        <f t="shared" si="60"/>
        <v>0</v>
      </c>
      <c r="Q155" s="26">
        <f t="shared" si="60"/>
        <v>0</v>
      </c>
      <c r="R155" s="26">
        <f t="shared" si="60"/>
        <v>0</v>
      </c>
      <c r="S155" s="26">
        <f t="shared" si="60"/>
        <v>0</v>
      </c>
      <c r="T155" s="26">
        <f t="shared" si="60"/>
        <v>0</v>
      </c>
      <c r="U155" s="26">
        <f t="shared" si="60"/>
        <v>0</v>
      </c>
      <c r="V155" s="26">
        <f t="shared" si="60"/>
        <v>0</v>
      </c>
      <c r="W155" s="26">
        <f t="shared" si="60"/>
        <v>0</v>
      </c>
      <c r="X155" s="26">
        <f t="shared" ref="X155:Y155" si="61">SUM(X156:X158)</f>
        <v>0</v>
      </c>
      <c r="Y155" s="26">
        <f t="shared" si="61"/>
        <v>0</v>
      </c>
    </row>
    <row r="156" spans="1:25" ht="30" hidden="1" outlineLevel="1" x14ac:dyDescent="0.25">
      <c r="A156" s="20" t="s">
        <v>156</v>
      </c>
      <c r="B156" s="24" t="s">
        <v>71</v>
      </c>
      <c r="C156" s="17"/>
      <c r="D156" s="17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>
        <f>H156+K156+N156+Q156+T156</f>
        <v>0</v>
      </c>
      <c r="X156" s="18">
        <f t="shared" ref="X156:Y158" si="62">I156+L156+O156+R156+U156</f>
        <v>0</v>
      </c>
      <c r="Y156" s="18">
        <f t="shared" si="62"/>
        <v>0</v>
      </c>
    </row>
    <row r="157" spans="1:25" ht="30" hidden="1" outlineLevel="1" x14ac:dyDescent="0.25">
      <c r="A157" s="20" t="s">
        <v>156</v>
      </c>
      <c r="B157" s="24" t="s">
        <v>71</v>
      </c>
      <c r="C157" s="17"/>
      <c r="D157" s="17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>
        <f>H157+K157+N157+Q157+T157</f>
        <v>0</v>
      </c>
      <c r="X157" s="18">
        <f t="shared" si="62"/>
        <v>0</v>
      </c>
      <c r="Y157" s="18">
        <f t="shared" si="62"/>
        <v>0</v>
      </c>
    </row>
    <row r="158" spans="1:25" hidden="1" outlineLevel="1" x14ac:dyDescent="0.25">
      <c r="A158" s="20" t="s">
        <v>72</v>
      </c>
      <c r="B158" s="36" t="s">
        <v>72</v>
      </c>
      <c r="C158" s="17"/>
      <c r="D158" s="17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>
        <f>H158+K158+N158+Q158+T158</f>
        <v>0</v>
      </c>
      <c r="X158" s="18">
        <f t="shared" si="62"/>
        <v>0</v>
      </c>
      <c r="Y158" s="18">
        <f t="shared" si="62"/>
        <v>0</v>
      </c>
    </row>
    <row r="159" spans="1:25" ht="57.75" collapsed="1" x14ac:dyDescent="0.25">
      <c r="A159" s="25" t="s">
        <v>158</v>
      </c>
      <c r="B159" s="19" t="s">
        <v>159</v>
      </c>
      <c r="C159" s="17"/>
      <c r="D159" s="17"/>
      <c r="E159" s="26">
        <f t="shared" ref="E159:W159" si="63">SUM(E160:E162)</f>
        <v>0</v>
      </c>
      <c r="F159" s="26">
        <f t="shared" si="63"/>
        <v>0</v>
      </c>
      <c r="G159" s="26">
        <f t="shared" si="63"/>
        <v>0</v>
      </c>
      <c r="H159" s="26">
        <f t="shared" si="63"/>
        <v>0</v>
      </c>
      <c r="I159" s="26">
        <f t="shared" si="63"/>
        <v>0</v>
      </c>
      <c r="J159" s="26">
        <f t="shared" si="63"/>
        <v>0</v>
      </c>
      <c r="K159" s="26">
        <f t="shared" si="63"/>
        <v>0</v>
      </c>
      <c r="L159" s="26">
        <f t="shared" si="63"/>
        <v>0</v>
      </c>
      <c r="M159" s="26">
        <f t="shared" si="63"/>
        <v>0</v>
      </c>
      <c r="N159" s="26">
        <f t="shared" si="63"/>
        <v>0</v>
      </c>
      <c r="O159" s="26">
        <f t="shared" si="63"/>
        <v>0</v>
      </c>
      <c r="P159" s="26">
        <f t="shared" si="63"/>
        <v>0</v>
      </c>
      <c r="Q159" s="26">
        <f t="shared" si="63"/>
        <v>0</v>
      </c>
      <c r="R159" s="26">
        <f t="shared" si="63"/>
        <v>0</v>
      </c>
      <c r="S159" s="26">
        <f t="shared" si="63"/>
        <v>0</v>
      </c>
      <c r="T159" s="26">
        <f t="shared" si="63"/>
        <v>0</v>
      </c>
      <c r="U159" s="26">
        <f t="shared" si="63"/>
        <v>0</v>
      </c>
      <c r="V159" s="26">
        <f t="shared" si="63"/>
        <v>0</v>
      </c>
      <c r="W159" s="26">
        <f t="shared" si="63"/>
        <v>0</v>
      </c>
      <c r="X159" s="26">
        <f t="shared" ref="X159:Y159" si="64">SUM(X160:X162)</f>
        <v>0</v>
      </c>
      <c r="Y159" s="26">
        <f t="shared" si="64"/>
        <v>0</v>
      </c>
    </row>
    <row r="160" spans="1:25" ht="30" hidden="1" outlineLevel="1" x14ac:dyDescent="0.25">
      <c r="A160" s="20" t="s">
        <v>158</v>
      </c>
      <c r="B160" s="24" t="s">
        <v>71</v>
      </c>
      <c r="C160" s="17"/>
      <c r="D160" s="17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>
        <f>H160+K160+N160+Q160+T160</f>
        <v>0</v>
      </c>
      <c r="X160" s="18">
        <f t="shared" ref="X160:Y162" si="65">I160+L160+O160+R160+U160</f>
        <v>0</v>
      </c>
      <c r="Y160" s="18">
        <f t="shared" si="65"/>
        <v>0</v>
      </c>
    </row>
    <row r="161" spans="1:100" ht="30" hidden="1" outlineLevel="1" x14ac:dyDescent="0.25">
      <c r="A161" s="20" t="s">
        <v>158</v>
      </c>
      <c r="B161" s="24" t="s">
        <v>71</v>
      </c>
      <c r="C161" s="17"/>
      <c r="D161" s="17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>
        <f>H161+K161+N161+Q161+T161</f>
        <v>0</v>
      </c>
      <c r="X161" s="18">
        <f t="shared" si="65"/>
        <v>0</v>
      </c>
      <c r="Y161" s="18">
        <f t="shared" si="65"/>
        <v>0</v>
      </c>
    </row>
    <row r="162" spans="1:100" hidden="1" outlineLevel="1" x14ac:dyDescent="0.25">
      <c r="A162" s="20" t="s">
        <v>72</v>
      </c>
      <c r="B162" s="36" t="s">
        <v>72</v>
      </c>
      <c r="C162" s="17"/>
      <c r="D162" s="17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>
        <f>H162+K162+N162+Q162+T162</f>
        <v>0</v>
      </c>
      <c r="X162" s="18">
        <f t="shared" si="65"/>
        <v>0</v>
      </c>
      <c r="Y162" s="18">
        <f t="shared" si="65"/>
        <v>0</v>
      </c>
    </row>
    <row r="163" spans="1:100" ht="29.25" collapsed="1" x14ac:dyDescent="0.25">
      <c r="A163" s="25" t="s">
        <v>160</v>
      </c>
      <c r="B163" s="19" t="s">
        <v>161</v>
      </c>
      <c r="C163" s="17"/>
      <c r="D163" s="17"/>
      <c r="E163" s="26">
        <f t="shared" ref="E163:W163" si="66">SUM(E164:E166)</f>
        <v>0</v>
      </c>
      <c r="F163" s="26">
        <f t="shared" si="66"/>
        <v>0</v>
      </c>
      <c r="G163" s="26">
        <f t="shared" si="66"/>
        <v>0</v>
      </c>
      <c r="H163" s="26">
        <f t="shared" si="66"/>
        <v>0</v>
      </c>
      <c r="I163" s="26">
        <f t="shared" si="66"/>
        <v>0</v>
      </c>
      <c r="J163" s="26">
        <f t="shared" si="66"/>
        <v>0</v>
      </c>
      <c r="K163" s="26">
        <f t="shared" si="66"/>
        <v>0</v>
      </c>
      <c r="L163" s="26">
        <f t="shared" si="66"/>
        <v>0</v>
      </c>
      <c r="M163" s="26">
        <f t="shared" si="66"/>
        <v>0</v>
      </c>
      <c r="N163" s="26">
        <f t="shared" si="66"/>
        <v>0</v>
      </c>
      <c r="O163" s="26">
        <f t="shared" si="66"/>
        <v>0</v>
      </c>
      <c r="P163" s="26">
        <f t="shared" si="66"/>
        <v>0</v>
      </c>
      <c r="Q163" s="26">
        <f t="shared" si="66"/>
        <v>0</v>
      </c>
      <c r="R163" s="26">
        <f t="shared" si="66"/>
        <v>0</v>
      </c>
      <c r="S163" s="26">
        <f t="shared" si="66"/>
        <v>0</v>
      </c>
      <c r="T163" s="26">
        <f t="shared" si="66"/>
        <v>0</v>
      </c>
      <c r="U163" s="26">
        <f t="shared" si="66"/>
        <v>0</v>
      </c>
      <c r="V163" s="26">
        <f t="shared" si="66"/>
        <v>0</v>
      </c>
      <c r="W163" s="26">
        <f t="shared" si="66"/>
        <v>0</v>
      </c>
      <c r="X163" s="26">
        <f t="shared" ref="X163:Y163" si="67">SUM(X164:X166)</f>
        <v>0</v>
      </c>
      <c r="Y163" s="26">
        <f t="shared" si="67"/>
        <v>0</v>
      </c>
    </row>
    <row r="164" spans="1:100" ht="30" hidden="1" outlineLevel="1" x14ac:dyDescent="0.25">
      <c r="A164" s="20" t="s">
        <v>160</v>
      </c>
      <c r="B164" s="24" t="s">
        <v>71</v>
      </c>
      <c r="C164" s="17"/>
      <c r="D164" s="17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>
        <f>H164+K164+N164+Q164+T164</f>
        <v>0</v>
      </c>
      <c r="X164" s="18"/>
      <c r="Y164" s="18"/>
    </row>
    <row r="165" spans="1:100" ht="30" hidden="1" outlineLevel="1" x14ac:dyDescent="0.25">
      <c r="A165" s="20" t="s">
        <v>160</v>
      </c>
      <c r="B165" s="24" t="s">
        <v>71</v>
      </c>
      <c r="C165" s="17"/>
      <c r="D165" s="17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>
        <f>H165+K165+N165+Q165+T165</f>
        <v>0</v>
      </c>
      <c r="X165" s="18"/>
      <c r="Y165" s="18"/>
    </row>
    <row r="166" spans="1:100" hidden="1" outlineLevel="1" x14ac:dyDescent="0.25">
      <c r="A166" s="20" t="s">
        <v>72</v>
      </c>
      <c r="B166" s="36" t="s">
        <v>72</v>
      </c>
      <c r="C166" s="17"/>
      <c r="D166" s="17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>
        <f>H166+K166+N166+Q166+T166</f>
        <v>0</v>
      </c>
      <c r="X166" s="18"/>
      <c r="Y166" s="18"/>
    </row>
    <row r="167" spans="1:100" ht="30" x14ac:dyDescent="0.25">
      <c r="A167" s="37" t="s">
        <v>162</v>
      </c>
      <c r="B167" s="21" t="s">
        <v>163</v>
      </c>
      <c r="C167" s="17"/>
      <c r="D167" s="17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</row>
    <row r="168" spans="1:100" ht="18" x14ac:dyDescent="0.25">
      <c r="A168" s="22" t="s">
        <v>164</v>
      </c>
      <c r="B168" s="38" t="s">
        <v>165</v>
      </c>
      <c r="C168" s="17"/>
      <c r="D168" s="17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</row>
    <row r="169" spans="1:100" s="42" customFormat="1" ht="18.75" x14ac:dyDescent="0.3">
      <c r="A169" s="39"/>
      <c r="B169" s="40"/>
      <c r="C169" s="41"/>
      <c r="E169" s="43"/>
      <c r="G169" s="44"/>
      <c r="H169" s="44"/>
      <c r="M169" s="44"/>
      <c r="N169" s="45"/>
      <c r="O169" s="46"/>
      <c r="P169" s="47"/>
      <c r="Q169" s="47"/>
      <c r="R169" s="47"/>
      <c r="S169" s="47"/>
      <c r="T169" s="47"/>
      <c r="U169" s="48"/>
      <c r="X169" s="49"/>
      <c r="CC169" s="50"/>
    </row>
    <row r="170" spans="1:100" s="70" customFormat="1" ht="18.75" x14ac:dyDescent="0.3">
      <c r="A170" s="40"/>
      <c r="C170" s="71"/>
      <c r="D170" s="71"/>
      <c r="F170" s="72"/>
      <c r="I170" s="73"/>
      <c r="J170" s="73"/>
      <c r="K170" s="73"/>
      <c r="O170" s="74"/>
      <c r="P170" s="75"/>
      <c r="T170" s="73"/>
      <c r="U170" s="73"/>
      <c r="V170" s="76"/>
      <c r="W170" s="77"/>
      <c r="X170" s="78"/>
      <c r="Y170" s="78"/>
      <c r="Z170" s="78"/>
      <c r="AA170" s="78"/>
      <c r="AB170" s="78"/>
      <c r="AC170" s="78"/>
      <c r="AD170" s="78"/>
      <c r="AE170" s="78"/>
      <c r="AF170" s="79"/>
      <c r="AK170" s="80"/>
      <c r="AL170" s="80"/>
      <c r="CR170" s="81"/>
      <c r="CS170" s="82"/>
      <c r="CV170" s="83"/>
    </row>
    <row r="171" spans="1:100" s="42" customFormat="1" x14ac:dyDescent="0.25">
      <c r="A171" s="39"/>
      <c r="B171" s="51"/>
      <c r="C171" s="41"/>
      <c r="E171" s="43"/>
      <c r="G171" s="44"/>
      <c r="H171" s="44"/>
      <c r="M171" s="44"/>
      <c r="N171" s="45"/>
      <c r="O171" s="46"/>
      <c r="P171" s="47"/>
      <c r="Q171" s="47"/>
      <c r="R171" s="47"/>
      <c r="S171" s="47"/>
      <c r="T171" s="47"/>
      <c r="U171" s="48"/>
      <c r="X171" s="49"/>
      <c r="CC171" s="50"/>
    </row>
    <row r="172" spans="1:100" s="54" customFormat="1" x14ac:dyDescent="0.25">
      <c r="A172" s="52"/>
      <c r="B172" s="51"/>
      <c r="C172" s="53"/>
      <c r="E172" s="55"/>
      <c r="G172" s="56"/>
      <c r="H172" s="56"/>
      <c r="M172" s="56"/>
      <c r="N172" s="57"/>
      <c r="P172" s="58"/>
      <c r="Q172" s="58"/>
      <c r="R172" s="58"/>
      <c r="S172" s="58"/>
      <c r="T172" s="58"/>
      <c r="U172" s="59"/>
      <c r="X172" s="60"/>
      <c r="CC172" s="61"/>
    </row>
    <row r="173" spans="1:100" s="59" customFormat="1" x14ac:dyDescent="0.25">
      <c r="A173" s="52"/>
      <c r="B173" s="62"/>
      <c r="C173" s="63"/>
      <c r="I173" s="64"/>
      <c r="K173" s="58"/>
      <c r="L173" s="58"/>
      <c r="M173" s="58"/>
      <c r="N173" s="58"/>
      <c r="O173" s="58"/>
    </row>
    <row r="174" spans="1:100" s="59" customFormat="1" x14ac:dyDescent="0.25">
      <c r="A174" s="65"/>
      <c r="B174" s="66"/>
      <c r="C174" s="67"/>
      <c r="I174" s="64"/>
      <c r="K174" s="58"/>
      <c r="L174" s="58"/>
      <c r="M174" s="58"/>
      <c r="N174" s="58"/>
      <c r="O174" s="58"/>
    </row>
    <row r="175" spans="1:100" s="59" customFormat="1" x14ac:dyDescent="0.25">
      <c r="A175" s="65"/>
      <c r="B175" s="66"/>
      <c r="C175" s="68"/>
      <c r="I175" s="64"/>
      <c r="K175" s="58"/>
      <c r="L175" s="58"/>
      <c r="M175" s="58"/>
      <c r="N175" s="58"/>
      <c r="O175" s="58"/>
    </row>
    <row r="176" spans="1:100" s="59" customFormat="1" x14ac:dyDescent="0.25">
      <c r="A176" s="65"/>
      <c r="B176" s="69"/>
      <c r="C176" s="69"/>
      <c r="I176" s="64"/>
      <c r="K176" s="58"/>
      <c r="L176" s="58"/>
      <c r="M176" s="58"/>
      <c r="N176" s="58"/>
      <c r="O176" s="58"/>
    </row>
    <row r="177" spans="1:15" s="59" customFormat="1" x14ac:dyDescent="0.25">
      <c r="A177" s="65"/>
      <c r="B177" s="52"/>
      <c r="C177" s="68"/>
      <c r="I177" s="64"/>
      <c r="K177" s="58"/>
      <c r="L177" s="58"/>
      <c r="M177" s="58"/>
      <c r="N177" s="58"/>
      <c r="O177" s="58"/>
    </row>
    <row r="178" spans="1:15" s="59" customFormat="1" x14ac:dyDescent="0.25">
      <c r="A178" s="65"/>
      <c r="B178" s="52"/>
      <c r="C178" s="68"/>
      <c r="I178" s="64"/>
      <c r="K178" s="58"/>
      <c r="L178" s="58"/>
      <c r="M178" s="58"/>
      <c r="N178" s="58"/>
      <c r="O178" s="58"/>
    </row>
  </sheetData>
  <mergeCells count="24">
    <mergeCell ref="W13:Y13"/>
    <mergeCell ref="E13:G13"/>
    <mergeCell ref="H13:J13"/>
    <mergeCell ref="K13:M13"/>
    <mergeCell ref="N13:P13"/>
    <mergeCell ref="Q13:S13"/>
    <mergeCell ref="T13:V13"/>
    <mergeCell ref="H11:Y11"/>
    <mergeCell ref="H12:J12"/>
    <mergeCell ref="K12:M12"/>
    <mergeCell ref="N12:P12"/>
    <mergeCell ref="Q12:S12"/>
    <mergeCell ref="T12:V12"/>
    <mergeCell ref="W12:Y12"/>
    <mergeCell ref="A4:Y4"/>
    <mergeCell ref="A6:Y6"/>
    <mergeCell ref="A7:Y7"/>
    <mergeCell ref="A9:Y9"/>
    <mergeCell ref="A10:P10"/>
    <mergeCell ref="A11:A14"/>
    <mergeCell ref="B11:B14"/>
    <mergeCell ref="C11:C14"/>
    <mergeCell ref="D11:D14"/>
    <mergeCell ref="E11:G12"/>
  </mergeCells>
  <pageMargins left="0.70866141732283472" right="0.19685039370078741" top="0.74803149606299213" bottom="0.38" header="0.31496062992125984" footer="0.31496062992125984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Calculate user</dc:creator>
  <cp:lastModifiedBy>Calculate user</cp:lastModifiedBy>
  <cp:lastPrinted>2024-02-29T05:59:22Z</cp:lastPrinted>
  <dcterms:created xsi:type="dcterms:W3CDTF">2024-02-28T12:47:09Z</dcterms:created>
  <dcterms:modified xsi:type="dcterms:W3CDTF">2024-07-08T06:51:52Z</dcterms:modified>
</cp:coreProperties>
</file>