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to9.CALCULATE\Documents\фатима\инвестиц программы\2025-2029\J0228_1080917004596_91\"/>
    </mc:Choice>
  </mc:AlternateContent>
  <bookViews>
    <workbookView xWindow="0" yWindow="0" windowWidth="25200" windowHeight="12135"/>
  </bookViews>
  <sheets>
    <sheet name="7" sheetId="1" r:id="rId1"/>
  </sheets>
  <externalReferences>
    <externalReference r:id="rId2"/>
  </externalReferences>
  <definedNames>
    <definedName name="_xlnm._FilterDatabase" localSheetId="0" hidden="1">'7'!$A$13:$DF$18</definedName>
    <definedName name="_xlnm.Print_Titles" localSheetId="0">'7'!$A:$C,'7'!$14:$18</definedName>
    <definedName name="_xlnm.Print_Area" localSheetId="0">'7'!$A$1:$DF$96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C80" i="1" l="1"/>
  <c r="M80" i="1" s="1"/>
  <c r="DB80" i="1"/>
  <c r="CY80" i="1"/>
  <c r="I80" i="1" s="1"/>
  <c r="CX80" i="1"/>
  <c r="H80" i="1" s="1"/>
  <c r="CW80" i="1"/>
  <c r="G80" i="1" s="1"/>
  <c r="CV80" i="1"/>
  <c r="F80" i="1" s="1"/>
  <c r="CU80" i="1"/>
  <c r="E80" i="1" s="1"/>
  <c r="CT80" i="1"/>
  <c r="D80" i="1" s="1"/>
  <c r="CS80" i="1"/>
  <c r="DE80" i="1" s="1"/>
  <c r="O80" i="1" s="1"/>
  <c r="CR80" i="1"/>
  <c r="DD80" i="1" s="1"/>
  <c r="N80" i="1" s="1"/>
  <c r="CQ80" i="1"/>
  <c r="CQ78" i="1" s="1"/>
  <c r="CN80" i="1"/>
  <c r="DA80" i="1" s="1"/>
  <c r="CM80" i="1"/>
  <c r="CM78" i="1" s="1"/>
  <c r="CL80" i="1"/>
  <c r="CZ80" i="1" s="1"/>
  <c r="J80" i="1" s="1"/>
  <c r="L80" i="1"/>
  <c r="DC79" i="1"/>
  <c r="M79" i="1" s="1"/>
  <c r="DB79" i="1"/>
  <c r="L79" i="1" s="1"/>
  <c r="CW79" i="1"/>
  <c r="CV79" i="1"/>
  <c r="CS79" i="1"/>
  <c r="CR79" i="1"/>
  <c r="CQ79" i="1"/>
  <c r="CN79" i="1"/>
  <c r="CM79" i="1"/>
  <c r="CL79" i="1"/>
  <c r="CK79" i="1"/>
  <c r="CJ79" i="1"/>
  <c r="CJ78" i="1" s="1"/>
  <c r="CG79" i="1"/>
  <c r="CF79" i="1"/>
  <c r="CF78" i="1" s="1"/>
  <c r="CE79" i="1"/>
  <c r="CD79" i="1"/>
  <c r="CD78" i="1" s="1"/>
  <c r="CC79" i="1"/>
  <c r="BZ79" i="1"/>
  <c r="BZ78" i="1" s="1"/>
  <c r="BY79" i="1"/>
  <c r="BX79" i="1"/>
  <c r="BX78" i="1" s="1"/>
  <c r="BW79" i="1"/>
  <c r="BV79" i="1"/>
  <c r="BV78" i="1" s="1"/>
  <c r="BS79" i="1"/>
  <c r="BR79" i="1"/>
  <c r="BR78" i="1" s="1"/>
  <c r="BQ79" i="1"/>
  <c r="BP79" i="1"/>
  <c r="BP78" i="1" s="1"/>
  <c r="BO79" i="1"/>
  <c r="BL79" i="1"/>
  <c r="BL78" i="1" s="1"/>
  <c r="BK79" i="1"/>
  <c r="BJ79" i="1"/>
  <c r="BJ78" i="1" s="1"/>
  <c r="BI79" i="1"/>
  <c r="BH79" i="1"/>
  <c r="BH78" i="1" s="1"/>
  <c r="BE79" i="1"/>
  <c r="BD79" i="1"/>
  <c r="BD78" i="1" s="1"/>
  <c r="BC79" i="1"/>
  <c r="BB79" i="1"/>
  <c r="BB78" i="1" s="1"/>
  <c r="BA79" i="1"/>
  <c r="AX79" i="1"/>
  <c r="AX78" i="1" s="1"/>
  <c r="AW79" i="1"/>
  <c r="AV79" i="1"/>
  <c r="AV78" i="1" s="1"/>
  <c r="AU79" i="1"/>
  <c r="AT79" i="1"/>
  <c r="AT78" i="1" s="1"/>
  <c r="AQ79" i="1"/>
  <c r="AP79" i="1"/>
  <c r="AP78" i="1" s="1"/>
  <c r="AO79" i="1"/>
  <c r="DE79" i="1" s="1"/>
  <c r="AN79" i="1"/>
  <c r="DD79" i="1" s="1"/>
  <c r="AM79" i="1"/>
  <c r="AJ79" i="1"/>
  <c r="DA79" i="1" s="1"/>
  <c r="K79" i="1" s="1"/>
  <c r="AI79" i="1"/>
  <c r="AH79" i="1"/>
  <c r="CZ79" i="1" s="1"/>
  <c r="AG79" i="1"/>
  <c r="CY79" i="1" s="1"/>
  <c r="AF79" i="1"/>
  <c r="CX79" i="1" s="1"/>
  <c r="AC79" i="1"/>
  <c r="CU79" i="1" s="1"/>
  <c r="AB79" i="1"/>
  <c r="CT79" i="1" s="1"/>
  <c r="G79" i="1"/>
  <c r="CS78" i="1"/>
  <c r="CP78" i="1"/>
  <c r="CO78" i="1"/>
  <c r="CK78" i="1"/>
  <c r="CI78" i="1"/>
  <c r="CH78" i="1"/>
  <c r="CG78" i="1"/>
  <c r="CE78" i="1"/>
  <c r="CC78" i="1"/>
  <c r="CB78" i="1"/>
  <c r="CA78" i="1"/>
  <c r="BY78" i="1"/>
  <c r="BW78" i="1"/>
  <c r="BU78" i="1"/>
  <c r="BT78" i="1"/>
  <c r="BS78" i="1"/>
  <c r="BQ78" i="1"/>
  <c r="BO78" i="1"/>
  <c r="BN78" i="1"/>
  <c r="BM78" i="1"/>
  <c r="BK78" i="1"/>
  <c r="BI78" i="1"/>
  <c r="BG78" i="1"/>
  <c r="BF78" i="1"/>
  <c r="BE78" i="1"/>
  <c r="BC78" i="1"/>
  <c r="BA78" i="1"/>
  <c r="AZ78" i="1"/>
  <c r="AY78" i="1"/>
  <c r="AW78" i="1"/>
  <c r="AU78" i="1"/>
  <c r="AS78" i="1"/>
  <c r="AR78" i="1"/>
  <c r="AQ78" i="1"/>
  <c r="AO78" i="1"/>
  <c r="AM78" i="1"/>
  <c r="AL78" i="1"/>
  <c r="AK78" i="1"/>
  <c r="AI78" i="1"/>
  <c r="AG78" i="1"/>
  <c r="AE78" i="1"/>
  <c r="AD78" i="1"/>
  <c r="AC78" i="1"/>
  <c r="AA78" i="1"/>
  <c r="Z78" i="1"/>
  <c r="Y78" i="1"/>
  <c r="X78" i="1"/>
  <c r="W78" i="1"/>
  <c r="V78" i="1"/>
  <c r="U78" i="1"/>
  <c r="T78" i="1"/>
  <c r="S78" i="1"/>
  <c r="R78" i="1"/>
  <c r="Q78" i="1"/>
  <c r="P78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DC76" i="1"/>
  <c r="M76" i="1" s="1"/>
  <c r="DB76" i="1"/>
  <c r="L76" i="1" s="1"/>
  <c r="CW76" i="1"/>
  <c r="CV76" i="1"/>
  <c r="F76" i="1" s="1"/>
  <c r="CS76" i="1"/>
  <c r="CR76" i="1"/>
  <c r="CQ76" i="1"/>
  <c r="CN76" i="1"/>
  <c r="CM76" i="1"/>
  <c r="CL76" i="1"/>
  <c r="CK76" i="1"/>
  <c r="CJ76" i="1"/>
  <c r="CG76" i="1"/>
  <c r="CF76" i="1"/>
  <c r="CE76" i="1"/>
  <c r="CD76" i="1"/>
  <c r="CC76" i="1"/>
  <c r="BZ76" i="1"/>
  <c r="BY76" i="1"/>
  <c r="BX76" i="1"/>
  <c r="BW76" i="1"/>
  <c r="BV76" i="1"/>
  <c r="BS76" i="1"/>
  <c r="BR76" i="1"/>
  <c r="BQ76" i="1"/>
  <c r="BP76" i="1"/>
  <c r="BO76" i="1"/>
  <c r="BL76" i="1"/>
  <c r="BK76" i="1"/>
  <c r="BJ76" i="1"/>
  <c r="BI76" i="1"/>
  <c r="BH76" i="1"/>
  <c r="BE76" i="1"/>
  <c r="BD76" i="1"/>
  <c r="BC76" i="1"/>
  <c r="BB76" i="1"/>
  <c r="BA76" i="1"/>
  <c r="AX76" i="1"/>
  <c r="AW76" i="1"/>
  <c r="AV76" i="1"/>
  <c r="AU76" i="1"/>
  <c r="AT76" i="1"/>
  <c r="AQ76" i="1"/>
  <c r="AP76" i="1"/>
  <c r="AO76" i="1"/>
  <c r="DE76" i="1" s="1"/>
  <c r="O76" i="1" s="1"/>
  <c r="AN76" i="1"/>
  <c r="DD76" i="1" s="1"/>
  <c r="N76" i="1" s="1"/>
  <c r="AM76" i="1"/>
  <c r="AJ76" i="1"/>
  <c r="DA76" i="1" s="1"/>
  <c r="K76" i="1" s="1"/>
  <c r="AI76" i="1"/>
  <c r="AH76" i="1"/>
  <c r="CZ76" i="1" s="1"/>
  <c r="J76" i="1" s="1"/>
  <c r="AG76" i="1"/>
  <c r="CY76" i="1" s="1"/>
  <c r="I76" i="1" s="1"/>
  <c r="AF76" i="1"/>
  <c r="CX76" i="1" s="1"/>
  <c r="H76" i="1" s="1"/>
  <c r="AC76" i="1"/>
  <c r="CU76" i="1" s="1"/>
  <c r="E76" i="1" s="1"/>
  <c r="AB76" i="1"/>
  <c r="CT76" i="1" s="1"/>
  <c r="D76" i="1" s="1"/>
  <c r="G76" i="1"/>
  <c r="DC75" i="1"/>
  <c r="M75" i="1" s="1"/>
  <c r="DB75" i="1"/>
  <c r="L75" i="1" s="1"/>
  <c r="L74" i="1" s="1"/>
  <c r="CW75" i="1"/>
  <c r="CV75" i="1"/>
  <c r="CS75" i="1"/>
  <c r="CR75" i="1"/>
  <c r="CQ75" i="1"/>
  <c r="CN75" i="1"/>
  <c r="CM75" i="1"/>
  <c r="CL75" i="1"/>
  <c r="CK75" i="1"/>
  <c r="CJ75" i="1"/>
  <c r="CG75" i="1"/>
  <c r="CF75" i="1"/>
  <c r="CE75" i="1"/>
  <c r="CD75" i="1"/>
  <c r="CC75" i="1"/>
  <c r="BZ75" i="1"/>
  <c r="BY75" i="1"/>
  <c r="BX75" i="1"/>
  <c r="BW75" i="1"/>
  <c r="BV75" i="1"/>
  <c r="BS75" i="1"/>
  <c r="BR75" i="1"/>
  <c r="BQ75" i="1"/>
  <c r="BP75" i="1"/>
  <c r="BO75" i="1"/>
  <c r="BL75" i="1"/>
  <c r="BK75" i="1"/>
  <c r="BJ75" i="1"/>
  <c r="BI75" i="1"/>
  <c r="BH75" i="1"/>
  <c r="BE75" i="1"/>
  <c r="BD75" i="1"/>
  <c r="BC75" i="1"/>
  <c r="BB75" i="1"/>
  <c r="BA75" i="1"/>
  <c r="AX75" i="1"/>
  <c r="AW75" i="1"/>
  <c r="AV75" i="1"/>
  <c r="AU75" i="1"/>
  <c r="AT75" i="1"/>
  <c r="AQ75" i="1"/>
  <c r="AP75" i="1"/>
  <c r="AO75" i="1"/>
  <c r="DE75" i="1" s="1"/>
  <c r="AN75" i="1"/>
  <c r="AM75" i="1"/>
  <c r="AJ75" i="1"/>
  <c r="AI75" i="1"/>
  <c r="AH75" i="1"/>
  <c r="AG75" i="1"/>
  <c r="CY75" i="1" s="1"/>
  <c r="AF75" i="1"/>
  <c r="AC75" i="1"/>
  <c r="CU75" i="1" s="1"/>
  <c r="AB75" i="1"/>
  <c r="G75" i="1"/>
  <c r="DC74" i="1"/>
  <c r="DB74" i="1"/>
  <c r="CS74" i="1"/>
  <c r="CQ74" i="1"/>
  <c r="CP74" i="1"/>
  <c r="CO74" i="1"/>
  <c r="CM74" i="1"/>
  <c r="CK74" i="1"/>
  <c r="CI74" i="1"/>
  <c r="CH74" i="1"/>
  <c r="CG74" i="1"/>
  <c r="CE74" i="1"/>
  <c r="CC74" i="1"/>
  <c r="CB74" i="1"/>
  <c r="CA74" i="1"/>
  <c r="BY74" i="1"/>
  <c r="BW74" i="1"/>
  <c r="BU74" i="1"/>
  <c r="BT74" i="1"/>
  <c r="BS74" i="1"/>
  <c r="BQ74" i="1"/>
  <c r="BO74" i="1"/>
  <c r="BN74" i="1"/>
  <c r="BM74" i="1"/>
  <c r="BK74" i="1"/>
  <c r="BI74" i="1"/>
  <c r="BG74" i="1"/>
  <c r="BF74" i="1"/>
  <c r="BE74" i="1"/>
  <c r="BC74" i="1"/>
  <c r="BA74" i="1"/>
  <c r="AZ74" i="1"/>
  <c r="AY74" i="1"/>
  <c r="AW74" i="1"/>
  <c r="AU74" i="1"/>
  <c r="AS74" i="1"/>
  <c r="AR74" i="1"/>
  <c r="AQ74" i="1"/>
  <c r="AO74" i="1"/>
  <c r="AM74" i="1"/>
  <c r="AL74" i="1"/>
  <c r="AK74" i="1"/>
  <c r="AI74" i="1"/>
  <c r="AG74" i="1"/>
  <c r="AE74" i="1"/>
  <c r="AD74" i="1"/>
  <c r="AC74" i="1"/>
  <c r="AA74" i="1"/>
  <c r="Z74" i="1"/>
  <c r="Y74" i="1"/>
  <c r="X74" i="1"/>
  <c r="W74" i="1"/>
  <c r="V74" i="1"/>
  <c r="U74" i="1"/>
  <c r="T74" i="1"/>
  <c r="S74" i="1"/>
  <c r="R74" i="1"/>
  <c r="Q74" i="1"/>
  <c r="P74" i="1"/>
  <c r="M74" i="1"/>
  <c r="DC73" i="1"/>
  <c r="M73" i="1" s="1"/>
  <c r="DB73" i="1"/>
  <c r="L73" i="1" s="1"/>
  <c r="CY73" i="1"/>
  <c r="CX73" i="1"/>
  <c r="H73" i="1" s="1"/>
  <c r="CW73" i="1"/>
  <c r="CV73" i="1"/>
  <c r="F73" i="1" s="1"/>
  <c r="CU73" i="1"/>
  <c r="CT73" i="1"/>
  <c r="D73" i="1" s="1"/>
  <c r="CS73" i="1"/>
  <c r="DE73" i="1" s="1"/>
  <c r="O73" i="1" s="1"/>
  <c r="CR73" i="1"/>
  <c r="DD73" i="1" s="1"/>
  <c r="N73" i="1" s="1"/>
  <c r="CQ73" i="1"/>
  <c r="CN73" i="1"/>
  <c r="DA73" i="1" s="1"/>
  <c r="K73" i="1" s="1"/>
  <c r="CM73" i="1"/>
  <c r="CL73" i="1"/>
  <c r="CZ73" i="1" s="1"/>
  <c r="J73" i="1" s="1"/>
  <c r="I73" i="1"/>
  <c r="G73" i="1"/>
  <c r="E73" i="1"/>
  <c r="DC72" i="1"/>
  <c r="M72" i="1" s="1"/>
  <c r="DB72" i="1"/>
  <c r="CV72" i="1"/>
  <c r="F72" i="1" s="1"/>
  <c r="CS72" i="1"/>
  <c r="CR72" i="1"/>
  <c r="CQ72" i="1"/>
  <c r="CN72" i="1"/>
  <c r="CM72" i="1"/>
  <c r="CL72" i="1"/>
  <c r="CK72" i="1"/>
  <c r="CJ72" i="1"/>
  <c r="CI72" i="1"/>
  <c r="CF72" i="1"/>
  <c r="CE72" i="1"/>
  <c r="CD72" i="1"/>
  <c r="CC72" i="1"/>
  <c r="BZ72" i="1"/>
  <c r="BY72" i="1"/>
  <c r="BX72" i="1"/>
  <c r="BW72" i="1"/>
  <c r="BV72" i="1"/>
  <c r="BS72" i="1"/>
  <c r="BR72" i="1"/>
  <c r="BQ72" i="1"/>
  <c r="BP72" i="1"/>
  <c r="BO72" i="1"/>
  <c r="BL72" i="1"/>
  <c r="BK72" i="1"/>
  <c r="BJ72" i="1"/>
  <c r="BI72" i="1"/>
  <c r="BH72" i="1"/>
  <c r="BE72" i="1"/>
  <c r="BD72" i="1"/>
  <c r="BC72" i="1"/>
  <c r="BB72" i="1"/>
  <c r="BA72" i="1"/>
  <c r="AX72" i="1"/>
  <c r="AW72" i="1"/>
  <c r="AV72" i="1"/>
  <c r="AU72" i="1"/>
  <c r="AT72" i="1"/>
  <c r="AQ72" i="1"/>
  <c r="AP72" i="1"/>
  <c r="AO72" i="1"/>
  <c r="AN72" i="1"/>
  <c r="DD72" i="1" s="1"/>
  <c r="N72" i="1" s="1"/>
  <c r="AM72" i="1"/>
  <c r="AJ72" i="1"/>
  <c r="DA72" i="1" s="1"/>
  <c r="K72" i="1" s="1"/>
  <c r="AI72" i="1"/>
  <c r="AH72" i="1"/>
  <c r="CZ72" i="1" s="1"/>
  <c r="J72" i="1" s="1"/>
  <c r="AG72" i="1"/>
  <c r="AF72" i="1"/>
  <c r="CX72" i="1" s="1"/>
  <c r="AC72" i="1"/>
  <c r="AB72" i="1"/>
  <c r="CT72" i="1" s="1"/>
  <c r="D72" i="1" s="1"/>
  <c r="L72" i="1"/>
  <c r="H72" i="1"/>
  <c r="C72" i="1"/>
  <c r="B72" i="1"/>
  <c r="DC71" i="1"/>
  <c r="M71" i="1" s="1"/>
  <c r="DB71" i="1"/>
  <c r="L71" i="1" s="1"/>
  <c r="CV71" i="1"/>
  <c r="F71" i="1" s="1"/>
  <c r="CS71" i="1"/>
  <c r="CR71" i="1"/>
  <c r="CQ71" i="1"/>
  <c r="CN71" i="1"/>
  <c r="CM71" i="1"/>
  <c r="CL71" i="1"/>
  <c r="CK71" i="1"/>
  <c r="CJ71" i="1"/>
  <c r="CI71" i="1"/>
  <c r="CW71" i="1" s="1"/>
  <c r="G71" i="1" s="1"/>
  <c r="CF71" i="1"/>
  <c r="CE71" i="1"/>
  <c r="CD71" i="1"/>
  <c r="CC71" i="1"/>
  <c r="BZ71" i="1"/>
  <c r="BY71" i="1"/>
  <c r="BX71" i="1"/>
  <c r="BW71" i="1"/>
  <c r="BV71" i="1"/>
  <c r="BS71" i="1"/>
  <c r="BR71" i="1"/>
  <c r="BQ71" i="1"/>
  <c r="BP71" i="1"/>
  <c r="BO71" i="1"/>
  <c r="BL71" i="1"/>
  <c r="BK71" i="1"/>
  <c r="BJ71" i="1"/>
  <c r="BI71" i="1"/>
  <c r="BH71" i="1"/>
  <c r="BE71" i="1"/>
  <c r="BD71" i="1"/>
  <c r="BC71" i="1"/>
  <c r="BB71" i="1"/>
  <c r="BA71" i="1"/>
  <c r="AX71" i="1"/>
  <c r="AW71" i="1"/>
  <c r="AV71" i="1"/>
  <c r="AU71" i="1"/>
  <c r="AT71" i="1"/>
  <c r="AQ71" i="1"/>
  <c r="AP71" i="1"/>
  <c r="AO71" i="1"/>
  <c r="AN71" i="1"/>
  <c r="AM71" i="1"/>
  <c r="AJ71" i="1"/>
  <c r="DA71" i="1" s="1"/>
  <c r="K71" i="1" s="1"/>
  <c r="AI71" i="1"/>
  <c r="AH71" i="1"/>
  <c r="CZ71" i="1" s="1"/>
  <c r="J71" i="1" s="1"/>
  <c r="AG71" i="1"/>
  <c r="AF71" i="1"/>
  <c r="AC71" i="1"/>
  <c r="AB71" i="1"/>
  <c r="CT71" i="1" s="1"/>
  <c r="D71" i="1" s="1"/>
  <c r="C71" i="1"/>
  <c r="B71" i="1"/>
  <c r="DC70" i="1"/>
  <c r="M70" i="1" s="1"/>
  <c r="DB70" i="1"/>
  <c r="CV70" i="1"/>
  <c r="CS70" i="1"/>
  <c r="CR70" i="1"/>
  <c r="CQ70" i="1"/>
  <c r="CN70" i="1"/>
  <c r="CM70" i="1"/>
  <c r="CL70" i="1"/>
  <c r="CK70" i="1"/>
  <c r="CJ70" i="1"/>
  <c r="CI70" i="1"/>
  <c r="CG70" i="1" s="1"/>
  <c r="CF70" i="1"/>
  <c r="CE70" i="1"/>
  <c r="CD70" i="1"/>
  <c r="CC70" i="1"/>
  <c r="BZ70" i="1"/>
  <c r="BY70" i="1"/>
  <c r="BX70" i="1"/>
  <c r="BW70" i="1"/>
  <c r="BV70" i="1"/>
  <c r="BS70" i="1"/>
  <c r="BR70" i="1"/>
  <c r="BQ70" i="1"/>
  <c r="BP70" i="1"/>
  <c r="BO70" i="1"/>
  <c r="BL70" i="1"/>
  <c r="BK70" i="1"/>
  <c r="BJ70" i="1"/>
  <c r="BI70" i="1"/>
  <c r="BH70" i="1"/>
  <c r="BE70" i="1"/>
  <c r="BD70" i="1"/>
  <c r="BC70" i="1"/>
  <c r="BB70" i="1"/>
  <c r="BA70" i="1"/>
  <c r="AX70" i="1"/>
  <c r="AW70" i="1"/>
  <c r="AV70" i="1"/>
  <c r="AU70" i="1"/>
  <c r="AT70" i="1"/>
  <c r="AS70" i="1"/>
  <c r="CW70" i="1" s="1"/>
  <c r="G70" i="1" s="1"/>
  <c r="AP70" i="1"/>
  <c r="AO70" i="1"/>
  <c r="AN70" i="1"/>
  <c r="AM70" i="1"/>
  <c r="AJ70" i="1"/>
  <c r="AI70" i="1"/>
  <c r="AH70" i="1"/>
  <c r="AG70" i="1"/>
  <c r="AF70" i="1"/>
  <c r="AC70" i="1"/>
  <c r="AB70" i="1"/>
  <c r="L70" i="1"/>
  <c r="F70" i="1"/>
  <c r="C70" i="1"/>
  <c r="B70" i="1"/>
  <c r="DC69" i="1"/>
  <c r="M69" i="1" s="1"/>
  <c r="DB69" i="1"/>
  <c r="L69" i="1" s="1"/>
  <c r="CV69" i="1"/>
  <c r="F69" i="1" s="1"/>
  <c r="CS69" i="1"/>
  <c r="CR69" i="1"/>
  <c r="CQ69" i="1"/>
  <c r="CN69" i="1"/>
  <c r="CM69" i="1"/>
  <c r="CL69" i="1"/>
  <c r="CK69" i="1"/>
  <c r="CJ69" i="1"/>
  <c r="CI69" i="1"/>
  <c r="CF69" i="1"/>
  <c r="CE69" i="1"/>
  <c r="CD69" i="1"/>
  <c r="CC69" i="1"/>
  <c r="BZ69" i="1"/>
  <c r="BY69" i="1"/>
  <c r="BX69" i="1"/>
  <c r="BW69" i="1"/>
  <c r="BV69" i="1"/>
  <c r="BS69" i="1"/>
  <c r="BR69" i="1"/>
  <c r="BQ69" i="1"/>
  <c r="BP69" i="1"/>
  <c r="BO69" i="1"/>
  <c r="BL69" i="1"/>
  <c r="BK69" i="1"/>
  <c r="BJ69" i="1"/>
  <c r="BI69" i="1"/>
  <c r="BH69" i="1"/>
  <c r="BE69" i="1"/>
  <c r="BD69" i="1"/>
  <c r="BC69" i="1"/>
  <c r="BB69" i="1"/>
  <c r="BA69" i="1"/>
  <c r="AX69" i="1"/>
  <c r="AW69" i="1"/>
  <c r="AV69" i="1"/>
  <c r="AU69" i="1"/>
  <c r="AT69" i="1"/>
  <c r="AQ69" i="1"/>
  <c r="AP69" i="1"/>
  <c r="AO69" i="1"/>
  <c r="DE69" i="1" s="1"/>
  <c r="O69" i="1" s="1"/>
  <c r="AN69" i="1"/>
  <c r="DD69" i="1" s="1"/>
  <c r="N69" i="1" s="1"/>
  <c r="AM69" i="1"/>
  <c r="AJ69" i="1"/>
  <c r="DA69" i="1" s="1"/>
  <c r="K69" i="1" s="1"/>
  <c r="AI69" i="1"/>
  <c r="AH69" i="1"/>
  <c r="CZ69" i="1" s="1"/>
  <c r="AG69" i="1"/>
  <c r="AF69" i="1"/>
  <c r="CX69" i="1" s="1"/>
  <c r="H69" i="1" s="1"/>
  <c r="AC69" i="1"/>
  <c r="AB69" i="1"/>
  <c r="CT69" i="1" s="1"/>
  <c r="D69" i="1" s="1"/>
  <c r="J69" i="1"/>
  <c r="C69" i="1"/>
  <c r="B69" i="1"/>
  <c r="DC68" i="1"/>
  <c r="M68" i="1" s="1"/>
  <c r="DB68" i="1"/>
  <c r="L68" i="1" s="1"/>
  <c r="CV68" i="1"/>
  <c r="F68" i="1" s="1"/>
  <c r="CS68" i="1"/>
  <c r="CR68" i="1"/>
  <c r="CQ68" i="1"/>
  <c r="CN68" i="1"/>
  <c r="CM68" i="1"/>
  <c r="CL68" i="1"/>
  <c r="CK68" i="1"/>
  <c r="CJ68" i="1"/>
  <c r="CI68" i="1"/>
  <c r="CW68" i="1" s="1"/>
  <c r="G68" i="1" s="1"/>
  <c r="CF68" i="1"/>
  <c r="CE68" i="1"/>
  <c r="CD68" i="1"/>
  <c r="CC68" i="1"/>
  <c r="BZ68" i="1"/>
  <c r="BY68" i="1"/>
  <c r="BX68" i="1"/>
  <c r="BW68" i="1"/>
  <c r="BV68" i="1"/>
  <c r="BS68" i="1"/>
  <c r="BR68" i="1"/>
  <c r="BQ68" i="1"/>
  <c r="BP68" i="1"/>
  <c r="BO68" i="1"/>
  <c r="BL68" i="1"/>
  <c r="BK68" i="1"/>
  <c r="BJ68" i="1"/>
  <c r="BI68" i="1"/>
  <c r="BH68" i="1"/>
  <c r="BE68" i="1"/>
  <c r="BD68" i="1"/>
  <c r="BC68" i="1"/>
  <c r="BB68" i="1"/>
  <c r="BA68" i="1"/>
  <c r="AX68" i="1"/>
  <c r="AW68" i="1"/>
  <c r="AV68" i="1"/>
  <c r="AU68" i="1"/>
  <c r="AT68" i="1"/>
  <c r="AQ68" i="1"/>
  <c r="AP68" i="1"/>
  <c r="AO68" i="1"/>
  <c r="AN68" i="1"/>
  <c r="AM68" i="1"/>
  <c r="AJ68" i="1"/>
  <c r="AI68" i="1"/>
  <c r="AH68" i="1"/>
  <c r="AG68" i="1"/>
  <c r="AF68" i="1"/>
  <c r="AC68" i="1"/>
  <c r="AB68" i="1"/>
  <c r="CT68" i="1" s="1"/>
  <c r="D68" i="1" s="1"/>
  <c r="C68" i="1"/>
  <c r="B68" i="1"/>
  <c r="DC67" i="1"/>
  <c r="M67" i="1" s="1"/>
  <c r="DB67" i="1"/>
  <c r="L67" i="1" s="1"/>
  <c r="CV67" i="1"/>
  <c r="CS67" i="1"/>
  <c r="CR67" i="1"/>
  <c r="CQ67" i="1"/>
  <c r="CN67" i="1"/>
  <c r="CM67" i="1"/>
  <c r="CL67" i="1"/>
  <c r="CK67" i="1"/>
  <c r="CJ67" i="1"/>
  <c r="CI67" i="1"/>
  <c r="CF67" i="1"/>
  <c r="CE67" i="1"/>
  <c r="CD67" i="1"/>
  <c r="CC67" i="1"/>
  <c r="BZ67" i="1"/>
  <c r="BY67" i="1"/>
  <c r="BX67" i="1"/>
  <c r="BW67" i="1"/>
  <c r="BV67" i="1"/>
  <c r="BS67" i="1"/>
  <c r="BR67" i="1"/>
  <c r="BQ67" i="1"/>
  <c r="BP67" i="1"/>
  <c r="BO67" i="1"/>
  <c r="BL67" i="1"/>
  <c r="BK67" i="1"/>
  <c r="BJ67" i="1"/>
  <c r="BI67" i="1"/>
  <c r="BH67" i="1"/>
  <c r="BE67" i="1"/>
  <c r="BD67" i="1"/>
  <c r="BC67" i="1"/>
  <c r="BB67" i="1"/>
  <c r="BA67" i="1"/>
  <c r="AX67" i="1"/>
  <c r="AW67" i="1"/>
  <c r="AV67" i="1"/>
  <c r="AU67" i="1"/>
  <c r="AT67" i="1"/>
  <c r="AQ67" i="1"/>
  <c r="AP67" i="1"/>
  <c r="AO67" i="1"/>
  <c r="DE67" i="1" s="1"/>
  <c r="O67" i="1" s="1"/>
  <c r="AN67" i="1"/>
  <c r="DD67" i="1" s="1"/>
  <c r="N67" i="1" s="1"/>
  <c r="AM67" i="1"/>
  <c r="AJ67" i="1"/>
  <c r="DA67" i="1" s="1"/>
  <c r="K67" i="1" s="1"/>
  <c r="AI67" i="1"/>
  <c r="AH67" i="1"/>
  <c r="CZ67" i="1" s="1"/>
  <c r="J67" i="1" s="1"/>
  <c r="AG67" i="1"/>
  <c r="AF67" i="1"/>
  <c r="CX67" i="1" s="1"/>
  <c r="H67" i="1" s="1"/>
  <c r="AC67" i="1"/>
  <c r="AB67" i="1"/>
  <c r="CT67" i="1" s="1"/>
  <c r="D67" i="1" s="1"/>
  <c r="F67" i="1"/>
  <c r="C67" i="1"/>
  <c r="B67" i="1"/>
  <c r="DC66" i="1"/>
  <c r="M66" i="1" s="1"/>
  <c r="DB66" i="1"/>
  <c r="L66" i="1" s="1"/>
  <c r="CV66" i="1"/>
  <c r="F66" i="1" s="1"/>
  <c r="CS66" i="1"/>
  <c r="CR66" i="1"/>
  <c r="CQ66" i="1"/>
  <c r="CN66" i="1"/>
  <c r="CM66" i="1"/>
  <c r="CL66" i="1"/>
  <c r="CK66" i="1"/>
  <c r="CJ66" i="1"/>
  <c r="CI66" i="1"/>
  <c r="CW66" i="1" s="1"/>
  <c r="G66" i="1" s="1"/>
  <c r="CF66" i="1"/>
  <c r="CE66" i="1"/>
  <c r="CD66" i="1"/>
  <c r="CC66" i="1"/>
  <c r="BZ66" i="1"/>
  <c r="BY66" i="1"/>
  <c r="BX66" i="1"/>
  <c r="BW66" i="1"/>
  <c r="BV66" i="1"/>
  <c r="BS66" i="1"/>
  <c r="BR66" i="1"/>
  <c r="BQ66" i="1"/>
  <c r="BP66" i="1"/>
  <c r="BO66" i="1"/>
  <c r="BL66" i="1"/>
  <c r="BK66" i="1"/>
  <c r="BJ66" i="1"/>
  <c r="BI66" i="1"/>
  <c r="BH66" i="1"/>
  <c r="BE66" i="1"/>
  <c r="BD66" i="1"/>
  <c r="BC66" i="1"/>
  <c r="BB66" i="1"/>
  <c r="BA66" i="1"/>
  <c r="AX66" i="1"/>
  <c r="AW66" i="1"/>
  <c r="AV66" i="1"/>
  <c r="AU66" i="1"/>
  <c r="AT66" i="1"/>
  <c r="AQ66" i="1"/>
  <c r="AP66" i="1"/>
  <c r="AO66" i="1"/>
  <c r="AN66" i="1"/>
  <c r="AM66" i="1"/>
  <c r="AJ66" i="1"/>
  <c r="AI66" i="1"/>
  <c r="AH66" i="1"/>
  <c r="AG66" i="1"/>
  <c r="AF66" i="1"/>
  <c r="AC66" i="1"/>
  <c r="AB66" i="1"/>
  <c r="CT66" i="1" s="1"/>
  <c r="D66" i="1" s="1"/>
  <c r="C66" i="1"/>
  <c r="B66" i="1"/>
  <c r="DC65" i="1"/>
  <c r="DB65" i="1"/>
  <c r="L65" i="1" s="1"/>
  <c r="CW65" i="1"/>
  <c r="G65" i="1" s="1"/>
  <c r="CV65" i="1"/>
  <c r="CS65" i="1"/>
  <c r="CR65" i="1"/>
  <c r="CQ65" i="1"/>
  <c r="CN65" i="1"/>
  <c r="CM65" i="1"/>
  <c r="CL65" i="1"/>
  <c r="CK65" i="1"/>
  <c r="CJ65" i="1"/>
  <c r="CG65" i="1"/>
  <c r="CF65" i="1"/>
  <c r="CE65" i="1"/>
  <c r="CD65" i="1"/>
  <c r="CC65" i="1"/>
  <c r="BZ65" i="1"/>
  <c r="BY65" i="1"/>
  <c r="BX65" i="1"/>
  <c r="BW65" i="1"/>
  <c r="BV65" i="1"/>
  <c r="BS65" i="1"/>
  <c r="BR65" i="1"/>
  <c r="BQ65" i="1"/>
  <c r="BP65" i="1"/>
  <c r="BO65" i="1"/>
  <c r="BL65" i="1"/>
  <c r="BK65" i="1"/>
  <c r="BJ65" i="1"/>
  <c r="BI65" i="1"/>
  <c r="BH65" i="1"/>
  <c r="BE65" i="1"/>
  <c r="BD65" i="1"/>
  <c r="BC65" i="1"/>
  <c r="BB65" i="1"/>
  <c r="BA65" i="1"/>
  <c r="AX65" i="1"/>
  <c r="AW65" i="1"/>
  <c r="AV65" i="1"/>
  <c r="AU65" i="1"/>
  <c r="AT65" i="1"/>
  <c r="AQ65" i="1"/>
  <c r="AP65" i="1"/>
  <c r="AO65" i="1"/>
  <c r="DE65" i="1" s="1"/>
  <c r="O65" i="1" s="1"/>
  <c r="AN65" i="1"/>
  <c r="DD65" i="1" s="1"/>
  <c r="N65" i="1" s="1"/>
  <c r="AM65" i="1"/>
  <c r="AJ65" i="1"/>
  <c r="DA65" i="1" s="1"/>
  <c r="K65" i="1" s="1"/>
  <c r="AI65" i="1"/>
  <c r="AH65" i="1"/>
  <c r="CZ65" i="1" s="1"/>
  <c r="AG65" i="1"/>
  <c r="CY65" i="1" s="1"/>
  <c r="I65" i="1" s="1"/>
  <c r="AF65" i="1"/>
  <c r="CX65" i="1" s="1"/>
  <c r="H65" i="1" s="1"/>
  <c r="AC65" i="1"/>
  <c r="CU65" i="1" s="1"/>
  <c r="E65" i="1" s="1"/>
  <c r="AB65" i="1"/>
  <c r="CT65" i="1" s="1"/>
  <c r="D65" i="1" s="1"/>
  <c r="M65" i="1"/>
  <c r="J65" i="1"/>
  <c r="F65" i="1"/>
  <c r="C65" i="1"/>
  <c r="B65" i="1"/>
  <c r="DC64" i="1"/>
  <c r="DB64" i="1"/>
  <c r="L64" i="1" s="1"/>
  <c r="CW64" i="1"/>
  <c r="G64" i="1" s="1"/>
  <c r="CV64" i="1"/>
  <c r="CS64" i="1"/>
  <c r="CR64" i="1"/>
  <c r="CQ64" i="1"/>
  <c r="CN64" i="1"/>
  <c r="CM64" i="1"/>
  <c r="CL64" i="1"/>
  <c r="CK64" i="1"/>
  <c r="CJ64" i="1"/>
  <c r="CG64" i="1"/>
  <c r="CF64" i="1"/>
  <c r="CE64" i="1"/>
  <c r="CD64" i="1"/>
  <c r="CC64" i="1"/>
  <c r="BZ64" i="1"/>
  <c r="BY64" i="1"/>
  <c r="BX64" i="1"/>
  <c r="BW64" i="1"/>
  <c r="BV64" i="1"/>
  <c r="BS64" i="1"/>
  <c r="BR64" i="1"/>
  <c r="BQ64" i="1"/>
  <c r="BP64" i="1"/>
  <c r="BO64" i="1"/>
  <c r="BL64" i="1"/>
  <c r="BK64" i="1"/>
  <c r="BJ64" i="1"/>
  <c r="BI64" i="1"/>
  <c r="BH64" i="1"/>
  <c r="BE64" i="1"/>
  <c r="BD64" i="1"/>
  <c r="BC64" i="1"/>
  <c r="BB64" i="1"/>
  <c r="BA64" i="1"/>
  <c r="AX64" i="1"/>
  <c r="AW64" i="1"/>
  <c r="AV64" i="1"/>
  <c r="AU64" i="1"/>
  <c r="AT64" i="1"/>
  <c r="AQ64" i="1"/>
  <c r="AP64" i="1"/>
  <c r="AO64" i="1"/>
  <c r="DE64" i="1" s="1"/>
  <c r="O64" i="1" s="1"/>
  <c r="AN64" i="1"/>
  <c r="DD64" i="1" s="1"/>
  <c r="N64" i="1" s="1"/>
  <c r="AM64" i="1"/>
  <c r="AJ64" i="1"/>
  <c r="DA64" i="1" s="1"/>
  <c r="K64" i="1" s="1"/>
  <c r="AI64" i="1"/>
  <c r="AH64" i="1"/>
  <c r="CZ64" i="1" s="1"/>
  <c r="J64" i="1" s="1"/>
  <c r="AG64" i="1"/>
  <c r="CY64" i="1" s="1"/>
  <c r="I64" i="1" s="1"/>
  <c r="AF64" i="1"/>
  <c r="CX64" i="1" s="1"/>
  <c r="H64" i="1" s="1"/>
  <c r="AC64" i="1"/>
  <c r="CU64" i="1" s="1"/>
  <c r="E64" i="1" s="1"/>
  <c r="AB64" i="1"/>
  <c r="CT64" i="1" s="1"/>
  <c r="D64" i="1" s="1"/>
  <c r="M64" i="1"/>
  <c r="F64" i="1"/>
  <c r="C64" i="1"/>
  <c r="B64" i="1"/>
  <c r="DC63" i="1"/>
  <c r="DB63" i="1"/>
  <c r="L63" i="1" s="1"/>
  <c r="CV63" i="1"/>
  <c r="F63" i="1" s="1"/>
  <c r="CS63" i="1"/>
  <c r="CR63" i="1"/>
  <c r="CQ63" i="1"/>
  <c r="CN63" i="1"/>
  <c r="CM63" i="1"/>
  <c r="CL63" i="1"/>
  <c r="CK63" i="1"/>
  <c r="CJ63" i="1"/>
  <c r="CG63" i="1"/>
  <c r="CF63" i="1"/>
  <c r="CE63" i="1"/>
  <c r="CD63" i="1"/>
  <c r="CC63" i="1"/>
  <c r="BZ63" i="1"/>
  <c r="BY63" i="1"/>
  <c r="BX63" i="1"/>
  <c r="BW63" i="1"/>
  <c r="BV63" i="1"/>
  <c r="BS63" i="1"/>
  <c r="BR63" i="1"/>
  <c r="BQ63" i="1"/>
  <c r="BP63" i="1"/>
  <c r="BO63" i="1"/>
  <c r="BL63" i="1"/>
  <c r="BK63" i="1"/>
  <c r="BJ63" i="1"/>
  <c r="BI63" i="1"/>
  <c r="BH63" i="1"/>
  <c r="BE63" i="1"/>
  <c r="BD63" i="1"/>
  <c r="BC63" i="1"/>
  <c r="BB63" i="1"/>
  <c r="BA63" i="1"/>
  <c r="AX63" i="1"/>
  <c r="AW63" i="1"/>
  <c r="AV63" i="1"/>
  <c r="AU63" i="1"/>
  <c r="AT63" i="1"/>
  <c r="AS63" i="1"/>
  <c r="AP63" i="1"/>
  <c r="AO63" i="1"/>
  <c r="AN63" i="1"/>
  <c r="AM63" i="1"/>
  <c r="AJ63" i="1"/>
  <c r="DA63" i="1" s="1"/>
  <c r="K63" i="1" s="1"/>
  <c r="AI63" i="1"/>
  <c r="AH63" i="1"/>
  <c r="CZ63" i="1" s="1"/>
  <c r="J63" i="1" s="1"/>
  <c r="AG63" i="1"/>
  <c r="AF63" i="1"/>
  <c r="AC63" i="1"/>
  <c r="AB63" i="1"/>
  <c r="M63" i="1"/>
  <c r="C63" i="1"/>
  <c r="B63" i="1"/>
  <c r="DC62" i="1"/>
  <c r="M62" i="1" s="1"/>
  <c r="DB62" i="1"/>
  <c r="CV62" i="1"/>
  <c r="F62" i="1" s="1"/>
  <c r="CS62" i="1"/>
  <c r="CR62" i="1"/>
  <c r="CQ62" i="1"/>
  <c r="CN62" i="1"/>
  <c r="CM62" i="1"/>
  <c r="CL62" i="1"/>
  <c r="CK62" i="1"/>
  <c r="CJ62" i="1"/>
  <c r="CG62" i="1"/>
  <c r="CF62" i="1"/>
  <c r="CE62" i="1"/>
  <c r="CD62" i="1"/>
  <c r="CC62" i="1"/>
  <c r="BZ62" i="1"/>
  <c r="BY62" i="1"/>
  <c r="BX62" i="1"/>
  <c r="BW62" i="1"/>
  <c r="BV62" i="1"/>
  <c r="BS62" i="1"/>
  <c r="BR62" i="1"/>
  <c r="BQ62" i="1"/>
  <c r="BP62" i="1"/>
  <c r="BO62" i="1"/>
  <c r="BL62" i="1"/>
  <c r="BK62" i="1"/>
  <c r="BJ62" i="1"/>
  <c r="BI62" i="1"/>
  <c r="BH62" i="1"/>
  <c r="BE62" i="1"/>
  <c r="BD62" i="1"/>
  <c r="BC62" i="1"/>
  <c r="BB62" i="1"/>
  <c r="BA62" i="1"/>
  <c r="AX62" i="1"/>
  <c r="AW62" i="1"/>
  <c r="AV62" i="1"/>
  <c r="AU62" i="1"/>
  <c r="AT62" i="1"/>
  <c r="AS62" i="1"/>
  <c r="AP62" i="1"/>
  <c r="AO62" i="1"/>
  <c r="AN62" i="1"/>
  <c r="DD62" i="1" s="1"/>
  <c r="N62" i="1" s="1"/>
  <c r="AM62" i="1"/>
  <c r="AJ62" i="1"/>
  <c r="DA62" i="1" s="1"/>
  <c r="K62" i="1" s="1"/>
  <c r="AI62" i="1"/>
  <c r="AH62" i="1"/>
  <c r="CZ62" i="1" s="1"/>
  <c r="J62" i="1" s="1"/>
  <c r="AG62" i="1"/>
  <c r="AF62" i="1"/>
  <c r="CX62" i="1" s="1"/>
  <c r="AC62" i="1"/>
  <c r="AB62" i="1"/>
  <c r="CT62" i="1" s="1"/>
  <c r="D62" i="1" s="1"/>
  <c r="L62" i="1"/>
  <c r="H62" i="1"/>
  <c r="C62" i="1"/>
  <c r="B62" i="1"/>
  <c r="DC61" i="1"/>
  <c r="M61" i="1" s="1"/>
  <c r="DB61" i="1"/>
  <c r="CV61" i="1"/>
  <c r="F61" i="1" s="1"/>
  <c r="CS61" i="1"/>
  <c r="CR61" i="1"/>
  <c r="CQ61" i="1"/>
  <c r="CN61" i="1"/>
  <c r="CM61" i="1"/>
  <c r="CL61" i="1"/>
  <c r="CK61" i="1"/>
  <c r="CJ61" i="1"/>
  <c r="CI61" i="1"/>
  <c r="CG61" i="1" s="1"/>
  <c r="CF61" i="1"/>
  <c r="CE61" i="1"/>
  <c r="CD61" i="1"/>
  <c r="CC61" i="1"/>
  <c r="BZ61" i="1"/>
  <c r="BY61" i="1"/>
  <c r="BX61" i="1"/>
  <c r="BW61" i="1"/>
  <c r="BV61" i="1"/>
  <c r="BS61" i="1"/>
  <c r="BR61" i="1"/>
  <c r="BQ61" i="1"/>
  <c r="BP61" i="1"/>
  <c r="BO61" i="1"/>
  <c r="BL61" i="1"/>
  <c r="BK61" i="1"/>
  <c r="BJ61" i="1"/>
  <c r="BI61" i="1"/>
  <c r="BH61" i="1"/>
  <c r="BE61" i="1"/>
  <c r="BD61" i="1"/>
  <c r="BC61" i="1"/>
  <c r="BB61" i="1"/>
  <c r="BA61" i="1"/>
  <c r="AX61" i="1"/>
  <c r="AW61" i="1"/>
  <c r="AV61" i="1"/>
  <c r="AU61" i="1"/>
  <c r="AT61" i="1"/>
  <c r="AQ61" i="1"/>
  <c r="AP61" i="1"/>
  <c r="AO61" i="1"/>
  <c r="AN61" i="1"/>
  <c r="AM61" i="1"/>
  <c r="AJ61" i="1"/>
  <c r="DA61" i="1" s="1"/>
  <c r="K61" i="1" s="1"/>
  <c r="AI61" i="1"/>
  <c r="AH61" i="1"/>
  <c r="CZ61" i="1" s="1"/>
  <c r="J61" i="1" s="1"/>
  <c r="AG61" i="1"/>
  <c r="AF61" i="1"/>
  <c r="AE61" i="1"/>
  <c r="AE57" i="1" s="1"/>
  <c r="AE23" i="1" s="1"/>
  <c r="AB61" i="1"/>
  <c r="CT61" i="1" s="1"/>
  <c r="D61" i="1" s="1"/>
  <c r="L61" i="1"/>
  <c r="C61" i="1"/>
  <c r="B61" i="1"/>
  <c r="DC60" i="1"/>
  <c r="M60" i="1" s="1"/>
  <c r="DB60" i="1"/>
  <c r="L60" i="1" s="1"/>
  <c r="CV60" i="1"/>
  <c r="F60" i="1" s="1"/>
  <c r="CS60" i="1"/>
  <c r="CR60" i="1"/>
  <c r="CQ60" i="1"/>
  <c r="CN60" i="1"/>
  <c r="CM60" i="1"/>
  <c r="CL60" i="1"/>
  <c r="CK60" i="1"/>
  <c r="CJ60" i="1"/>
  <c r="CI60" i="1"/>
  <c r="CG60" i="1" s="1"/>
  <c r="CF60" i="1"/>
  <c r="CE60" i="1"/>
  <c r="CD60" i="1"/>
  <c r="CC60" i="1"/>
  <c r="BZ60" i="1"/>
  <c r="BY60" i="1"/>
  <c r="BX60" i="1"/>
  <c r="BW60" i="1"/>
  <c r="BV60" i="1"/>
  <c r="BS60" i="1"/>
  <c r="BR60" i="1"/>
  <c r="BQ60" i="1"/>
  <c r="BP60" i="1"/>
  <c r="BO60" i="1"/>
  <c r="BL60" i="1"/>
  <c r="BK60" i="1"/>
  <c r="BJ60" i="1"/>
  <c r="BI60" i="1"/>
  <c r="BH60" i="1"/>
  <c r="BE60" i="1"/>
  <c r="BD60" i="1"/>
  <c r="BC60" i="1"/>
  <c r="BB60" i="1"/>
  <c r="BA60" i="1"/>
  <c r="AX60" i="1"/>
  <c r="AW60" i="1"/>
  <c r="AV60" i="1"/>
  <c r="AU60" i="1"/>
  <c r="AT60" i="1"/>
  <c r="AS60" i="1"/>
  <c r="AP60" i="1"/>
  <c r="AO60" i="1"/>
  <c r="AN60" i="1"/>
  <c r="AM60" i="1"/>
  <c r="AJ60" i="1"/>
  <c r="AI60" i="1"/>
  <c r="AH60" i="1"/>
  <c r="AG60" i="1"/>
  <c r="AF60" i="1"/>
  <c r="AC60" i="1"/>
  <c r="AB60" i="1"/>
  <c r="CT60" i="1" s="1"/>
  <c r="D60" i="1" s="1"/>
  <c r="C60" i="1"/>
  <c r="B60" i="1"/>
  <c r="DC59" i="1"/>
  <c r="M59" i="1" s="1"/>
  <c r="DB59" i="1"/>
  <c r="CV59" i="1"/>
  <c r="CS59" i="1"/>
  <c r="CR59" i="1"/>
  <c r="CQ59" i="1"/>
  <c r="CN59" i="1"/>
  <c r="CM59" i="1"/>
  <c r="CL59" i="1"/>
  <c r="CK59" i="1"/>
  <c r="CJ59" i="1"/>
  <c r="CI59" i="1"/>
  <c r="CF59" i="1"/>
  <c r="CE59" i="1"/>
  <c r="CD59" i="1"/>
  <c r="CC59" i="1"/>
  <c r="BZ59" i="1"/>
  <c r="BY59" i="1"/>
  <c r="BX59" i="1"/>
  <c r="BW59" i="1"/>
  <c r="BV59" i="1"/>
  <c r="BS59" i="1"/>
  <c r="BR59" i="1"/>
  <c r="BQ59" i="1"/>
  <c r="BP59" i="1"/>
  <c r="BO59" i="1"/>
  <c r="BL59" i="1"/>
  <c r="BK59" i="1"/>
  <c r="BJ59" i="1"/>
  <c r="BI59" i="1"/>
  <c r="BH59" i="1"/>
  <c r="BE59" i="1"/>
  <c r="BD59" i="1"/>
  <c r="BC59" i="1"/>
  <c r="BB59" i="1"/>
  <c r="BA59" i="1"/>
  <c r="AX59" i="1"/>
  <c r="AW59" i="1"/>
  <c r="AV59" i="1"/>
  <c r="AU59" i="1"/>
  <c r="AT59" i="1"/>
  <c r="AQ59" i="1"/>
  <c r="AP59" i="1"/>
  <c r="AO59" i="1"/>
  <c r="AN59" i="1"/>
  <c r="AM59" i="1"/>
  <c r="AJ59" i="1"/>
  <c r="DA59" i="1" s="1"/>
  <c r="K59" i="1" s="1"/>
  <c r="AI59" i="1"/>
  <c r="AH59" i="1"/>
  <c r="CZ59" i="1" s="1"/>
  <c r="J59" i="1" s="1"/>
  <c r="AG59" i="1"/>
  <c r="AF59" i="1"/>
  <c r="AC59" i="1"/>
  <c r="AB59" i="1"/>
  <c r="CT59" i="1" s="1"/>
  <c r="D59" i="1" s="1"/>
  <c r="C59" i="1"/>
  <c r="B59" i="1"/>
  <c r="DC58" i="1"/>
  <c r="DB58" i="1"/>
  <c r="L58" i="1" s="1"/>
  <c r="CV58" i="1"/>
  <c r="F58" i="1" s="1"/>
  <c r="CS58" i="1"/>
  <c r="CR58" i="1"/>
  <c r="CQ58" i="1"/>
  <c r="CN58" i="1"/>
  <c r="CM58" i="1"/>
  <c r="CL58" i="1"/>
  <c r="CK58" i="1"/>
  <c r="CJ58" i="1"/>
  <c r="CI58" i="1"/>
  <c r="CF58" i="1"/>
  <c r="CE58" i="1"/>
  <c r="CD58" i="1"/>
  <c r="CC58" i="1"/>
  <c r="BZ58" i="1"/>
  <c r="BY58" i="1"/>
  <c r="BX58" i="1"/>
  <c r="BW58" i="1"/>
  <c r="BV58" i="1"/>
  <c r="BU58" i="1"/>
  <c r="BR58" i="1"/>
  <c r="BQ58" i="1"/>
  <c r="BP58" i="1"/>
  <c r="BO58" i="1"/>
  <c r="BL58" i="1"/>
  <c r="BK58" i="1"/>
  <c r="BJ58" i="1"/>
  <c r="BI58" i="1"/>
  <c r="BH58" i="1"/>
  <c r="BE58" i="1"/>
  <c r="BD58" i="1"/>
  <c r="BC58" i="1"/>
  <c r="BB58" i="1"/>
  <c r="BA58" i="1"/>
  <c r="AX58" i="1"/>
  <c r="AW58" i="1"/>
  <c r="AV58" i="1"/>
  <c r="AU58" i="1"/>
  <c r="AT58" i="1"/>
  <c r="AQ58" i="1"/>
  <c r="AP58" i="1"/>
  <c r="AO58" i="1"/>
  <c r="AN58" i="1"/>
  <c r="AM58" i="1"/>
  <c r="AJ58" i="1"/>
  <c r="AI58" i="1"/>
  <c r="AH58" i="1"/>
  <c r="AG58" i="1"/>
  <c r="AF58" i="1"/>
  <c r="AC58" i="1"/>
  <c r="AB58" i="1"/>
  <c r="C58" i="1"/>
  <c r="B58" i="1"/>
  <c r="CP57" i="1"/>
  <c r="CO57" i="1"/>
  <c r="CH57" i="1"/>
  <c r="CB57" i="1"/>
  <c r="CA57" i="1"/>
  <c r="CA23" i="1" s="1"/>
  <c r="BU57" i="1"/>
  <c r="BT57" i="1"/>
  <c r="BN57" i="1"/>
  <c r="BM57" i="1"/>
  <c r="BG57" i="1"/>
  <c r="BG23" i="1" s="1"/>
  <c r="BF57" i="1"/>
  <c r="AZ57" i="1"/>
  <c r="AZ23" i="1" s="1"/>
  <c r="AY57" i="1"/>
  <c r="AR57" i="1"/>
  <c r="AL57" i="1"/>
  <c r="AK57" i="1"/>
  <c r="AK23" i="1" s="1"/>
  <c r="AD57" i="1"/>
  <c r="AA57" i="1"/>
  <c r="Z57" i="1"/>
  <c r="Y57" i="1"/>
  <c r="X57" i="1"/>
  <c r="W57" i="1"/>
  <c r="V57" i="1"/>
  <c r="U57" i="1"/>
  <c r="T57" i="1"/>
  <c r="S57" i="1"/>
  <c r="R57" i="1"/>
  <c r="Q57" i="1"/>
  <c r="P57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DC55" i="1"/>
  <c r="DB55" i="1"/>
  <c r="CW55" i="1"/>
  <c r="CV55" i="1"/>
  <c r="CV54" i="1" s="1"/>
  <c r="CS55" i="1"/>
  <c r="CS54" i="1" s="1"/>
  <c r="CR55" i="1"/>
  <c r="CQ55" i="1"/>
  <c r="CQ54" i="1" s="1"/>
  <c r="CQ53" i="1" s="1"/>
  <c r="CN55" i="1"/>
  <c r="CM55" i="1"/>
  <c r="CM54" i="1" s="1"/>
  <c r="CM53" i="1" s="1"/>
  <c r="CL55" i="1"/>
  <c r="CK55" i="1"/>
  <c r="CK54" i="1" s="1"/>
  <c r="CJ55" i="1"/>
  <c r="CG55" i="1"/>
  <c r="CG54" i="1" s="1"/>
  <c r="CF55" i="1"/>
  <c r="CE55" i="1"/>
  <c r="CE54" i="1" s="1"/>
  <c r="CE53" i="1" s="1"/>
  <c r="CD55" i="1"/>
  <c r="CC55" i="1"/>
  <c r="CC54" i="1" s="1"/>
  <c r="BZ55" i="1"/>
  <c r="BY55" i="1"/>
  <c r="BY54" i="1" s="1"/>
  <c r="BX55" i="1"/>
  <c r="BW55" i="1"/>
  <c r="BW54" i="1" s="1"/>
  <c r="BW53" i="1" s="1"/>
  <c r="BV55" i="1"/>
  <c r="BS55" i="1"/>
  <c r="BS54" i="1" s="1"/>
  <c r="BS53" i="1" s="1"/>
  <c r="BR55" i="1"/>
  <c r="BQ55" i="1"/>
  <c r="BQ54" i="1" s="1"/>
  <c r="BP55" i="1"/>
  <c r="BO55" i="1"/>
  <c r="BO54" i="1" s="1"/>
  <c r="BO53" i="1" s="1"/>
  <c r="BL55" i="1"/>
  <c r="BK55" i="1"/>
  <c r="BK54" i="1" s="1"/>
  <c r="BK53" i="1" s="1"/>
  <c r="BJ55" i="1"/>
  <c r="BI55" i="1"/>
  <c r="BI54" i="1" s="1"/>
  <c r="BH55" i="1"/>
  <c r="BE55" i="1"/>
  <c r="BE54" i="1" s="1"/>
  <c r="BD55" i="1"/>
  <c r="BC55" i="1"/>
  <c r="BC54" i="1" s="1"/>
  <c r="BC53" i="1" s="1"/>
  <c r="BB55" i="1"/>
  <c r="BA55" i="1"/>
  <c r="BA54" i="1" s="1"/>
  <c r="AX55" i="1"/>
  <c r="AW55" i="1"/>
  <c r="AW54" i="1" s="1"/>
  <c r="AV55" i="1"/>
  <c r="AU55" i="1"/>
  <c r="AU54" i="1" s="1"/>
  <c r="AU53" i="1" s="1"/>
  <c r="AT55" i="1"/>
  <c r="AQ55" i="1"/>
  <c r="AQ54" i="1" s="1"/>
  <c r="AQ53" i="1" s="1"/>
  <c r="AP55" i="1"/>
  <c r="AO55" i="1"/>
  <c r="AN55" i="1"/>
  <c r="DD55" i="1" s="1"/>
  <c r="AM55" i="1"/>
  <c r="AM54" i="1" s="1"/>
  <c r="AM53" i="1" s="1"/>
  <c r="AJ55" i="1"/>
  <c r="DA55" i="1" s="1"/>
  <c r="AI55" i="1"/>
  <c r="AI54" i="1" s="1"/>
  <c r="AI53" i="1" s="1"/>
  <c r="AH55" i="1"/>
  <c r="CZ55" i="1" s="1"/>
  <c r="AG55" i="1"/>
  <c r="AF55" i="1"/>
  <c r="CX55" i="1" s="1"/>
  <c r="AC55" i="1"/>
  <c r="AB55" i="1"/>
  <c r="CT55" i="1" s="1"/>
  <c r="M55" i="1"/>
  <c r="M54" i="1" s="1"/>
  <c r="M53" i="1" s="1"/>
  <c r="C55" i="1"/>
  <c r="B55" i="1"/>
  <c r="DC54" i="1"/>
  <c r="DC53" i="1" s="1"/>
  <c r="CR54" i="1"/>
  <c r="CR53" i="1" s="1"/>
  <c r="CP54" i="1"/>
  <c r="CP53" i="1" s="1"/>
  <c r="CO54" i="1"/>
  <c r="CN54" i="1"/>
  <c r="CN53" i="1" s="1"/>
  <c r="CL54" i="1"/>
  <c r="CL53" i="1" s="1"/>
  <c r="CJ54" i="1"/>
  <c r="CJ53" i="1" s="1"/>
  <c r="CI54" i="1"/>
  <c r="CH54" i="1"/>
  <c r="CH53" i="1" s="1"/>
  <c r="CF54" i="1"/>
  <c r="CF53" i="1" s="1"/>
  <c r="CD54" i="1"/>
  <c r="CD53" i="1" s="1"/>
  <c r="CB54" i="1"/>
  <c r="CB53" i="1" s="1"/>
  <c r="CA54" i="1"/>
  <c r="BZ54" i="1"/>
  <c r="BZ53" i="1" s="1"/>
  <c r="BX54" i="1"/>
  <c r="BX53" i="1" s="1"/>
  <c r="BV54" i="1"/>
  <c r="BV53" i="1" s="1"/>
  <c r="BU54" i="1"/>
  <c r="BT54" i="1"/>
  <c r="BT53" i="1" s="1"/>
  <c r="BR54" i="1"/>
  <c r="BR53" i="1" s="1"/>
  <c r="BP54" i="1"/>
  <c r="BP53" i="1" s="1"/>
  <c r="BN54" i="1"/>
  <c r="BN53" i="1" s="1"/>
  <c r="BM54" i="1"/>
  <c r="BL54" i="1"/>
  <c r="BL53" i="1" s="1"/>
  <c r="BJ54" i="1"/>
  <c r="BJ53" i="1" s="1"/>
  <c r="BH54" i="1"/>
  <c r="BH53" i="1" s="1"/>
  <c r="BG54" i="1"/>
  <c r="BF54" i="1"/>
  <c r="BF53" i="1" s="1"/>
  <c r="BD54" i="1"/>
  <c r="BD53" i="1" s="1"/>
  <c r="BB54" i="1"/>
  <c r="BB53" i="1" s="1"/>
  <c r="AZ54" i="1"/>
  <c r="AZ53" i="1" s="1"/>
  <c r="AY54" i="1"/>
  <c r="AX54" i="1"/>
  <c r="AX53" i="1" s="1"/>
  <c r="AV54" i="1"/>
  <c r="AV53" i="1" s="1"/>
  <c r="AT54" i="1"/>
  <c r="AT53" i="1" s="1"/>
  <c r="AS54" i="1"/>
  <c r="AR54" i="1"/>
  <c r="AR53" i="1" s="1"/>
  <c r="AP54" i="1"/>
  <c r="AP53" i="1" s="1"/>
  <c r="AN54" i="1"/>
  <c r="AN53" i="1" s="1"/>
  <c r="AL54" i="1"/>
  <c r="AL53" i="1" s="1"/>
  <c r="AK54" i="1"/>
  <c r="AJ54" i="1"/>
  <c r="AJ53" i="1" s="1"/>
  <c r="AH54" i="1"/>
  <c r="AH53" i="1" s="1"/>
  <c r="AF54" i="1"/>
  <c r="AF53" i="1" s="1"/>
  <c r="AE54" i="1"/>
  <c r="AD54" i="1"/>
  <c r="AD53" i="1" s="1"/>
  <c r="AB54" i="1"/>
  <c r="AB53" i="1" s="1"/>
  <c r="AA54" i="1"/>
  <c r="Z54" i="1"/>
  <c r="Z53" i="1" s="1"/>
  <c r="Y54" i="1"/>
  <c r="X54" i="1"/>
  <c r="X53" i="1" s="1"/>
  <c r="W54" i="1"/>
  <c r="V54" i="1"/>
  <c r="V53" i="1" s="1"/>
  <c r="U54" i="1"/>
  <c r="T54" i="1"/>
  <c r="T53" i="1" s="1"/>
  <c r="S54" i="1"/>
  <c r="R54" i="1"/>
  <c r="R53" i="1" s="1"/>
  <c r="Q54" i="1"/>
  <c r="P54" i="1"/>
  <c r="P53" i="1" s="1"/>
  <c r="CV53" i="1"/>
  <c r="CS53" i="1"/>
  <c r="CO53" i="1"/>
  <c r="CK53" i="1"/>
  <c r="CI53" i="1"/>
  <c r="CG53" i="1"/>
  <c r="CC53" i="1"/>
  <c r="CA53" i="1"/>
  <c r="BY53" i="1"/>
  <c r="BU53" i="1"/>
  <c r="BQ53" i="1"/>
  <c r="BM53" i="1"/>
  <c r="BI53" i="1"/>
  <c r="BG53" i="1"/>
  <c r="BE53" i="1"/>
  <c r="BA53" i="1"/>
  <c r="AY53" i="1"/>
  <c r="AW53" i="1"/>
  <c r="AS53" i="1"/>
  <c r="AK53" i="1"/>
  <c r="AE53" i="1"/>
  <c r="AA53" i="1"/>
  <c r="Y53" i="1"/>
  <c r="W53" i="1"/>
  <c r="U53" i="1"/>
  <c r="S53" i="1"/>
  <c r="Q53" i="1"/>
  <c r="DC52" i="1"/>
  <c r="M52" i="1" s="1"/>
  <c r="DB52" i="1"/>
  <c r="L52" i="1" s="1"/>
  <c r="CW52" i="1"/>
  <c r="G52" i="1" s="1"/>
  <c r="CV52" i="1"/>
  <c r="CU52" i="1"/>
  <c r="E52" i="1" s="1"/>
  <c r="CS52" i="1"/>
  <c r="CR52" i="1"/>
  <c r="CQ52" i="1"/>
  <c r="CN52" i="1"/>
  <c r="CM52" i="1"/>
  <c r="CL52" i="1"/>
  <c r="CK52" i="1"/>
  <c r="CJ52" i="1"/>
  <c r="CG52" i="1"/>
  <c r="CF52" i="1"/>
  <c r="CE52" i="1"/>
  <c r="CD52" i="1"/>
  <c r="CC52" i="1"/>
  <c r="BZ52" i="1"/>
  <c r="BY52" i="1"/>
  <c r="BX52" i="1"/>
  <c r="BW52" i="1"/>
  <c r="BV52" i="1"/>
  <c r="BS52" i="1"/>
  <c r="BR52" i="1"/>
  <c r="BQ52" i="1"/>
  <c r="BP52" i="1"/>
  <c r="BO52" i="1"/>
  <c r="BL52" i="1"/>
  <c r="BK52" i="1"/>
  <c r="BJ52" i="1"/>
  <c r="BI52" i="1"/>
  <c r="BH52" i="1"/>
  <c r="BE52" i="1"/>
  <c r="BD52" i="1"/>
  <c r="BC52" i="1"/>
  <c r="BB52" i="1"/>
  <c r="BA52" i="1"/>
  <c r="AX52" i="1"/>
  <c r="AW52" i="1"/>
  <c r="AV52" i="1"/>
  <c r="AU52" i="1"/>
  <c r="AT52" i="1"/>
  <c r="AQ52" i="1"/>
  <c r="AP52" i="1"/>
  <c r="AO52" i="1"/>
  <c r="DE52" i="1" s="1"/>
  <c r="O52" i="1" s="1"/>
  <c r="AN52" i="1"/>
  <c r="DD52" i="1" s="1"/>
  <c r="N52" i="1" s="1"/>
  <c r="AM52" i="1"/>
  <c r="AJ52" i="1"/>
  <c r="DA52" i="1" s="1"/>
  <c r="K52" i="1" s="1"/>
  <c r="AI52" i="1"/>
  <c r="AH52" i="1"/>
  <c r="CZ52" i="1" s="1"/>
  <c r="J52" i="1" s="1"/>
  <c r="AG52" i="1"/>
  <c r="CY52" i="1" s="1"/>
  <c r="I52" i="1" s="1"/>
  <c r="AF52" i="1"/>
  <c r="CX52" i="1" s="1"/>
  <c r="H52" i="1" s="1"/>
  <c r="AC52" i="1"/>
  <c r="AB52" i="1"/>
  <c r="CT52" i="1" s="1"/>
  <c r="D52" i="1" s="1"/>
  <c r="F52" i="1"/>
  <c r="DC51" i="1"/>
  <c r="M51" i="1" s="1"/>
  <c r="DB51" i="1"/>
  <c r="L51" i="1" s="1"/>
  <c r="CV51" i="1"/>
  <c r="F51" i="1" s="1"/>
  <c r="CS51" i="1"/>
  <c r="CR51" i="1"/>
  <c r="CQ51" i="1"/>
  <c r="CN51" i="1"/>
  <c r="CM51" i="1"/>
  <c r="CL51" i="1"/>
  <c r="CK51" i="1"/>
  <c r="CJ51" i="1"/>
  <c r="CI51" i="1"/>
  <c r="CG51" i="1" s="1"/>
  <c r="CF51" i="1"/>
  <c r="CE51" i="1"/>
  <c r="CD51" i="1"/>
  <c r="CC51" i="1"/>
  <c r="BZ51" i="1"/>
  <c r="BY51" i="1"/>
  <c r="BX51" i="1"/>
  <c r="BW51" i="1"/>
  <c r="BV51" i="1"/>
  <c r="BU51" i="1"/>
  <c r="BS51" i="1" s="1"/>
  <c r="BR51" i="1"/>
  <c r="BQ51" i="1"/>
  <c r="BP51" i="1"/>
  <c r="BO51" i="1"/>
  <c r="BL51" i="1"/>
  <c r="BK51" i="1"/>
  <c r="BJ51" i="1"/>
  <c r="BI51" i="1"/>
  <c r="BH51" i="1"/>
  <c r="BG51" i="1"/>
  <c r="BE51" i="1" s="1"/>
  <c r="BD51" i="1"/>
  <c r="BC51" i="1"/>
  <c r="BB51" i="1"/>
  <c r="BA51" i="1"/>
  <c r="AX51" i="1"/>
  <c r="AW51" i="1"/>
  <c r="AV51" i="1"/>
  <c r="AU51" i="1"/>
  <c r="AT51" i="1"/>
  <c r="AS51" i="1"/>
  <c r="AP51" i="1"/>
  <c r="AO51" i="1"/>
  <c r="AN51" i="1"/>
  <c r="DD51" i="1" s="1"/>
  <c r="N51" i="1" s="1"/>
  <c r="AM51" i="1"/>
  <c r="AJ51" i="1"/>
  <c r="DA51" i="1" s="1"/>
  <c r="K51" i="1" s="1"/>
  <c r="AI51" i="1"/>
  <c r="AH51" i="1"/>
  <c r="CZ51" i="1" s="1"/>
  <c r="J51" i="1" s="1"/>
  <c r="AG51" i="1"/>
  <c r="AF51" i="1"/>
  <c r="CX51" i="1" s="1"/>
  <c r="H51" i="1" s="1"/>
  <c r="AE51" i="1"/>
  <c r="AC51" i="1" s="1"/>
  <c r="AB51" i="1"/>
  <c r="C51" i="1"/>
  <c r="B51" i="1"/>
  <c r="DC50" i="1"/>
  <c r="DB50" i="1"/>
  <c r="CV50" i="1"/>
  <c r="F50" i="1" s="1"/>
  <c r="CS50" i="1"/>
  <c r="CR50" i="1"/>
  <c r="CQ50" i="1"/>
  <c r="CN50" i="1"/>
  <c r="CM50" i="1"/>
  <c r="CL50" i="1"/>
  <c r="CK50" i="1"/>
  <c r="CJ50" i="1"/>
  <c r="CI50" i="1"/>
  <c r="CF50" i="1"/>
  <c r="CE50" i="1"/>
  <c r="CD50" i="1"/>
  <c r="CC50" i="1"/>
  <c r="BZ50" i="1"/>
  <c r="BY50" i="1"/>
  <c r="BX50" i="1"/>
  <c r="BW50" i="1"/>
  <c r="BV50" i="1"/>
  <c r="BU50" i="1"/>
  <c r="BS50" i="1"/>
  <c r="BR50" i="1"/>
  <c r="BQ50" i="1"/>
  <c r="BP50" i="1"/>
  <c r="BO50" i="1"/>
  <c r="BL50" i="1"/>
  <c r="BK50" i="1"/>
  <c r="BJ50" i="1"/>
  <c r="BI50" i="1"/>
  <c r="BH50" i="1"/>
  <c r="BG50" i="1"/>
  <c r="BD50" i="1"/>
  <c r="BC50" i="1"/>
  <c r="BB50" i="1"/>
  <c r="BA50" i="1"/>
  <c r="AX50" i="1"/>
  <c r="AW50" i="1"/>
  <c r="AV50" i="1"/>
  <c r="AU50" i="1"/>
  <c r="AT50" i="1"/>
  <c r="AS50" i="1"/>
  <c r="AQ50" i="1" s="1"/>
  <c r="AP50" i="1"/>
  <c r="AO50" i="1"/>
  <c r="AN50" i="1"/>
  <c r="AM50" i="1"/>
  <c r="AJ50" i="1"/>
  <c r="AI50" i="1"/>
  <c r="AH50" i="1"/>
  <c r="AG50" i="1"/>
  <c r="AF50" i="1"/>
  <c r="AE50" i="1"/>
  <c r="AB50" i="1"/>
  <c r="L50" i="1"/>
  <c r="C50" i="1"/>
  <c r="B50" i="1"/>
  <c r="DC49" i="1"/>
  <c r="M49" i="1" s="1"/>
  <c r="DB49" i="1"/>
  <c r="L49" i="1" s="1"/>
  <c r="CW49" i="1"/>
  <c r="CV49" i="1"/>
  <c r="F49" i="1" s="1"/>
  <c r="CS49" i="1"/>
  <c r="CR49" i="1"/>
  <c r="CQ49" i="1"/>
  <c r="CN49" i="1"/>
  <c r="CM49" i="1"/>
  <c r="CL49" i="1"/>
  <c r="CK49" i="1"/>
  <c r="CJ49" i="1"/>
  <c r="CG49" i="1"/>
  <c r="CF49" i="1"/>
  <c r="CE49" i="1"/>
  <c r="CD49" i="1"/>
  <c r="CC49" i="1"/>
  <c r="BZ49" i="1"/>
  <c r="BY49" i="1"/>
  <c r="BX49" i="1"/>
  <c r="BW49" i="1"/>
  <c r="BV49" i="1"/>
  <c r="BS49" i="1"/>
  <c r="BR49" i="1"/>
  <c r="BQ49" i="1"/>
  <c r="BP49" i="1"/>
  <c r="BO49" i="1"/>
  <c r="BL49" i="1"/>
  <c r="BK49" i="1"/>
  <c r="BJ49" i="1"/>
  <c r="BI49" i="1"/>
  <c r="BH49" i="1"/>
  <c r="BE49" i="1"/>
  <c r="BD49" i="1"/>
  <c r="BC49" i="1"/>
  <c r="BB49" i="1"/>
  <c r="BA49" i="1"/>
  <c r="AX49" i="1"/>
  <c r="AW49" i="1"/>
  <c r="AV49" i="1"/>
  <c r="AU49" i="1"/>
  <c r="AT49" i="1"/>
  <c r="AQ49" i="1"/>
  <c r="AP49" i="1"/>
  <c r="AO49" i="1"/>
  <c r="DE49" i="1" s="1"/>
  <c r="O49" i="1" s="1"/>
  <c r="AN49" i="1"/>
  <c r="DD49" i="1" s="1"/>
  <c r="N49" i="1" s="1"/>
  <c r="AM49" i="1"/>
  <c r="AJ49" i="1"/>
  <c r="DA49" i="1" s="1"/>
  <c r="K49" i="1" s="1"/>
  <c r="AI49" i="1"/>
  <c r="AH49" i="1"/>
  <c r="CZ49" i="1" s="1"/>
  <c r="J49" i="1" s="1"/>
  <c r="AG49" i="1"/>
  <c r="CY49" i="1" s="1"/>
  <c r="I49" i="1" s="1"/>
  <c r="AF49" i="1"/>
  <c r="CX49" i="1" s="1"/>
  <c r="H49" i="1" s="1"/>
  <c r="AC49" i="1"/>
  <c r="CU49" i="1" s="1"/>
  <c r="E49" i="1" s="1"/>
  <c r="AB49" i="1"/>
  <c r="CT49" i="1" s="1"/>
  <c r="D49" i="1" s="1"/>
  <c r="G49" i="1"/>
  <c r="C49" i="1"/>
  <c r="B49" i="1"/>
  <c r="DC48" i="1"/>
  <c r="M48" i="1" s="1"/>
  <c r="DB48" i="1"/>
  <c r="L48" i="1" s="1"/>
  <c r="CW48" i="1"/>
  <c r="CV48" i="1"/>
  <c r="CS48" i="1"/>
  <c r="CR48" i="1"/>
  <c r="CQ48" i="1"/>
  <c r="CN48" i="1"/>
  <c r="CM48" i="1"/>
  <c r="CL48" i="1"/>
  <c r="CK48" i="1"/>
  <c r="CJ48" i="1"/>
  <c r="CG48" i="1"/>
  <c r="CF48" i="1"/>
  <c r="CE48" i="1"/>
  <c r="CD48" i="1"/>
  <c r="CC48" i="1"/>
  <c r="BZ48" i="1"/>
  <c r="BY48" i="1"/>
  <c r="BX48" i="1"/>
  <c r="BW48" i="1"/>
  <c r="BV48" i="1"/>
  <c r="BS48" i="1"/>
  <c r="BR48" i="1"/>
  <c r="BQ48" i="1"/>
  <c r="BP48" i="1"/>
  <c r="BO48" i="1"/>
  <c r="BL48" i="1"/>
  <c r="BK48" i="1"/>
  <c r="BJ48" i="1"/>
  <c r="BI48" i="1"/>
  <c r="BH48" i="1"/>
  <c r="BE48" i="1"/>
  <c r="BD48" i="1"/>
  <c r="BC48" i="1"/>
  <c r="BB48" i="1"/>
  <c r="BA48" i="1"/>
  <c r="AX48" i="1"/>
  <c r="AW48" i="1"/>
  <c r="AV48" i="1"/>
  <c r="AU48" i="1"/>
  <c r="AT48" i="1"/>
  <c r="AQ48" i="1"/>
  <c r="AP48" i="1"/>
  <c r="AO48" i="1"/>
  <c r="DE48" i="1" s="1"/>
  <c r="AN48" i="1"/>
  <c r="DD48" i="1" s="1"/>
  <c r="N48" i="1" s="1"/>
  <c r="AM48" i="1"/>
  <c r="AJ48" i="1"/>
  <c r="AI48" i="1"/>
  <c r="AH48" i="1"/>
  <c r="CZ48" i="1" s="1"/>
  <c r="AG48" i="1"/>
  <c r="CY48" i="1" s="1"/>
  <c r="AF48" i="1"/>
  <c r="AC48" i="1"/>
  <c r="CU48" i="1" s="1"/>
  <c r="AB48" i="1"/>
  <c r="CT48" i="1" s="1"/>
  <c r="G48" i="1"/>
  <c r="C48" i="1"/>
  <c r="B48" i="1"/>
  <c r="CP47" i="1"/>
  <c r="CO47" i="1"/>
  <c r="CO46" i="1" s="1"/>
  <c r="CH47" i="1"/>
  <c r="CH46" i="1" s="1"/>
  <c r="CB47" i="1"/>
  <c r="CB46" i="1" s="1"/>
  <c r="CA47" i="1"/>
  <c r="CA46" i="1" s="1"/>
  <c r="BW47" i="1"/>
  <c r="BW46" i="1" s="1"/>
  <c r="BT47" i="1"/>
  <c r="BN47" i="1"/>
  <c r="BN46" i="1" s="1"/>
  <c r="BM47" i="1"/>
  <c r="BL47" i="1"/>
  <c r="BL46" i="1" s="1"/>
  <c r="BF47" i="1"/>
  <c r="AZ47" i="1"/>
  <c r="AZ46" i="1" s="1"/>
  <c r="AY47" i="1"/>
  <c r="AT47" i="1"/>
  <c r="AT46" i="1" s="1"/>
  <c r="AR47" i="1"/>
  <c r="AP47" i="1"/>
  <c r="AP46" i="1" s="1"/>
  <c r="AL47" i="1"/>
  <c r="AL46" i="1" s="1"/>
  <c r="AK47" i="1"/>
  <c r="AK46" i="1" s="1"/>
  <c r="AD47" i="1"/>
  <c r="AA47" i="1"/>
  <c r="AA46" i="1" s="1"/>
  <c r="Z47" i="1"/>
  <c r="Z46" i="1" s="1"/>
  <c r="Y47" i="1"/>
  <c r="Y46" i="1" s="1"/>
  <c r="X47" i="1"/>
  <c r="X46" i="1" s="1"/>
  <c r="W47" i="1"/>
  <c r="V47" i="1"/>
  <c r="V46" i="1" s="1"/>
  <c r="U47" i="1"/>
  <c r="U46" i="1" s="1"/>
  <c r="T47" i="1"/>
  <c r="T46" i="1" s="1"/>
  <c r="S47" i="1"/>
  <c r="S46" i="1" s="1"/>
  <c r="R47" i="1"/>
  <c r="R46" i="1" s="1"/>
  <c r="Q47" i="1"/>
  <c r="Q46" i="1" s="1"/>
  <c r="P47" i="1"/>
  <c r="P46" i="1" s="1"/>
  <c r="CP46" i="1"/>
  <c r="BT46" i="1"/>
  <c r="BM46" i="1"/>
  <c r="BF46" i="1"/>
  <c r="AY46" i="1"/>
  <c r="AR46" i="1"/>
  <c r="AD46" i="1"/>
  <c r="W46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O45" i="1"/>
  <c r="N45" i="1"/>
  <c r="M45" i="1"/>
  <c r="L45" i="1"/>
  <c r="K45" i="1"/>
  <c r="J45" i="1"/>
  <c r="I45" i="1"/>
  <c r="H45" i="1"/>
  <c r="G45" i="1"/>
  <c r="F45" i="1"/>
  <c r="E45" i="1"/>
  <c r="D45" i="1"/>
  <c r="DC44" i="1"/>
  <c r="DB44" i="1"/>
  <c r="CW44" i="1"/>
  <c r="CV44" i="1"/>
  <c r="CS44" i="1"/>
  <c r="CR44" i="1"/>
  <c r="CQ44" i="1"/>
  <c r="CN44" i="1"/>
  <c r="CM44" i="1"/>
  <c r="CL44" i="1"/>
  <c r="CK44" i="1"/>
  <c r="CJ44" i="1"/>
  <c r="CG44" i="1"/>
  <c r="CF44" i="1"/>
  <c r="CE44" i="1"/>
  <c r="CD44" i="1"/>
  <c r="CC44" i="1"/>
  <c r="BZ44" i="1"/>
  <c r="BY44" i="1"/>
  <c r="BX44" i="1"/>
  <c r="BW44" i="1"/>
  <c r="BV44" i="1"/>
  <c r="BS44" i="1"/>
  <c r="BR44" i="1"/>
  <c r="BQ44" i="1"/>
  <c r="BP44" i="1"/>
  <c r="BO44" i="1"/>
  <c r="BL44" i="1"/>
  <c r="BK44" i="1"/>
  <c r="BJ44" i="1"/>
  <c r="BI44" i="1"/>
  <c r="BH44" i="1"/>
  <c r="BE44" i="1"/>
  <c r="BD44" i="1"/>
  <c r="BC44" i="1"/>
  <c r="BB44" i="1"/>
  <c r="BA44" i="1"/>
  <c r="AX44" i="1"/>
  <c r="AW44" i="1"/>
  <c r="AV44" i="1"/>
  <c r="AU44" i="1"/>
  <c r="AT44" i="1"/>
  <c r="AQ44" i="1"/>
  <c r="AP44" i="1"/>
  <c r="AO44" i="1"/>
  <c r="DE44" i="1" s="1"/>
  <c r="O44" i="1" s="1"/>
  <c r="AN44" i="1"/>
  <c r="DD44" i="1" s="1"/>
  <c r="N44" i="1" s="1"/>
  <c r="AM44" i="1"/>
  <c r="AJ44" i="1"/>
  <c r="DA44" i="1" s="1"/>
  <c r="K44" i="1" s="1"/>
  <c r="AI44" i="1"/>
  <c r="AH44" i="1"/>
  <c r="CZ44" i="1" s="1"/>
  <c r="J44" i="1" s="1"/>
  <c r="AG44" i="1"/>
  <c r="CY44" i="1" s="1"/>
  <c r="I44" i="1" s="1"/>
  <c r="AF44" i="1"/>
  <c r="CX44" i="1" s="1"/>
  <c r="H44" i="1" s="1"/>
  <c r="AC44" i="1"/>
  <c r="CU44" i="1" s="1"/>
  <c r="E44" i="1" s="1"/>
  <c r="AB44" i="1"/>
  <c r="CT44" i="1" s="1"/>
  <c r="D44" i="1" s="1"/>
  <c r="M44" i="1"/>
  <c r="L44" i="1"/>
  <c r="G44" i="1"/>
  <c r="F44" i="1"/>
  <c r="C44" i="1"/>
  <c r="B44" i="1"/>
  <c r="DC43" i="1"/>
  <c r="DB43" i="1"/>
  <c r="CW43" i="1"/>
  <c r="CV43" i="1"/>
  <c r="CS43" i="1"/>
  <c r="CR43" i="1"/>
  <c r="CQ43" i="1"/>
  <c r="CN43" i="1"/>
  <c r="CM43" i="1"/>
  <c r="CL43" i="1"/>
  <c r="CK43" i="1"/>
  <c r="CJ43" i="1"/>
  <c r="CG43" i="1"/>
  <c r="CF43" i="1"/>
  <c r="CE43" i="1"/>
  <c r="CD43" i="1"/>
  <c r="CC43" i="1"/>
  <c r="BZ43" i="1"/>
  <c r="BY43" i="1"/>
  <c r="BX43" i="1"/>
  <c r="BW43" i="1"/>
  <c r="BV43" i="1"/>
  <c r="BS43" i="1"/>
  <c r="BR43" i="1"/>
  <c r="BQ43" i="1"/>
  <c r="BP43" i="1"/>
  <c r="BO43" i="1"/>
  <c r="BL43" i="1"/>
  <c r="BK43" i="1"/>
  <c r="BJ43" i="1"/>
  <c r="BI43" i="1"/>
  <c r="BH43" i="1"/>
  <c r="BE43" i="1"/>
  <c r="BD43" i="1"/>
  <c r="BC43" i="1"/>
  <c r="BB43" i="1"/>
  <c r="BA43" i="1"/>
  <c r="AX43" i="1"/>
  <c r="AW43" i="1"/>
  <c r="AV43" i="1"/>
  <c r="AU43" i="1"/>
  <c r="AT43" i="1"/>
  <c r="AQ43" i="1"/>
  <c r="AP43" i="1"/>
  <c r="AO43" i="1"/>
  <c r="DE43" i="1" s="1"/>
  <c r="O43" i="1" s="1"/>
  <c r="AN43" i="1"/>
  <c r="DD43" i="1" s="1"/>
  <c r="N43" i="1" s="1"/>
  <c r="AM43" i="1"/>
  <c r="AJ43" i="1"/>
  <c r="DA43" i="1" s="1"/>
  <c r="K43" i="1" s="1"/>
  <c r="AI43" i="1"/>
  <c r="AH43" i="1"/>
  <c r="CZ43" i="1" s="1"/>
  <c r="J43" i="1" s="1"/>
  <c r="AG43" i="1"/>
  <c r="CY43" i="1" s="1"/>
  <c r="I43" i="1" s="1"/>
  <c r="AF43" i="1"/>
  <c r="CX43" i="1" s="1"/>
  <c r="H43" i="1" s="1"/>
  <c r="AC43" i="1"/>
  <c r="CU43" i="1" s="1"/>
  <c r="E43" i="1" s="1"/>
  <c r="AB43" i="1"/>
  <c r="CT43" i="1" s="1"/>
  <c r="D43" i="1" s="1"/>
  <c r="M43" i="1"/>
  <c r="L43" i="1"/>
  <c r="G43" i="1"/>
  <c r="F43" i="1"/>
  <c r="C43" i="1"/>
  <c r="B43" i="1"/>
  <c r="DC42" i="1"/>
  <c r="DB42" i="1"/>
  <c r="CW42" i="1"/>
  <c r="CV42" i="1"/>
  <c r="CS42" i="1"/>
  <c r="CR42" i="1"/>
  <c r="CQ42" i="1"/>
  <c r="CN42" i="1"/>
  <c r="CM42" i="1"/>
  <c r="CL42" i="1"/>
  <c r="CK42" i="1"/>
  <c r="CJ42" i="1"/>
  <c r="CG42" i="1"/>
  <c r="CF42" i="1"/>
  <c r="CE42" i="1"/>
  <c r="CD42" i="1"/>
  <c r="CC42" i="1"/>
  <c r="BZ42" i="1"/>
  <c r="BY42" i="1"/>
  <c r="BX42" i="1"/>
  <c r="BW42" i="1"/>
  <c r="BV42" i="1"/>
  <c r="BS42" i="1"/>
  <c r="BR42" i="1"/>
  <c r="BQ42" i="1"/>
  <c r="BP42" i="1"/>
  <c r="BO42" i="1"/>
  <c r="BL42" i="1"/>
  <c r="BK42" i="1"/>
  <c r="BJ42" i="1"/>
  <c r="BI42" i="1"/>
  <c r="BH42" i="1"/>
  <c r="BE42" i="1"/>
  <c r="BD42" i="1"/>
  <c r="BC42" i="1"/>
  <c r="BB42" i="1"/>
  <c r="BA42" i="1"/>
  <c r="AX42" i="1"/>
  <c r="AW42" i="1"/>
  <c r="AV42" i="1"/>
  <c r="AU42" i="1"/>
  <c r="AT42" i="1"/>
  <c r="AQ42" i="1"/>
  <c r="AP42" i="1"/>
  <c r="AO42" i="1"/>
  <c r="DE42" i="1" s="1"/>
  <c r="O42" i="1" s="1"/>
  <c r="AN42" i="1"/>
  <c r="DD42" i="1" s="1"/>
  <c r="N42" i="1" s="1"/>
  <c r="AM42" i="1"/>
  <c r="AJ42" i="1"/>
  <c r="DA42" i="1" s="1"/>
  <c r="K42" i="1" s="1"/>
  <c r="AI42" i="1"/>
  <c r="AH42" i="1"/>
  <c r="CZ42" i="1" s="1"/>
  <c r="J42" i="1" s="1"/>
  <c r="AG42" i="1"/>
  <c r="CY42" i="1" s="1"/>
  <c r="I42" i="1" s="1"/>
  <c r="AF42" i="1"/>
  <c r="CX42" i="1" s="1"/>
  <c r="H42" i="1" s="1"/>
  <c r="AC42" i="1"/>
  <c r="CU42" i="1" s="1"/>
  <c r="E42" i="1" s="1"/>
  <c r="AB42" i="1"/>
  <c r="CT42" i="1" s="1"/>
  <c r="D42" i="1" s="1"/>
  <c r="M42" i="1"/>
  <c r="L42" i="1"/>
  <c r="G42" i="1"/>
  <c r="F42" i="1"/>
  <c r="C42" i="1"/>
  <c r="B42" i="1"/>
  <c r="DC41" i="1"/>
  <c r="DB41" i="1"/>
  <c r="CW41" i="1"/>
  <c r="CV41" i="1"/>
  <c r="CS41" i="1"/>
  <c r="CR41" i="1"/>
  <c r="CQ41" i="1"/>
  <c r="CN41" i="1"/>
  <c r="CM41" i="1"/>
  <c r="CL41" i="1"/>
  <c r="CK41" i="1"/>
  <c r="CJ41" i="1"/>
  <c r="CG41" i="1"/>
  <c r="CF41" i="1"/>
  <c r="CE41" i="1"/>
  <c r="CD41" i="1"/>
  <c r="CC41" i="1"/>
  <c r="BZ41" i="1"/>
  <c r="BY41" i="1"/>
  <c r="BX41" i="1"/>
  <c r="BW41" i="1"/>
  <c r="BV41" i="1"/>
  <c r="BS41" i="1"/>
  <c r="BR41" i="1"/>
  <c r="BQ41" i="1"/>
  <c r="BP41" i="1"/>
  <c r="BO41" i="1"/>
  <c r="BL41" i="1"/>
  <c r="BK41" i="1"/>
  <c r="BJ41" i="1"/>
  <c r="BI41" i="1"/>
  <c r="BH41" i="1"/>
  <c r="BE41" i="1"/>
  <c r="BD41" i="1"/>
  <c r="BC41" i="1"/>
  <c r="BB41" i="1"/>
  <c r="BA41" i="1"/>
  <c r="AX41" i="1"/>
  <c r="AW41" i="1"/>
  <c r="AV41" i="1"/>
  <c r="AU41" i="1"/>
  <c r="AT41" i="1"/>
  <c r="AQ41" i="1"/>
  <c r="AP41" i="1"/>
  <c r="AO41" i="1"/>
  <c r="DE41" i="1" s="1"/>
  <c r="O41" i="1" s="1"/>
  <c r="AN41" i="1"/>
  <c r="DD41" i="1" s="1"/>
  <c r="N41" i="1" s="1"/>
  <c r="AM41" i="1"/>
  <c r="AJ41" i="1"/>
  <c r="DA41" i="1" s="1"/>
  <c r="K41" i="1" s="1"/>
  <c r="AI41" i="1"/>
  <c r="AH41" i="1"/>
  <c r="CZ41" i="1" s="1"/>
  <c r="J41" i="1" s="1"/>
  <c r="AG41" i="1"/>
  <c r="CY41" i="1" s="1"/>
  <c r="I41" i="1" s="1"/>
  <c r="AF41" i="1"/>
  <c r="CX41" i="1" s="1"/>
  <c r="H41" i="1" s="1"/>
  <c r="AC41" i="1"/>
  <c r="CU41" i="1" s="1"/>
  <c r="E41" i="1" s="1"/>
  <c r="AB41" i="1"/>
  <c r="CT41" i="1" s="1"/>
  <c r="D41" i="1" s="1"/>
  <c r="M41" i="1"/>
  <c r="L41" i="1"/>
  <c r="G41" i="1"/>
  <c r="F41" i="1"/>
  <c r="C41" i="1"/>
  <c r="B41" i="1"/>
  <c r="DC40" i="1"/>
  <c r="DB40" i="1"/>
  <c r="CW40" i="1"/>
  <c r="CV40" i="1"/>
  <c r="CS40" i="1"/>
  <c r="CR40" i="1"/>
  <c r="CQ40" i="1"/>
  <c r="CN40" i="1"/>
  <c r="CM40" i="1"/>
  <c r="CL40" i="1"/>
  <c r="CK40" i="1"/>
  <c r="CJ40" i="1"/>
  <c r="CG40" i="1"/>
  <c r="CF40" i="1"/>
  <c r="CE40" i="1"/>
  <c r="CD40" i="1"/>
  <c r="CC40" i="1"/>
  <c r="BZ40" i="1"/>
  <c r="BY40" i="1"/>
  <c r="BX40" i="1"/>
  <c r="BW40" i="1"/>
  <c r="BV40" i="1"/>
  <c r="BS40" i="1"/>
  <c r="BR40" i="1"/>
  <c r="BQ40" i="1"/>
  <c r="BP40" i="1"/>
  <c r="BO40" i="1"/>
  <c r="BL40" i="1"/>
  <c r="BK40" i="1"/>
  <c r="BJ40" i="1"/>
  <c r="BI40" i="1"/>
  <c r="BH40" i="1"/>
  <c r="BE40" i="1"/>
  <c r="BD40" i="1"/>
  <c r="BC40" i="1"/>
  <c r="BB40" i="1"/>
  <c r="BA40" i="1"/>
  <c r="AX40" i="1"/>
  <c r="AW40" i="1"/>
  <c r="AV40" i="1"/>
  <c r="AU40" i="1"/>
  <c r="AT40" i="1"/>
  <c r="AQ40" i="1"/>
  <c r="AP40" i="1"/>
  <c r="AO40" i="1"/>
  <c r="DE40" i="1" s="1"/>
  <c r="O40" i="1" s="1"/>
  <c r="AN40" i="1"/>
  <c r="DD40" i="1" s="1"/>
  <c r="N40" i="1" s="1"/>
  <c r="AM40" i="1"/>
  <c r="AJ40" i="1"/>
  <c r="DA40" i="1" s="1"/>
  <c r="K40" i="1" s="1"/>
  <c r="AI40" i="1"/>
  <c r="AH40" i="1"/>
  <c r="CZ40" i="1" s="1"/>
  <c r="J40" i="1" s="1"/>
  <c r="AG40" i="1"/>
  <c r="CY40" i="1" s="1"/>
  <c r="I40" i="1" s="1"/>
  <c r="AF40" i="1"/>
  <c r="CX40" i="1" s="1"/>
  <c r="H40" i="1" s="1"/>
  <c r="AC40" i="1"/>
  <c r="CU40" i="1" s="1"/>
  <c r="E40" i="1" s="1"/>
  <c r="AB40" i="1"/>
  <c r="CT40" i="1" s="1"/>
  <c r="D40" i="1" s="1"/>
  <c r="M40" i="1"/>
  <c r="L40" i="1"/>
  <c r="G40" i="1"/>
  <c r="F40" i="1"/>
  <c r="C40" i="1"/>
  <c r="B40" i="1"/>
  <c r="DC39" i="1"/>
  <c r="DB39" i="1"/>
  <c r="CW39" i="1"/>
  <c r="CV39" i="1"/>
  <c r="CS39" i="1"/>
  <c r="CR39" i="1"/>
  <c r="CQ39" i="1"/>
  <c r="CN39" i="1"/>
  <c r="CM39" i="1"/>
  <c r="CL39" i="1"/>
  <c r="CK39" i="1"/>
  <c r="CJ39" i="1"/>
  <c r="CG39" i="1"/>
  <c r="CF39" i="1"/>
  <c r="CE39" i="1"/>
  <c r="CD39" i="1"/>
  <c r="CC39" i="1"/>
  <c r="BZ39" i="1"/>
  <c r="BY39" i="1"/>
  <c r="BX39" i="1"/>
  <c r="BW39" i="1"/>
  <c r="BV39" i="1"/>
  <c r="BS39" i="1"/>
  <c r="BR39" i="1"/>
  <c r="BQ39" i="1"/>
  <c r="BP39" i="1"/>
  <c r="BO39" i="1"/>
  <c r="BL39" i="1"/>
  <c r="BK39" i="1"/>
  <c r="BJ39" i="1"/>
  <c r="BI39" i="1"/>
  <c r="BH39" i="1"/>
  <c r="BE39" i="1"/>
  <c r="BD39" i="1"/>
  <c r="BC39" i="1"/>
  <c r="BB39" i="1"/>
  <c r="BA39" i="1"/>
  <c r="AX39" i="1"/>
  <c r="AW39" i="1"/>
  <c r="AV39" i="1"/>
  <c r="AU39" i="1"/>
  <c r="AT39" i="1"/>
  <c r="AQ39" i="1"/>
  <c r="AP39" i="1"/>
  <c r="AO39" i="1"/>
  <c r="DE39" i="1" s="1"/>
  <c r="O39" i="1" s="1"/>
  <c r="AN39" i="1"/>
  <c r="DD39" i="1" s="1"/>
  <c r="N39" i="1" s="1"/>
  <c r="AM39" i="1"/>
  <c r="AJ39" i="1"/>
  <c r="DA39" i="1" s="1"/>
  <c r="K39" i="1" s="1"/>
  <c r="AI39" i="1"/>
  <c r="AH39" i="1"/>
  <c r="CZ39" i="1" s="1"/>
  <c r="J39" i="1" s="1"/>
  <c r="AG39" i="1"/>
  <c r="CY39" i="1" s="1"/>
  <c r="I39" i="1" s="1"/>
  <c r="AF39" i="1"/>
  <c r="CX39" i="1" s="1"/>
  <c r="H39" i="1" s="1"/>
  <c r="AC39" i="1"/>
  <c r="CU39" i="1" s="1"/>
  <c r="E39" i="1" s="1"/>
  <c r="AB39" i="1"/>
  <c r="M39" i="1"/>
  <c r="L39" i="1"/>
  <c r="G39" i="1"/>
  <c r="F39" i="1"/>
  <c r="C39" i="1"/>
  <c r="B39" i="1"/>
  <c r="DC38" i="1"/>
  <c r="DB38" i="1"/>
  <c r="CW38" i="1"/>
  <c r="CW37" i="1" s="1"/>
  <c r="CV38" i="1"/>
  <c r="CS38" i="1"/>
  <c r="CS37" i="1" s="1"/>
  <c r="CR38" i="1"/>
  <c r="CQ38" i="1"/>
  <c r="CQ37" i="1" s="1"/>
  <c r="CN38" i="1"/>
  <c r="CM38" i="1"/>
  <c r="CM37" i="1" s="1"/>
  <c r="CL38" i="1"/>
  <c r="CK38" i="1"/>
  <c r="CK37" i="1" s="1"/>
  <c r="CJ38" i="1"/>
  <c r="CG38" i="1"/>
  <c r="CG37" i="1" s="1"/>
  <c r="CF38" i="1"/>
  <c r="CE38" i="1"/>
  <c r="CE37" i="1" s="1"/>
  <c r="CD38" i="1"/>
  <c r="CC38" i="1"/>
  <c r="CC37" i="1" s="1"/>
  <c r="BZ38" i="1"/>
  <c r="BY38" i="1"/>
  <c r="BY37" i="1" s="1"/>
  <c r="BX38" i="1"/>
  <c r="BW38" i="1"/>
  <c r="BW37" i="1" s="1"/>
  <c r="BV38" i="1"/>
  <c r="BS38" i="1"/>
  <c r="BS37" i="1" s="1"/>
  <c r="BR38" i="1"/>
  <c r="BQ38" i="1"/>
  <c r="BQ37" i="1" s="1"/>
  <c r="BP38" i="1"/>
  <c r="BO38" i="1"/>
  <c r="BO37" i="1" s="1"/>
  <c r="BL38" i="1"/>
  <c r="BK38" i="1"/>
  <c r="BK37" i="1" s="1"/>
  <c r="BJ38" i="1"/>
  <c r="BI38" i="1"/>
  <c r="BI37" i="1" s="1"/>
  <c r="BH38" i="1"/>
  <c r="BE38" i="1"/>
  <c r="BD38" i="1"/>
  <c r="BC38" i="1"/>
  <c r="BB38" i="1"/>
  <c r="BA38" i="1"/>
  <c r="AX38" i="1"/>
  <c r="AW38" i="1"/>
  <c r="AV38" i="1"/>
  <c r="AU38" i="1"/>
  <c r="AT38" i="1"/>
  <c r="AQ38" i="1"/>
  <c r="AP38" i="1"/>
  <c r="AO38" i="1"/>
  <c r="DE38" i="1" s="1"/>
  <c r="AN38" i="1"/>
  <c r="DD38" i="1" s="1"/>
  <c r="AM38" i="1"/>
  <c r="AJ38" i="1"/>
  <c r="DA38" i="1" s="1"/>
  <c r="AI38" i="1"/>
  <c r="AH38" i="1"/>
  <c r="CZ38" i="1" s="1"/>
  <c r="AG38" i="1"/>
  <c r="CY38" i="1" s="1"/>
  <c r="AF38" i="1"/>
  <c r="CX38" i="1" s="1"/>
  <c r="AC38" i="1"/>
  <c r="CU38" i="1" s="1"/>
  <c r="AB38" i="1"/>
  <c r="CT38" i="1" s="1"/>
  <c r="M38" i="1"/>
  <c r="L38" i="1"/>
  <c r="G38" i="1"/>
  <c r="G37" i="1" s="1"/>
  <c r="F38" i="1"/>
  <c r="C38" i="1"/>
  <c r="B38" i="1"/>
  <c r="DC37" i="1"/>
  <c r="CV37" i="1"/>
  <c r="CR37" i="1"/>
  <c r="CP37" i="1"/>
  <c r="CO37" i="1"/>
  <c r="CN37" i="1"/>
  <c r="CL37" i="1"/>
  <c r="CJ37" i="1"/>
  <c r="CI37" i="1"/>
  <c r="CH37" i="1"/>
  <c r="CF37" i="1"/>
  <c r="CD37" i="1"/>
  <c r="CB37" i="1"/>
  <c r="CA37" i="1"/>
  <c r="BZ37" i="1"/>
  <c r="BX37" i="1"/>
  <c r="BV37" i="1"/>
  <c r="BU37" i="1"/>
  <c r="BT37" i="1"/>
  <c r="BP37" i="1"/>
  <c r="BN37" i="1"/>
  <c r="BM37" i="1"/>
  <c r="BL37" i="1"/>
  <c r="BJ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M37" i="1"/>
  <c r="F37" i="1"/>
  <c r="O36" i="1"/>
  <c r="N36" i="1"/>
  <c r="M36" i="1"/>
  <c r="L36" i="1"/>
  <c r="K36" i="1"/>
  <c r="J36" i="1"/>
  <c r="I36" i="1"/>
  <c r="H36" i="1"/>
  <c r="G36" i="1"/>
  <c r="F36" i="1"/>
  <c r="E36" i="1"/>
  <c r="D36" i="1"/>
  <c r="DC35" i="1"/>
  <c r="DB35" i="1"/>
  <c r="CW35" i="1"/>
  <c r="CV35" i="1"/>
  <c r="CS35" i="1"/>
  <c r="CR35" i="1"/>
  <c r="CQ35" i="1"/>
  <c r="CN35" i="1"/>
  <c r="CM35" i="1"/>
  <c r="CL35" i="1"/>
  <c r="CK35" i="1"/>
  <c r="CJ35" i="1"/>
  <c r="CG35" i="1"/>
  <c r="CF35" i="1"/>
  <c r="CE35" i="1"/>
  <c r="CD35" i="1"/>
  <c r="CC35" i="1"/>
  <c r="BZ35" i="1"/>
  <c r="BY35" i="1"/>
  <c r="BX35" i="1"/>
  <c r="BW35" i="1"/>
  <c r="BV35" i="1"/>
  <c r="BS35" i="1"/>
  <c r="BR35" i="1"/>
  <c r="BQ35" i="1"/>
  <c r="BP35" i="1"/>
  <c r="BO35" i="1"/>
  <c r="BL35" i="1"/>
  <c r="BK35" i="1"/>
  <c r="BJ35" i="1"/>
  <c r="BI35" i="1"/>
  <c r="BH35" i="1"/>
  <c r="BE35" i="1"/>
  <c r="BD35" i="1"/>
  <c r="BC35" i="1"/>
  <c r="BB35" i="1"/>
  <c r="BA35" i="1"/>
  <c r="AX35" i="1"/>
  <c r="AW35" i="1"/>
  <c r="AV35" i="1"/>
  <c r="AU35" i="1"/>
  <c r="AT35" i="1"/>
  <c r="AQ35" i="1"/>
  <c r="AP35" i="1"/>
  <c r="AO35" i="1"/>
  <c r="DE35" i="1" s="1"/>
  <c r="O35" i="1" s="1"/>
  <c r="AN35" i="1"/>
  <c r="DD35" i="1" s="1"/>
  <c r="N35" i="1" s="1"/>
  <c r="AM35" i="1"/>
  <c r="AJ35" i="1"/>
  <c r="DA35" i="1" s="1"/>
  <c r="K35" i="1" s="1"/>
  <c r="AI35" i="1"/>
  <c r="AH35" i="1"/>
  <c r="CZ35" i="1" s="1"/>
  <c r="J35" i="1" s="1"/>
  <c r="AG35" i="1"/>
  <c r="CY35" i="1" s="1"/>
  <c r="I35" i="1" s="1"/>
  <c r="AF35" i="1"/>
  <c r="CX35" i="1" s="1"/>
  <c r="H35" i="1" s="1"/>
  <c r="AC35" i="1"/>
  <c r="CU35" i="1" s="1"/>
  <c r="E35" i="1" s="1"/>
  <c r="AB35" i="1"/>
  <c r="CT35" i="1" s="1"/>
  <c r="D35" i="1" s="1"/>
  <c r="M35" i="1"/>
  <c r="L35" i="1"/>
  <c r="G35" i="1"/>
  <c r="F35" i="1"/>
  <c r="C35" i="1"/>
  <c r="B35" i="1"/>
  <c r="DC34" i="1"/>
  <c r="DB34" i="1"/>
  <c r="CW34" i="1"/>
  <c r="CV34" i="1"/>
  <c r="CS34" i="1"/>
  <c r="CR34" i="1"/>
  <c r="CQ34" i="1"/>
  <c r="CN34" i="1"/>
  <c r="CM34" i="1"/>
  <c r="CL34" i="1"/>
  <c r="CK34" i="1"/>
  <c r="CJ34" i="1"/>
  <c r="CG34" i="1"/>
  <c r="CF34" i="1"/>
  <c r="CE34" i="1"/>
  <c r="CD34" i="1"/>
  <c r="CC34" i="1"/>
  <c r="BZ34" i="1"/>
  <c r="BY34" i="1"/>
  <c r="BX34" i="1"/>
  <c r="BW34" i="1"/>
  <c r="BV34" i="1"/>
  <c r="BS34" i="1"/>
  <c r="BR34" i="1"/>
  <c r="BQ34" i="1"/>
  <c r="BP34" i="1"/>
  <c r="BO34" i="1"/>
  <c r="BL34" i="1"/>
  <c r="BK34" i="1"/>
  <c r="BJ34" i="1"/>
  <c r="BI34" i="1"/>
  <c r="BH34" i="1"/>
  <c r="BE34" i="1"/>
  <c r="BD34" i="1"/>
  <c r="BC34" i="1"/>
  <c r="BB34" i="1"/>
  <c r="BA34" i="1"/>
  <c r="AX34" i="1"/>
  <c r="AW34" i="1"/>
  <c r="AV34" i="1"/>
  <c r="AU34" i="1"/>
  <c r="AT34" i="1"/>
  <c r="AQ34" i="1"/>
  <c r="AP34" i="1"/>
  <c r="AO34" i="1"/>
  <c r="DE34" i="1" s="1"/>
  <c r="O34" i="1" s="1"/>
  <c r="AN34" i="1"/>
  <c r="DD34" i="1" s="1"/>
  <c r="N34" i="1" s="1"/>
  <c r="AM34" i="1"/>
  <c r="AJ34" i="1"/>
  <c r="DA34" i="1" s="1"/>
  <c r="K34" i="1" s="1"/>
  <c r="AI34" i="1"/>
  <c r="AH34" i="1"/>
  <c r="CZ34" i="1" s="1"/>
  <c r="J34" i="1" s="1"/>
  <c r="AG34" i="1"/>
  <c r="CY34" i="1" s="1"/>
  <c r="I34" i="1" s="1"/>
  <c r="AF34" i="1"/>
  <c r="CX34" i="1" s="1"/>
  <c r="H34" i="1" s="1"/>
  <c r="AC34" i="1"/>
  <c r="CU34" i="1" s="1"/>
  <c r="E34" i="1" s="1"/>
  <c r="AB34" i="1"/>
  <c r="CT34" i="1" s="1"/>
  <c r="D34" i="1" s="1"/>
  <c r="M34" i="1"/>
  <c r="L34" i="1"/>
  <c r="G34" i="1"/>
  <c r="F34" i="1"/>
  <c r="C34" i="1"/>
  <c r="B34" i="1"/>
  <c r="DC33" i="1"/>
  <c r="DB33" i="1"/>
  <c r="CW33" i="1"/>
  <c r="CV33" i="1"/>
  <c r="CS33" i="1"/>
  <c r="CR33" i="1"/>
  <c r="CQ33" i="1"/>
  <c r="CN33" i="1"/>
  <c r="CM33" i="1"/>
  <c r="CL33" i="1"/>
  <c r="CK33" i="1"/>
  <c r="CJ33" i="1"/>
  <c r="CG33" i="1"/>
  <c r="CF33" i="1"/>
  <c r="CE33" i="1"/>
  <c r="CD33" i="1"/>
  <c r="CC33" i="1"/>
  <c r="BZ33" i="1"/>
  <c r="BY33" i="1"/>
  <c r="BY32" i="1" s="1"/>
  <c r="BX33" i="1"/>
  <c r="BW33" i="1"/>
  <c r="BW32" i="1" s="1"/>
  <c r="BV33" i="1"/>
  <c r="BS33" i="1"/>
  <c r="BS32" i="1" s="1"/>
  <c r="BR33" i="1"/>
  <c r="BQ33" i="1"/>
  <c r="BQ32" i="1" s="1"/>
  <c r="BQ31" i="1" s="1"/>
  <c r="BP33" i="1"/>
  <c r="BO33" i="1"/>
  <c r="BO32" i="1" s="1"/>
  <c r="BO31" i="1" s="1"/>
  <c r="BL33" i="1"/>
  <c r="BK33" i="1"/>
  <c r="BK32" i="1" s="1"/>
  <c r="BK31" i="1" s="1"/>
  <c r="BJ33" i="1"/>
  <c r="BI33" i="1"/>
  <c r="BI32" i="1" s="1"/>
  <c r="BI31" i="1" s="1"/>
  <c r="BH33" i="1"/>
  <c r="BE33" i="1"/>
  <c r="BE32" i="1" s="1"/>
  <c r="BE31" i="1" s="1"/>
  <c r="BD33" i="1"/>
  <c r="BC33" i="1"/>
  <c r="BC32" i="1" s="1"/>
  <c r="BC31" i="1" s="1"/>
  <c r="BB33" i="1"/>
  <c r="BA33" i="1"/>
  <c r="BA32" i="1" s="1"/>
  <c r="BA31" i="1" s="1"/>
  <c r="AX33" i="1"/>
  <c r="AW33" i="1"/>
  <c r="AW32" i="1" s="1"/>
  <c r="AW31" i="1" s="1"/>
  <c r="AV33" i="1"/>
  <c r="AU33" i="1"/>
  <c r="AU32" i="1" s="1"/>
  <c r="AU31" i="1" s="1"/>
  <c r="AT33" i="1"/>
  <c r="AQ33" i="1"/>
  <c r="AQ32" i="1" s="1"/>
  <c r="AQ31" i="1" s="1"/>
  <c r="AP33" i="1"/>
  <c r="AO33" i="1"/>
  <c r="DE33" i="1" s="1"/>
  <c r="AN33" i="1"/>
  <c r="DD33" i="1" s="1"/>
  <c r="AM33" i="1"/>
  <c r="AM32" i="1" s="1"/>
  <c r="AM31" i="1" s="1"/>
  <c r="AJ33" i="1"/>
  <c r="DA33" i="1" s="1"/>
  <c r="AI33" i="1"/>
  <c r="AI32" i="1" s="1"/>
  <c r="AI31" i="1" s="1"/>
  <c r="AH33" i="1"/>
  <c r="CZ33" i="1" s="1"/>
  <c r="AG33" i="1"/>
  <c r="CY33" i="1" s="1"/>
  <c r="AF33" i="1"/>
  <c r="CX33" i="1" s="1"/>
  <c r="AC33" i="1"/>
  <c r="CU33" i="1" s="1"/>
  <c r="AB33" i="1"/>
  <c r="CT33" i="1" s="1"/>
  <c r="M33" i="1"/>
  <c r="M32" i="1" s="1"/>
  <c r="M31" i="1" s="1"/>
  <c r="L33" i="1"/>
  <c r="G33" i="1"/>
  <c r="G32" i="1" s="1"/>
  <c r="F33" i="1"/>
  <c r="C33" i="1"/>
  <c r="B33" i="1"/>
  <c r="DC32" i="1"/>
  <c r="DC31" i="1" s="1"/>
  <c r="DB32" i="1"/>
  <c r="CW32" i="1"/>
  <c r="CV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CA31" i="1" s="1"/>
  <c r="CA30" i="1" s="1"/>
  <c r="CA21" i="1" s="1"/>
  <c r="BZ32" i="1"/>
  <c r="BX32" i="1"/>
  <c r="BX31" i="1" s="1"/>
  <c r="BV32" i="1"/>
  <c r="BU32" i="1"/>
  <c r="BT32" i="1"/>
  <c r="BR32" i="1"/>
  <c r="BP32" i="1"/>
  <c r="BP31" i="1" s="1"/>
  <c r="BN32" i="1"/>
  <c r="BM32" i="1"/>
  <c r="BM31" i="1" s="1"/>
  <c r="BL32" i="1"/>
  <c r="BL31" i="1" s="1"/>
  <c r="BJ32" i="1"/>
  <c r="BH32" i="1"/>
  <c r="BH31" i="1" s="1"/>
  <c r="BG32" i="1"/>
  <c r="BF32" i="1"/>
  <c r="BD32" i="1"/>
  <c r="BD31" i="1" s="1"/>
  <c r="BB32" i="1"/>
  <c r="AZ32" i="1"/>
  <c r="AZ31" i="1" s="1"/>
  <c r="AY32" i="1"/>
  <c r="AX32" i="1"/>
  <c r="AV32" i="1"/>
  <c r="AV31" i="1" s="1"/>
  <c r="AT32" i="1"/>
  <c r="AS32" i="1"/>
  <c r="AR32" i="1"/>
  <c r="AR31" i="1" s="1"/>
  <c r="AP32" i="1"/>
  <c r="AN32" i="1"/>
  <c r="AN31" i="1" s="1"/>
  <c r="AL32" i="1"/>
  <c r="AK32" i="1"/>
  <c r="AJ32" i="1"/>
  <c r="AJ31" i="1" s="1"/>
  <c r="AH32" i="1"/>
  <c r="AF32" i="1"/>
  <c r="AF31" i="1" s="1"/>
  <c r="AE32" i="1"/>
  <c r="AD32" i="1"/>
  <c r="AB32" i="1"/>
  <c r="AB31" i="1" s="1"/>
  <c r="AA32" i="1"/>
  <c r="Z32" i="1"/>
  <c r="Y32" i="1"/>
  <c r="X32" i="1"/>
  <c r="X31" i="1" s="1"/>
  <c r="W32" i="1"/>
  <c r="V32" i="1"/>
  <c r="U32" i="1"/>
  <c r="T32" i="1"/>
  <c r="T31" i="1" s="1"/>
  <c r="S32" i="1"/>
  <c r="R32" i="1"/>
  <c r="Q32" i="1"/>
  <c r="P32" i="1"/>
  <c r="P31" i="1" s="1"/>
  <c r="F32" i="1"/>
  <c r="F31" i="1" s="1"/>
  <c r="CV31" i="1"/>
  <c r="CR31" i="1"/>
  <c r="CP31" i="1"/>
  <c r="CO31" i="1"/>
  <c r="CN31" i="1"/>
  <c r="CL31" i="1"/>
  <c r="CJ31" i="1"/>
  <c r="CI31" i="1"/>
  <c r="CH31" i="1"/>
  <c r="CF31" i="1"/>
  <c r="CD31" i="1"/>
  <c r="CB31" i="1"/>
  <c r="BZ31" i="1"/>
  <c r="BV31" i="1"/>
  <c r="BU31" i="1"/>
  <c r="BT31" i="1"/>
  <c r="BN31" i="1"/>
  <c r="BJ31" i="1"/>
  <c r="BF31" i="1"/>
  <c r="BB31" i="1"/>
  <c r="AX31" i="1"/>
  <c r="AT31" i="1"/>
  <c r="AP31" i="1"/>
  <c r="AL31" i="1"/>
  <c r="AH31" i="1"/>
  <c r="AD31" i="1"/>
  <c r="Z31" i="1"/>
  <c r="V31" i="1"/>
  <c r="R31" i="1"/>
  <c r="CS25" i="1"/>
  <c r="CQ25" i="1"/>
  <c r="CP25" i="1"/>
  <c r="CO25" i="1"/>
  <c r="CM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M25" i="1"/>
  <c r="AL25" i="1"/>
  <c r="AK25" i="1"/>
  <c r="AI25" i="1"/>
  <c r="AG25" i="1"/>
  <c r="AE25" i="1"/>
  <c r="AD25" i="1"/>
  <c r="AC25" i="1"/>
  <c r="AA25" i="1"/>
  <c r="Z25" i="1"/>
  <c r="Y25" i="1"/>
  <c r="X25" i="1"/>
  <c r="W25" i="1"/>
  <c r="V25" i="1"/>
  <c r="U25" i="1"/>
  <c r="T25" i="1"/>
  <c r="S25" i="1"/>
  <c r="R25" i="1"/>
  <c r="Q25" i="1"/>
  <c r="P25" i="1"/>
  <c r="DC24" i="1"/>
  <c r="DB24" i="1"/>
  <c r="CS24" i="1"/>
  <c r="CQ24" i="1"/>
  <c r="CP24" i="1"/>
  <c r="CO24" i="1"/>
  <c r="CM24" i="1"/>
  <c r="CK24" i="1"/>
  <c r="CI24" i="1"/>
  <c r="CH24" i="1"/>
  <c r="CG24" i="1"/>
  <c r="CE24" i="1"/>
  <c r="CC24" i="1"/>
  <c r="CB24" i="1"/>
  <c r="CA24" i="1"/>
  <c r="BY24" i="1"/>
  <c r="BW24" i="1"/>
  <c r="BU24" i="1"/>
  <c r="BT24" i="1"/>
  <c r="BS24" i="1"/>
  <c r="BQ24" i="1"/>
  <c r="BO24" i="1"/>
  <c r="BN24" i="1"/>
  <c r="BM24" i="1"/>
  <c r="BK24" i="1"/>
  <c r="BI24" i="1"/>
  <c r="BG24" i="1"/>
  <c r="BF24" i="1"/>
  <c r="BE24" i="1"/>
  <c r="BC24" i="1"/>
  <c r="BA24" i="1"/>
  <c r="AZ24" i="1"/>
  <c r="AY24" i="1"/>
  <c r="AW24" i="1"/>
  <c r="AU24" i="1"/>
  <c r="AS24" i="1"/>
  <c r="AR24" i="1"/>
  <c r="AQ24" i="1"/>
  <c r="AO24" i="1"/>
  <c r="AM24" i="1"/>
  <c r="AL24" i="1"/>
  <c r="AK24" i="1"/>
  <c r="AI24" i="1"/>
  <c r="AG24" i="1"/>
  <c r="AE24" i="1"/>
  <c r="AD24" i="1"/>
  <c r="AC24" i="1"/>
  <c r="AA24" i="1"/>
  <c r="Z24" i="1"/>
  <c r="Y24" i="1"/>
  <c r="X24" i="1"/>
  <c r="W24" i="1"/>
  <c r="V24" i="1"/>
  <c r="U24" i="1"/>
  <c r="T24" i="1"/>
  <c r="S24" i="1"/>
  <c r="R24" i="1"/>
  <c r="Q24" i="1"/>
  <c r="P24" i="1"/>
  <c r="M24" i="1"/>
  <c r="L24" i="1"/>
  <c r="CP23" i="1"/>
  <c r="CO23" i="1"/>
  <c r="CH23" i="1"/>
  <c r="CB23" i="1"/>
  <c r="BU23" i="1"/>
  <c r="BT23" i="1"/>
  <c r="BN23" i="1"/>
  <c r="BM23" i="1"/>
  <c r="BF23" i="1"/>
  <c r="AY23" i="1"/>
  <c r="AR23" i="1"/>
  <c r="AL23" i="1"/>
  <c r="AD23" i="1"/>
  <c r="AA23" i="1"/>
  <c r="Z23" i="1"/>
  <c r="Y23" i="1"/>
  <c r="X23" i="1"/>
  <c r="W23" i="1"/>
  <c r="V23" i="1"/>
  <c r="U23" i="1"/>
  <c r="T23" i="1"/>
  <c r="S23" i="1"/>
  <c r="R23" i="1"/>
  <c r="Q23" i="1"/>
  <c r="P23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BI47" i="1" l="1"/>
  <c r="BI46" i="1" s="1"/>
  <c r="BK47" i="1"/>
  <c r="BK46" i="1" s="1"/>
  <c r="BK30" i="1" s="1"/>
  <c r="BK21" i="1" s="1"/>
  <c r="BK19" i="1" s="1"/>
  <c r="BO47" i="1"/>
  <c r="BO46" i="1" s="1"/>
  <c r="BQ47" i="1"/>
  <c r="BQ46" i="1" s="1"/>
  <c r="BQ30" i="1" s="1"/>
  <c r="BQ21" i="1" s="1"/>
  <c r="BQ19" i="1" s="1"/>
  <c r="BS47" i="1"/>
  <c r="BS46" i="1" s="1"/>
  <c r="Q31" i="1"/>
  <c r="Q30" i="1" s="1"/>
  <c r="Q21" i="1" s="1"/>
  <c r="Q19" i="1" s="1"/>
  <c r="S31" i="1"/>
  <c r="S30" i="1" s="1"/>
  <c r="S21" i="1" s="1"/>
  <c r="S19" i="1" s="1"/>
  <c r="U31" i="1"/>
  <c r="U30" i="1" s="1"/>
  <c r="U21" i="1" s="1"/>
  <c r="W31" i="1"/>
  <c r="W30" i="1" s="1"/>
  <c r="W21" i="1" s="1"/>
  <c r="Y31" i="1"/>
  <c r="Y30" i="1" s="1"/>
  <c r="Y21" i="1" s="1"/>
  <c r="AA31" i="1"/>
  <c r="AA30" i="1" s="1"/>
  <c r="AA21" i="1" s="1"/>
  <c r="AC32" i="1"/>
  <c r="AC31" i="1" s="1"/>
  <c r="AE31" i="1"/>
  <c r="AG32" i="1"/>
  <c r="AG31" i="1" s="1"/>
  <c r="AK31" i="1"/>
  <c r="AK30" i="1" s="1"/>
  <c r="AK21" i="1" s="1"/>
  <c r="AO32" i="1"/>
  <c r="AO31" i="1" s="1"/>
  <c r="AS31" i="1"/>
  <c r="AY31" i="1"/>
  <c r="AY30" i="1" s="1"/>
  <c r="AY21" i="1" s="1"/>
  <c r="AY19" i="1" s="1"/>
  <c r="BG31" i="1"/>
  <c r="BM30" i="1"/>
  <c r="BM21" i="1" s="1"/>
  <c r="G31" i="1"/>
  <c r="BS31" i="1"/>
  <c r="BW31" i="1"/>
  <c r="BW30" i="1" s="1"/>
  <c r="BW21" i="1" s="1"/>
  <c r="CC31" i="1"/>
  <c r="CE31" i="1"/>
  <c r="CG31" i="1"/>
  <c r="CK31" i="1"/>
  <c r="CM31" i="1"/>
  <c r="CQ31" i="1"/>
  <c r="CS31" i="1"/>
  <c r="CW31" i="1"/>
  <c r="CU55" i="1"/>
  <c r="AC54" i="1"/>
  <c r="AC53" i="1" s="1"/>
  <c r="CY55" i="1"/>
  <c r="CY54" i="1" s="1"/>
  <c r="CY53" i="1" s="1"/>
  <c r="AG54" i="1"/>
  <c r="AG53" i="1" s="1"/>
  <c r="DE55" i="1"/>
  <c r="DE54" i="1" s="1"/>
  <c r="DE53" i="1" s="1"/>
  <c r="AO54" i="1"/>
  <c r="AO53" i="1" s="1"/>
  <c r="G55" i="1"/>
  <c r="G54" i="1" s="1"/>
  <c r="G53" i="1" s="1"/>
  <c r="CW54" i="1"/>
  <c r="CW53" i="1" s="1"/>
  <c r="CW74" i="1"/>
  <c r="CW24" i="1" s="1"/>
  <c r="DB78" i="1"/>
  <c r="DB25" i="1" s="1"/>
  <c r="AF47" i="1"/>
  <c r="AF46" i="1" s="1"/>
  <c r="AX47" i="1"/>
  <c r="AX46" i="1" s="1"/>
  <c r="BD47" i="1"/>
  <c r="BD46" i="1" s="1"/>
  <c r="BD30" i="1" s="1"/>
  <c r="BD21" i="1" s="1"/>
  <c r="BH47" i="1"/>
  <c r="BH46" i="1" s="1"/>
  <c r="BJ47" i="1"/>
  <c r="BJ46" i="1" s="1"/>
  <c r="BJ30" i="1" s="1"/>
  <c r="BJ21" i="1" s="1"/>
  <c r="BP47" i="1"/>
  <c r="BP46" i="1" s="1"/>
  <c r="BR47" i="1"/>
  <c r="BR46" i="1" s="1"/>
  <c r="BV47" i="1"/>
  <c r="BV46" i="1" s="1"/>
  <c r="BX47" i="1"/>
  <c r="BX46" i="1" s="1"/>
  <c r="BX30" i="1" s="1"/>
  <c r="BX21" i="1" s="1"/>
  <c r="BZ47" i="1"/>
  <c r="BZ46" i="1" s="1"/>
  <c r="CD47" i="1"/>
  <c r="CD46" i="1" s="1"/>
  <c r="CD30" i="1" s="1"/>
  <c r="CD21" i="1" s="1"/>
  <c r="CD19" i="1" s="1"/>
  <c r="CF47" i="1"/>
  <c r="CF46" i="1" s="1"/>
  <c r="CJ47" i="1"/>
  <c r="CJ46" i="1" s="1"/>
  <c r="CJ30" i="1" s="1"/>
  <c r="CJ21" i="1" s="1"/>
  <c r="CL47" i="1"/>
  <c r="CL46" i="1" s="1"/>
  <c r="CN47" i="1"/>
  <c r="CN46" i="1" s="1"/>
  <c r="CN30" i="1" s="1"/>
  <c r="CN21" i="1" s="1"/>
  <c r="CR47" i="1"/>
  <c r="CR46" i="1" s="1"/>
  <c r="CV47" i="1"/>
  <c r="CV46" i="1" s="1"/>
  <c r="BY47" i="1"/>
  <c r="BY46" i="1" s="1"/>
  <c r="CC47" i="1"/>
  <c r="CC46" i="1" s="1"/>
  <c r="CE47" i="1"/>
  <c r="CE46" i="1" s="1"/>
  <c r="CY60" i="1"/>
  <c r="I60" i="1" s="1"/>
  <c r="DE60" i="1"/>
  <c r="O60" i="1" s="1"/>
  <c r="CX60" i="1"/>
  <c r="H60" i="1" s="1"/>
  <c r="DD60" i="1"/>
  <c r="N60" i="1" s="1"/>
  <c r="AU57" i="1"/>
  <c r="AU23" i="1" s="1"/>
  <c r="CS57" i="1"/>
  <c r="CS23" i="1" s="1"/>
  <c r="G78" i="1"/>
  <c r="G25" i="1" s="1"/>
  <c r="U19" i="1"/>
  <c r="W19" i="1"/>
  <c r="Y19" i="1"/>
  <c r="AA19" i="1"/>
  <c r="AK19" i="1"/>
  <c r="BM19" i="1"/>
  <c r="BY31" i="1"/>
  <c r="BY30" i="1" s="1"/>
  <c r="BY21" i="1" s="1"/>
  <c r="CC30" i="1"/>
  <c r="CC21" i="1" s="1"/>
  <c r="BR37" i="1"/>
  <c r="BR31" i="1" s="1"/>
  <c r="L37" i="1"/>
  <c r="L31" i="1" s="1"/>
  <c r="DB37" i="1"/>
  <c r="DB31" i="1" s="1"/>
  <c r="CO30" i="1"/>
  <c r="CO21" i="1" s="1"/>
  <c r="CO19" i="1" s="1"/>
  <c r="F55" i="1"/>
  <c r="F54" i="1" s="1"/>
  <c r="F53" i="1" s="1"/>
  <c r="AO57" i="1"/>
  <c r="AO23" i="1" s="1"/>
  <c r="CW58" i="1"/>
  <c r="G58" i="1" s="1"/>
  <c r="BS58" i="1"/>
  <c r="BS57" i="1" s="1"/>
  <c r="BS23" i="1" s="1"/>
  <c r="CC57" i="1"/>
  <c r="CC23" i="1" s="1"/>
  <c r="CG58" i="1"/>
  <c r="CI57" i="1"/>
  <c r="CI23" i="1" s="1"/>
  <c r="CK57" i="1"/>
  <c r="CK23" i="1" s="1"/>
  <c r="CM57" i="1"/>
  <c r="CM23" i="1" s="1"/>
  <c r="CQ57" i="1"/>
  <c r="CQ23" i="1" s="1"/>
  <c r="BW57" i="1"/>
  <c r="BW23" i="1" s="1"/>
  <c r="BW19" i="1" s="1"/>
  <c r="BY57" i="1"/>
  <c r="BY23" i="1" s="1"/>
  <c r="CE57" i="1"/>
  <c r="CE23" i="1" s="1"/>
  <c r="CG72" i="1"/>
  <c r="CU72" i="1" s="1"/>
  <c r="E72" i="1" s="1"/>
  <c r="CW72" i="1"/>
  <c r="G72" i="1" s="1"/>
  <c r="G74" i="1"/>
  <c r="G24" i="1" s="1"/>
  <c r="CT75" i="1"/>
  <c r="AB74" i="1"/>
  <c r="AB24" i="1" s="1"/>
  <c r="CX75" i="1"/>
  <c r="AF74" i="1"/>
  <c r="AF24" i="1" s="1"/>
  <c r="CZ75" i="1"/>
  <c r="AH74" i="1"/>
  <c r="AH24" i="1" s="1"/>
  <c r="AJ74" i="1"/>
  <c r="AJ24" i="1" s="1"/>
  <c r="DD75" i="1"/>
  <c r="N75" i="1" s="1"/>
  <c r="N74" i="1" s="1"/>
  <c r="N24" i="1" s="1"/>
  <c r="AN74" i="1"/>
  <c r="AN24" i="1" s="1"/>
  <c r="AP74" i="1"/>
  <c r="AP24" i="1" s="1"/>
  <c r="AT74" i="1"/>
  <c r="AT24" i="1" s="1"/>
  <c r="AV74" i="1"/>
  <c r="AV24" i="1" s="1"/>
  <c r="AX74" i="1"/>
  <c r="AX24" i="1" s="1"/>
  <c r="BB74" i="1"/>
  <c r="BB24" i="1" s="1"/>
  <c r="BD74" i="1"/>
  <c r="BD24" i="1" s="1"/>
  <c r="BH74" i="1"/>
  <c r="BH24" i="1" s="1"/>
  <c r="BJ74" i="1"/>
  <c r="BJ24" i="1" s="1"/>
  <c r="BL74" i="1"/>
  <c r="BL24" i="1" s="1"/>
  <c r="BP74" i="1"/>
  <c r="BP24" i="1" s="1"/>
  <c r="BR74" i="1"/>
  <c r="BR24" i="1" s="1"/>
  <c r="BV74" i="1"/>
  <c r="BV24" i="1" s="1"/>
  <c r="BX74" i="1"/>
  <c r="BX24" i="1" s="1"/>
  <c r="BZ74" i="1"/>
  <c r="BZ24" i="1" s="1"/>
  <c r="CD74" i="1"/>
  <c r="CD24" i="1" s="1"/>
  <c r="CF74" i="1"/>
  <c r="CF24" i="1" s="1"/>
  <c r="CJ74" i="1"/>
  <c r="CJ24" i="1" s="1"/>
  <c r="CL74" i="1"/>
  <c r="CL24" i="1" s="1"/>
  <c r="CN74" i="1"/>
  <c r="CN24" i="1" s="1"/>
  <c r="CR74" i="1"/>
  <c r="CR24" i="1" s="1"/>
  <c r="F75" i="1"/>
  <c r="F74" i="1" s="1"/>
  <c r="F24" i="1" s="1"/>
  <c r="CV74" i="1"/>
  <c r="CV24" i="1" s="1"/>
  <c r="DA75" i="1"/>
  <c r="AB78" i="1"/>
  <c r="AB25" i="1" s="1"/>
  <c r="AF78" i="1"/>
  <c r="AF25" i="1" s="1"/>
  <c r="AH78" i="1"/>
  <c r="AH25" i="1" s="1"/>
  <c r="AJ78" i="1"/>
  <c r="AJ25" i="1" s="1"/>
  <c r="AN78" i="1"/>
  <c r="AN25" i="1" s="1"/>
  <c r="CW78" i="1"/>
  <c r="CW25" i="1" s="1"/>
  <c r="DC78" i="1"/>
  <c r="DC25" i="1" s="1"/>
  <c r="L78" i="1"/>
  <c r="L25" i="1" s="1"/>
  <c r="L32" i="1"/>
  <c r="AF30" i="1"/>
  <c r="AF21" i="1" s="1"/>
  <c r="BH30" i="1"/>
  <c r="BH21" i="1" s="1"/>
  <c r="BP30" i="1"/>
  <c r="BP21" i="1" s="1"/>
  <c r="CL30" i="1"/>
  <c r="CL21" i="1" s="1"/>
  <c r="BI30" i="1"/>
  <c r="BI21" i="1" s="1"/>
  <c r="BO30" i="1"/>
  <c r="BO21" i="1" s="1"/>
  <c r="BS30" i="1"/>
  <c r="BS21" i="1" s="1"/>
  <c r="BS19" i="1" s="1"/>
  <c r="CE30" i="1"/>
  <c r="CE21" i="1" s="1"/>
  <c r="CE19" i="1" s="1"/>
  <c r="L55" i="1"/>
  <c r="L54" i="1" s="1"/>
  <c r="L53" i="1" s="1"/>
  <c r="DB54" i="1"/>
  <c r="DB53" i="1" s="1"/>
  <c r="CW63" i="1"/>
  <c r="G63" i="1" s="1"/>
  <c r="AQ63" i="1"/>
  <c r="CU63" i="1" s="1"/>
  <c r="E63" i="1" s="1"/>
  <c r="F79" i="1"/>
  <c r="CV78" i="1"/>
  <c r="CV25" i="1" s="1"/>
  <c r="M78" i="1"/>
  <c r="M25" i="1" s="1"/>
  <c r="AI57" i="1"/>
  <c r="AI23" i="1" s="1"/>
  <c r="AM57" i="1"/>
  <c r="AM23" i="1" s="1"/>
  <c r="DE58" i="1"/>
  <c r="O58" i="1" s="1"/>
  <c r="AW57" i="1"/>
  <c r="AW23" i="1" s="1"/>
  <c r="BA57" i="1"/>
  <c r="BA23" i="1" s="1"/>
  <c r="BC57" i="1"/>
  <c r="BC23" i="1" s="1"/>
  <c r="BE57" i="1"/>
  <c r="BE23" i="1" s="1"/>
  <c r="BI57" i="1"/>
  <c r="BI23" i="1" s="1"/>
  <c r="BK57" i="1"/>
  <c r="BK23" i="1" s="1"/>
  <c r="BO57" i="1"/>
  <c r="BO23" i="1" s="1"/>
  <c r="BQ57" i="1"/>
  <c r="BQ23" i="1" s="1"/>
  <c r="BV57" i="1"/>
  <c r="BV23" i="1" s="1"/>
  <c r="BX57" i="1"/>
  <c r="BX23" i="1" s="1"/>
  <c r="BZ57" i="1"/>
  <c r="BZ23" i="1" s="1"/>
  <c r="CD57" i="1"/>
  <c r="CD23" i="1" s="1"/>
  <c r="CF57" i="1"/>
  <c r="CF23" i="1" s="1"/>
  <c r="CY63" i="1"/>
  <c r="I63" i="1" s="1"/>
  <c r="DE63" i="1"/>
  <c r="O63" i="1" s="1"/>
  <c r="F78" i="1"/>
  <c r="F25" i="1" s="1"/>
  <c r="H38" i="1"/>
  <c r="H37" i="1" s="1"/>
  <c r="CX37" i="1"/>
  <c r="N38" i="1"/>
  <c r="N37" i="1" s="1"/>
  <c r="DD37" i="1"/>
  <c r="H33" i="1"/>
  <c r="H32" i="1" s="1"/>
  <c r="H31" i="1" s="1"/>
  <c r="CX32" i="1"/>
  <c r="N33" i="1"/>
  <c r="N32" i="1" s="1"/>
  <c r="N31" i="1" s="1"/>
  <c r="DD32" i="1"/>
  <c r="BR30" i="1"/>
  <c r="BR21" i="1" s="1"/>
  <c r="CT39" i="1"/>
  <c r="D39" i="1" s="1"/>
  <c r="AD30" i="1"/>
  <c r="AD21" i="1" s="1"/>
  <c r="AR30" i="1"/>
  <c r="AR21" i="1" s="1"/>
  <c r="BF30" i="1"/>
  <c r="BF21" i="1" s="1"/>
  <c r="BF19" i="1" s="1"/>
  <c r="BT30" i="1"/>
  <c r="BT21" i="1" s="1"/>
  <c r="BV30" i="1"/>
  <c r="BV21" i="1" s="1"/>
  <c r="BV19" i="1" s="1"/>
  <c r="BZ30" i="1"/>
  <c r="BZ21" i="1" s="1"/>
  <c r="CB30" i="1"/>
  <c r="CB21" i="1" s="1"/>
  <c r="CF30" i="1"/>
  <c r="CF21" i="1" s="1"/>
  <c r="CF19" i="1" s="1"/>
  <c r="CP30" i="1"/>
  <c r="CP21" i="1" s="1"/>
  <c r="CP19" i="1" s="1"/>
  <c r="AP30" i="1"/>
  <c r="AP21" i="1" s="1"/>
  <c r="AT30" i="1"/>
  <c r="AT21" i="1" s="1"/>
  <c r="BL30" i="1"/>
  <c r="BL21" i="1" s="1"/>
  <c r="BN30" i="1"/>
  <c r="BN21" i="1" s="1"/>
  <c r="CH30" i="1"/>
  <c r="CH21" i="1" s="1"/>
  <c r="CH19" i="1" s="1"/>
  <c r="CR30" i="1"/>
  <c r="CR21" i="1" s="1"/>
  <c r="DA48" i="1"/>
  <c r="K48" i="1" s="1"/>
  <c r="AJ47" i="1"/>
  <c r="AJ46" i="1" s="1"/>
  <c r="AJ30" i="1" s="1"/>
  <c r="AJ21" i="1" s="1"/>
  <c r="AX30" i="1"/>
  <c r="AX21" i="1" s="1"/>
  <c r="CV30" i="1"/>
  <c r="CV21" i="1" s="1"/>
  <c r="CX48" i="1"/>
  <c r="H48" i="1" s="1"/>
  <c r="L47" i="1"/>
  <c r="L46" i="1" s="1"/>
  <c r="CW59" i="1"/>
  <c r="G59" i="1" s="1"/>
  <c r="CG59" i="1"/>
  <c r="E75" i="1"/>
  <c r="E74" i="1" s="1"/>
  <c r="E24" i="1" s="1"/>
  <c r="CU74" i="1"/>
  <c r="CU24" i="1" s="1"/>
  <c r="E79" i="1"/>
  <c r="E78" i="1" s="1"/>
  <c r="E25" i="1" s="1"/>
  <c r="CU78" i="1"/>
  <c r="CU25" i="1" s="1"/>
  <c r="DA78" i="1"/>
  <c r="DA25" i="1" s="1"/>
  <c r="K80" i="1"/>
  <c r="K78" i="1" s="1"/>
  <c r="K25" i="1" s="1"/>
  <c r="P30" i="1"/>
  <c r="P21" i="1" s="1"/>
  <c r="R30" i="1"/>
  <c r="R21" i="1" s="1"/>
  <c r="R19" i="1" s="1"/>
  <c r="T30" i="1"/>
  <c r="T21" i="1" s="1"/>
  <c r="V30" i="1"/>
  <c r="V21" i="1" s="1"/>
  <c r="V19" i="1" s="1"/>
  <c r="X30" i="1"/>
  <c r="X21" i="1" s="1"/>
  <c r="Z30" i="1"/>
  <c r="Z21" i="1" s="1"/>
  <c r="Z19" i="1" s="1"/>
  <c r="AB47" i="1"/>
  <c r="AB46" i="1" s="1"/>
  <c r="AB30" i="1" s="1"/>
  <c r="AB21" i="1" s="1"/>
  <c r="BU47" i="1"/>
  <c r="BU46" i="1" s="1"/>
  <c r="BU30" i="1" s="1"/>
  <c r="BU21" i="1" s="1"/>
  <c r="BU19" i="1" s="1"/>
  <c r="F48" i="1"/>
  <c r="F47" i="1" s="1"/>
  <c r="F46" i="1" s="1"/>
  <c r="K55" i="1"/>
  <c r="K54" i="1" s="1"/>
  <c r="K53" i="1" s="1"/>
  <c r="DA54" i="1"/>
  <c r="DA53" i="1" s="1"/>
  <c r="CU62" i="1"/>
  <c r="E62" i="1" s="1"/>
  <c r="AQ62" i="1"/>
  <c r="CW62" i="1"/>
  <c r="G62" i="1" s="1"/>
  <c r="CY62" i="1"/>
  <c r="I62" i="1" s="1"/>
  <c r="DE62" i="1"/>
  <c r="O62" i="1" s="1"/>
  <c r="CY66" i="1"/>
  <c r="I66" i="1" s="1"/>
  <c r="DE66" i="1"/>
  <c r="O66" i="1" s="1"/>
  <c r="CG66" i="1"/>
  <c r="CU66" i="1" s="1"/>
  <c r="E66" i="1" s="1"/>
  <c r="CX66" i="1"/>
  <c r="H66" i="1" s="1"/>
  <c r="CZ66" i="1"/>
  <c r="J66" i="1" s="1"/>
  <c r="DD66" i="1"/>
  <c r="N66" i="1" s="1"/>
  <c r="CY68" i="1"/>
  <c r="I68" i="1" s="1"/>
  <c r="DE68" i="1"/>
  <c r="O68" i="1" s="1"/>
  <c r="CG68" i="1"/>
  <c r="CU68" i="1" s="1"/>
  <c r="E68" i="1" s="1"/>
  <c r="CX68" i="1"/>
  <c r="H68" i="1" s="1"/>
  <c r="CZ68" i="1"/>
  <c r="J68" i="1" s="1"/>
  <c r="DD68" i="1"/>
  <c r="N68" i="1" s="1"/>
  <c r="CY69" i="1"/>
  <c r="I69" i="1" s="1"/>
  <c r="CY70" i="1"/>
  <c r="I70" i="1" s="1"/>
  <c r="DE70" i="1"/>
  <c r="O70" i="1" s="1"/>
  <c r="AQ70" i="1"/>
  <c r="CU70" i="1" s="1"/>
  <c r="E70" i="1" s="1"/>
  <c r="DA70" i="1"/>
  <c r="K70" i="1" s="1"/>
  <c r="CY71" i="1"/>
  <c r="I71" i="1" s="1"/>
  <c r="DE71" i="1"/>
  <c r="O71" i="1" s="1"/>
  <c r="CG71" i="1"/>
  <c r="CU71" i="1" s="1"/>
  <c r="E71" i="1" s="1"/>
  <c r="CX71" i="1"/>
  <c r="H71" i="1" s="1"/>
  <c r="DD71" i="1"/>
  <c r="N71" i="1" s="1"/>
  <c r="CY72" i="1"/>
  <c r="I72" i="1" s="1"/>
  <c r="DE72" i="1"/>
  <c r="O72" i="1" s="1"/>
  <c r="CL78" i="1"/>
  <c r="CL25" i="1" s="1"/>
  <c r="CN78" i="1"/>
  <c r="CN25" i="1" s="1"/>
  <c r="CR78" i="1"/>
  <c r="CR25" i="1" s="1"/>
  <c r="AL30" i="1"/>
  <c r="AL21" i="1" s="1"/>
  <c r="AZ30" i="1"/>
  <c r="AZ21" i="1" s="1"/>
  <c r="DB47" i="1"/>
  <c r="DB46" i="1" s="1"/>
  <c r="DB30" i="1" s="1"/>
  <c r="DB21" i="1" s="1"/>
  <c r="AG47" i="1"/>
  <c r="AG46" i="1" s="1"/>
  <c r="AI47" i="1"/>
  <c r="AI46" i="1" s="1"/>
  <c r="AI30" i="1" s="1"/>
  <c r="AI21" i="1" s="1"/>
  <c r="AI19" i="1" s="1"/>
  <c r="AM47" i="1"/>
  <c r="AM46" i="1" s="1"/>
  <c r="AM30" i="1" s="1"/>
  <c r="AM21" i="1" s="1"/>
  <c r="AO47" i="1"/>
  <c r="AO46" i="1" s="1"/>
  <c r="AO30" i="1" s="1"/>
  <c r="AO21" i="1" s="1"/>
  <c r="AO19" i="1" s="1"/>
  <c r="AV47" i="1"/>
  <c r="AV46" i="1" s="1"/>
  <c r="AV30" i="1" s="1"/>
  <c r="AV21" i="1" s="1"/>
  <c r="DA50" i="1"/>
  <c r="K50" i="1" s="1"/>
  <c r="BB47" i="1"/>
  <c r="BB46" i="1" s="1"/>
  <c r="BB30" i="1" s="1"/>
  <c r="BB21" i="1" s="1"/>
  <c r="CK47" i="1"/>
  <c r="CK46" i="1" s="1"/>
  <c r="CK30" i="1" s="1"/>
  <c r="CK21" i="1" s="1"/>
  <c r="CK19" i="1" s="1"/>
  <c r="CM47" i="1"/>
  <c r="CM46" i="1" s="1"/>
  <c r="CQ47" i="1"/>
  <c r="CQ46" i="1" s="1"/>
  <c r="CQ30" i="1" s="1"/>
  <c r="CQ21" i="1" s="1"/>
  <c r="CQ19" i="1" s="1"/>
  <c r="CS47" i="1"/>
  <c r="CS46" i="1" s="1"/>
  <c r="CY51" i="1"/>
  <c r="I51" i="1" s="1"/>
  <c r="DE51" i="1"/>
  <c r="O51" i="1" s="1"/>
  <c r="AU47" i="1"/>
  <c r="AU46" i="1" s="1"/>
  <c r="AU30" i="1" s="1"/>
  <c r="AU21" i="1" s="1"/>
  <c r="AU19" i="1" s="1"/>
  <c r="AW47" i="1"/>
  <c r="AW46" i="1" s="1"/>
  <c r="AW30" i="1" s="1"/>
  <c r="AW21" i="1" s="1"/>
  <c r="BA47" i="1"/>
  <c r="BA46" i="1" s="1"/>
  <c r="BA30" i="1" s="1"/>
  <c r="BA21" i="1" s="1"/>
  <c r="BA19" i="1" s="1"/>
  <c r="BC47" i="1"/>
  <c r="BC46" i="1" s="1"/>
  <c r="BC30" i="1" s="1"/>
  <c r="BC21" i="1" s="1"/>
  <c r="CU59" i="1"/>
  <c r="E59" i="1" s="1"/>
  <c r="CY59" i="1"/>
  <c r="I59" i="1" s="1"/>
  <c r="DE59" i="1"/>
  <c r="O59" i="1" s="1"/>
  <c r="CY61" i="1"/>
  <c r="I61" i="1" s="1"/>
  <c r="DE61" i="1"/>
  <c r="O61" i="1" s="1"/>
  <c r="CX61" i="1"/>
  <c r="H61" i="1" s="1"/>
  <c r="DD61" i="1"/>
  <c r="N61" i="1" s="1"/>
  <c r="CY67" i="1"/>
  <c r="I67" i="1" s="1"/>
  <c r="AL19" i="1"/>
  <c r="AZ19" i="1"/>
  <c r="AD19" i="1"/>
  <c r="AR19" i="1"/>
  <c r="BT19" i="1"/>
  <c r="BZ19" i="1"/>
  <c r="CB19" i="1"/>
  <c r="P19" i="1"/>
  <c r="T19" i="1"/>
  <c r="X19" i="1"/>
  <c r="BN19" i="1"/>
  <c r="CA19" i="1"/>
  <c r="CC19" i="1"/>
  <c r="BI19" i="1"/>
  <c r="BO19" i="1"/>
  <c r="D33" i="1"/>
  <c r="D32" i="1" s="1"/>
  <c r="CT32" i="1"/>
  <c r="J33" i="1"/>
  <c r="J32" i="1" s="1"/>
  <c r="CZ32" i="1"/>
  <c r="D38" i="1"/>
  <c r="CT37" i="1"/>
  <c r="J38" i="1"/>
  <c r="J37" i="1" s="1"/>
  <c r="CZ37" i="1"/>
  <c r="D48" i="1"/>
  <c r="J48" i="1"/>
  <c r="AM19" i="1"/>
  <c r="E33" i="1"/>
  <c r="E32" i="1" s="1"/>
  <c r="CU32" i="1"/>
  <c r="I33" i="1"/>
  <c r="I32" i="1" s="1"/>
  <c r="CY32" i="1"/>
  <c r="O33" i="1"/>
  <c r="O32" i="1" s="1"/>
  <c r="DE32" i="1"/>
  <c r="E38" i="1"/>
  <c r="E37" i="1" s="1"/>
  <c r="CU37" i="1"/>
  <c r="I38" i="1"/>
  <c r="I37" i="1" s="1"/>
  <c r="CY37" i="1"/>
  <c r="O38" i="1"/>
  <c r="O37" i="1" s="1"/>
  <c r="DE37" i="1"/>
  <c r="E48" i="1"/>
  <c r="I48" i="1"/>
  <c r="O48" i="1"/>
  <c r="AC50" i="1"/>
  <c r="AE47" i="1"/>
  <c r="AE46" i="1" s="1"/>
  <c r="AE30" i="1" s="1"/>
  <c r="AE21" i="1" s="1"/>
  <c r="AE19" i="1" s="1"/>
  <c r="CG50" i="1"/>
  <c r="CG47" i="1" s="1"/>
  <c r="CG46" i="1" s="1"/>
  <c r="CG30" i="1" s="1"/>
  <c r="CG21" i="1" s="1"/>
  <c r="CI47" i="1"/>
  <c r="CI46" i="1" s="1"/>
  <c r="CI30" i="1" s="1"/>
  <c r="CI21" i="1" s="1"/>
  <c r="CI19" i="1" s="1"/>
  <c r="CY50" i="1"/>
  <c r="I50" i="1" s="1"/>
  <c r="DE50" i="1"/>
  <c r="O50" i="1" s="1"/>
  <c r="I55" i="1"/>
  <c r="I54" i="1" s="1"/>
  <c r="I53" i="1" s="1"/>
  <c r="O55" i="1"/>
  <c r="O54" i="1" s="1"/>
  <c r="O53" i="1" s="1"/>
  <c r="CY58" i="1"/>
  <c r="AG57" i="1"/>
  <c r="AG23" i="1" s="1"/>
  <c r="F59" i="1"/>
  <c r="F57" i="1" s="1"/>
  <c r="F23" i="1" s="1"/>
  <c r="CV57" i="1"/>
  <c r="CV23" i="1" s="1"/>
  <c r="D75" i="1"/>
  <c r="D74" i="1" s="1"/>
  <c r="D24" i="1" s="1"/>
  <c r="CT74" i="1"/>
  <c r="CT24" i="1" s="1"/>
  <c r="H75" i="1"/>
  <c r="H74" i="1" s="1"/>
  <c r="H24" i="1" s="1"/>
  <c r="CX74" i="1"/>
  <c r="CX24" i="1" s="1"/>
  <c r="J75" i="1"/>
  <c r="J74" i="1" s="1"/>
  <c r="J24" i="1" s="1"/>
  <c r="CZ74" i="1"/>
  <c r="CZ24" i="1" s="1"/>
  <c r="DD74" i="1"/>
  <c r="DD24" i="1" s="1"/>
  <c r="D79" i="1"/>
  <c r="D78" i="1" s="1"/>
  <c r="D25" i="1" s="1"/>
  <c r="CT78" i="1"/>
  <c r="CT25" i="1" s="1"/>
  <c r="H79" i="1"/>
  <c r="H78" i="1" s="1"/>
  <c r="H25" i="1" s="1"/>
  <c r="CX78" i="1"/>
  <c r="CX25" i="1" s="1"/>
  <c r="J79" i="1"/>
  <c r="J78" i="1" s="1"/>
  <c r="J25" i="1" s="1"/>
  <c r="CZ78" i="1"/>
  <c r="CZ25" i="1" s="1"/>
  <c r="N79" i="1"/>
  <c r="N78" i="1" s="1"/>
  <c r="N25" i="1" s="1"/>
  <c r="DD78" i="1"/>
  <c r="DD25" i="1" s="1"/>
  <c r="K33" i="1"/>
  <c r="K32" i="1" s="1"/>
  <c r="DA32" i="1"/>
  <c r="K38" i="1"/>
  <c r="K37" i="1" s="1"/>
  <c r="DA37" i="1"/>
  <c r="AH47" i="1"/>
  <c r="AH46" i="1" s="1"/>
  <c r="AH30" i="1" s="1"/>
  <c r="AH21" i="1" s="1"/>
  <c r="AN47" i="1"/>
  <c r="AN46" i="1" s="1"/>
  <c r="AN30" i="1" s="1"/>
  <c r="AN21" i="1" s="1"/>
  <c r="CT50" i="1"/>
  <c r="D50" i="1" s="1"/>
  <c r="CX50" i="1"/>
  <c r="H50" i="1" s="1"/>
  <c r="H47" i="1" s="1"/>
  <c r="H46" i="1" s="1"/>
  <c r="CZ50" i="1"/>
  <c r="J50" i="1" s="1"/>
  <c r="DD50" i="1"/>
  <c r="BE50" i="1"/>
  <c r="BE47" i="1" s="1"/>
  <c r="BE46" i="1" s="1"/>
  <c r="BE30" i="1" s="1"/>
  <c r="BE21" i="1" s="1"/>
  <c r="BE19" i="1" s="1"/>
  <c r="BG47" i="1"/>
  <c r="BG46" i="1" s="1"/>
  <c r="BG30" i="1" s="1"/>
  <c r="BG21" i="1" s="1"/>
  <c r="BG19" i="1" s="1"/>
  <c r="CW50" i="1"/>
  <c r="M50" i="1"/>
  <c r="M47" i="1" s="1"/>
  <c r="M46" i="1" s="1"/>
  <c r="M30" i="1" s="1"/>
  <c r="M21" i="1" s="1"/>
  <c r="DC47" i="1"/>
  <c r="DC46" i="1" s="1"/>
  <c r="DC30" i="1" s="1"/>
  <c r="DC21" i="1" s="1"/>
  <c r="AQ51" i="1"/>
  <c r="CU51" i="1" s="1"/>
  <c r="E51" i="1" s="1"/>
  <c r="AS47" i="1"/>
  <c r="AS46" i="1" s="1"/>
  <c r="AS30" i="1" s="1"/>
  <c r="AS21" i="1" s="1"/>
  <c r="CW51" i="1"/>
  <c r="G51" i="1" s="1"/>
  <c r="D55" i="1"/>
  <c r="D54" i="1" s="1"/>
  <c r="D53" i="1" s="1"/>
  <c r="CT54" i="1"/>
  <c r="CT53" i="1" s="1"/>
  <c r="H55" i="1"/>
  <c r="H54" i="1" s="1"/>
  <c r="H53" i="1" s="1"/>
  <c r="CX54" i="1"/>
  <c r="CX53" i="1" s="1"/>
  <c r="J55" i="1"/>
  <c r="J54" i="1" s="1"/>
  <c r="J53" i="1" s="1"/>
  <c r="CZ54" i="1"/>
  <c r="CZ53" i="1" s="1"/>
  <c r="N55" i="1"/>
  <c r="N54" i="1" s="1"/>
  <c r="N53" i="1" s="1"/>
  <c r="DD54" i="1"/>
  <c r="DD53" i="1" s="1"/>
  <c r="DA58" i="1"/>
  <c r="M58" i="1"/>
  <c r="M57" i="1" s="1"/>
  <c r="M23" i="1" s="1"/>
  <c r="DC57" i="1"/>
  <c r="DC23" i="1" s="1"/>
  <c r="CW60" i="1"/>
  <c r="AQ60" i="1"/>
  <c r="AS57" i="1"/>
  <c r="AS23" i="1" s="1"/>
  <c r="CT51" i="1"/>
  <c r="D51" i="1" s="1"/>
  <c r="CT58" i="1"/>
  <c r="CX58" i="1"/>
  <c r="CZ58" i="1"/>
  <c r="DD58" i="1"/>
  <c r="CJ57" i="1"/>
  <c r="CJ23" i="1" s="1"/>
  <c r="CL57" i="1"/>
  <c r="CL23" i="1" s="1"/>
  <c r="CN57" i="1"/>
  <c r="CN23" i="1" s="1"/>
  <c r="CR57" i="1"/>
  <c r="CR23" i="1" s="1"/>
  <c r="CX59" i="1"/>
  <c r="H59" i="1" s="1"/>
  <c r="L59" i="1"/>
  <c r="L57" i="1" s="1"/>
  <c r="L23" i="1" s="1"/>
  <c r="DB57" i="1"/>
  <c r="DB23" i="1" s="1"/>
  <c r="DD59" i="1"/>
  <c r="N59" i="1" s="1"/>
  <c r="AB57" i="1"/>
  <c r="AB23" i="1" s="1"/>
  <c r="AF57" i="1"/>
  <c r="AF23" i="1" s="1"/>
  <c r="AH57" i="1"/>
  <c r="AH23" i="1" s="1"/>
  <c r="DA60" i="1"/>
  <c r="K60" i="1" s="1"/>
  <c r="AJ57" i="1"/>
  <c r="AJ23" i="1" s="1"/>
  <c r="AN57" i="1"/>
  <c r="AN23" i="1" s="1"/>
  <c r="AP57" i="1"/>
  <c r="AP23" i="1" s="1"/>
  <c r="CZ60" i="1"/>
  <c r="J60" i="1" s="1"/>
  <c r="CW61" i="1"/>
  <c r="G61" i="1" s="1"/>
  <c r="AC61" i="1"/>
  <c r="AT57" i="1"/>
  <c r="AT23" i="1" s="1"/>
  <c r="AT19" i="1" s="1"/>
  <c r="AV57" i="1"/>
  <c r="AV23" i="1" s="1"/>
  <c r="AX57" i="1"/>
  <c r="AX23" i="1" s="1"/>
  <c r="BB57" i="1"/>
  <c r="BB23" i="1" s="1"/>
  <c r="BD57" i="1"/>
  <c r="BD23" i="1" s="1"/>
  <c r="BH57" i="1"/>
  <c r="BH23" i="1" s="1"/>
  <c r="BJ57" i="1"/>
  <c r="BJ23" i="1" s="1"/>
  <c r="BL57" i="1"/>
  <c r="BL23" i="1" s="1"/>
  <c r="BP57" i="1"/>
  <c r="BP23" i="1" s="1"/>
  <c r="BR57" i="1"/>
  <c r="BR23" i="1" s="1"/>
  <c r="CT63" i="1"/>
  <c r="D63" i="1" s="1"/>
  <c r="CX63" i="1"/>
  <c r="H63" i="1" s="1"/>
  <c r="DD63" i="1"/>
  <c r="N63" i="1" s="1"/>
  <c r="CG67" i="1"/>
  <c r="CW67" i="1"/>
  <c r="G67" i="1" s="1"/>
  <c r="DA66" i="1"/>
  <c r="K66" i="1" s="1"/>
  <c r="DA68" i="1"/>
  <c r="K68" i="1" s="1"/>
  <c r="CG69" i="1"/>
  <c r="CU69" i="1" s="1"/>
  <c r="E69" i="1" s="1"/>
  <c r="CW69" i="1"/>
  <c r="G69" i="1" s="1"/>
  <c r="I75" i="1"/>
  <c r="I74" i="1" s="1"/>
  <c r="I24" i="1" s="1"/>
  <c r="CY74" i="1"/>
  <c r="CY24" i="1" s="1"/>
  <c r="O75" i="1"/>
  <c r="O74" i="1" s="1"/>
  <c r="O24" i="1" s="1"/>
  <c r="DE74" i="1"/>
  <c r="DE24" i="1" s="1"/>
  <c r="I79" i="1"/>
  <c r="I78" i="1" s="1"/>
  <c r="I25" i="1" s="1"/>
  <c r="CY78" i="1"/>
  <c r="CY25" i="1" s="1"/>
  <c r="O79" i="1"/>
  <c r="O78" i="1" s="1"/>
  <c r="O25" i="1" s="1"/>
  <c r="DE78" i="1"/>
  <c r="DE25" i="1" s="1"/>
  <c r="CT70" i="1"/>
  <c r="D70" i="1" s="1"/>
  <c r="CX70" i="1"/>
  <c r="H70" i="1" s="1"/>
  <c r="CZ70" i="1"/>
  <c r="J70" i="1" s="1"/>
  <c r="DD70" i="1"/>
  <c r="N70" i="1" s="1"/>
  <c r="K47" i="1" l="1"/>
  <c r="K46" i="1" s="1"/>
  <c r="BX19" i="1"/>
  <c r="E55" i="1"/>
  <c r="E54" i="1" s="1"/>
  <c r="E53" i="1" s="1"/>
  <c r="CU54" i="1"/>
  <c r="CU53" i="1" s="1"/>
  <c r="BP19" i="1"/>
  <c r="BJ19" i="1"/>
  <c r="BD19" i="1"/>
  <c r="AX19" i="1"/>
  <c r="AP19" i="1"/>
  <c r="AJ19" i="1"/>
  <c r="AB19" i="1"/>
  <c r="CN19" i="1"/>
  <c r="H30" i="1"/>
  <c r="H21" i="1" s="1"/>
  <c r="DA47" i="1"/>
  <c r="DA46" i="1" s="1"/>
  <c r="CV19" i="1"/>
  <c r="AG19" i="1"/>
  <c r="CS30" i="1"/>
  <c r="CS21" i="1" s="1"/>
  <c r="CS19" i="1" s="1"/>
  <c r="CM30" i="1"/>
  <c r="CM21" i="1" s="1"/>
  <c r="CM19" i="1" s="1"/>
  <c r="AG30" i="1"/>
  <c r="AG21" i="1" s="1"/>
  <c r="BC19" i="1"/>
  <c r="AW19" i="1"/>
  <c r="CU58" i="1"/>
  <c r="E58" i="1" s="1"/>
  <c r="BY19" i="1"/>
  <c r="O57" i="1"/>
  <c r="O23" i="1" s="1"/>
  <c r="K75" i="1"/>
  <c r="K74" i="1" s="1"/>
  <c r="K24" i="1" s="1"/>
  <c r="DA74" i="1"/>
  <c r="DA24" i="1" s="1"/>
  <c r="BR19" i="1"/>
  <c r="BL19" i="1"/>
  <c r="BH19" i="1"/>
  <c r="AF19" i="1"/>
  <c r="J47" i="1"/>
  <c r="J46" i="1" s="1"/>
  <c r="F30" i="1"/>
  <c r="F21" i="1" s="1"/>
  <c r="F19" i="1" s="1"/>
  <c r="CJ19" i="1"/>
  <c r="DB19" i="1"/>
  <c r="BB19" i="1"/>
  <c r="AV19" i="1"/>
  <c r="CR19" i="1"/>
  <c r="CL19" i="1"/>
  <c r="AQ57" i="1"/>
  <c r="AQ23" i="1" s="1"/>
  <c r="I47" i="1"/>
  <c r="I46" i="1" s="1"/>
  <c r="D37" i="1"/>
  <c r="DE57" i="1"/>
  <c r="DE23" i="1" s="1"/>
  <c r="L30" i="1"/>
  <c r="L21" i="1" s="1"/>
  <c r="L19" i="1" s="1"/>
  <c r="DD31" i="1"/>
  <c r="CX31" i="1"/>
  <c r="CU67" i="1"/>
  <c r="E67" i="1" s="1"/>
  <c r="CG57" i="1"/>
  <c r="CG23" i="1" s="1"/>
  <c r="CG19" i="1" s="1"/>
  <c r="CU61" i="1"/>
  <c r="E61" i="1" s="1"/>
  <c r="AC57" i="1"/>
  <c r="AC23" i="1" s="1"/>
  <c r="N58" i="1"/>
  <c r="N57" i="1" s="1"/>
  <c r="N23" i="1" s="1"/>
  <c r="DD57" i="1"/>
  <c r="DD23" i="1" s="1"/>
  <c r="H58" i="1"/>
  <c r="H57" i="1" s="1"/>
  <c r="H23" i="1" s="1"/>
  <c r="CX57" i="1"/>
  <c r="CX23" i="1" s="1"/>
  <c r="CU60" i="1"/>
  <c r="M19" i="1"/>
  <c r="N50" i="1"/>
  <c r="N47" i="1" s="1"/>
  <c r="N46" i="1" s="1"/>
  <c r="N30" i="1" s="1"/>
  <c r="N21" i="1" s="1"/>
  <c r="N19" i="1" s="1"/>
  <c r="DD47" i="1"/>
  <c r="DD46" i="1" s="1"/>
  <c r="H19" i="1"/>
  <c r="AN19" i="1"/>
  <c r="DA31" i="1"/>
  <c r="AQ47" i="1"/>
  <c r="AQ46" i="1" s="1"/>
  <c r="AQ30" i="1" s="1"/>
  <c r="AQ21" i="1" s="1"/>
  <c r="AQ19" i="1" s="1"/>
  <c r="AC47" i="1"/>
  <c r="AC46" i="1" s="1"/>
  <c r="AC30" i="1" s="1"/>
  <c r="AC21" i="1" s="1"/>
  <c r="CU50" i="1"/>
  <c r="O47" i="1"/>
  <c r="O46" i="1" s="1"/>
  <c r="O31" i="1"/>
  <c r="I31" i="1"/>
  <c r="I30" i="1" s="1"/>
  <c r="I21" i="1" s="1"/>
  <c r="E31" i="1"/>
  <c r="CX47" i="1"/>
  <c r="CX46" i="1" s="1"/>
  <c r="D47" i="1"/>
  <c r="D46" i="1" s="1"/>
  <c r="J31" i="1"/>
  <c r="D31" i="1"/>
  <c r="D30" i="1" s="1"/>
  <c r="D21" i="1" s="1"/>
  <c r="J58" i="1"/>
  <c r="J57" i="1" s="1"/>
  <c r="J23" i="1" s="1"/>
  <c r="CZ57" i="1"/>
  <c r="CZ23" i="1" s="1"/>
  <c r="D58" i="1"/>
  <c r="D57" i="1" s="1"/>
  <c r="D23" i="1" s="1"/>
  <c r="CT57" i="1"/>
  <c r="CT23" i="1" s="1"/>
  <c r="G60" i="1"/>
  <c r="G57" i="1" s="1"/>
  <c r="G23" i="1" s="1"/>
  <c r="CW57" i="1"/>
  <c r="CW23" i="1" s="1"/>
  <c r="K58" i="1"/>
  <c r="K57" i="1" s="1"/>
  <c r="K23" i="1" s="1"/>
  <c r="DA57" i="1"/>
  <c r="DA23" i="1" s="1"/>
  <c r="AS19" i="1"/>
  <c r="DC19" i="1"/>
  <c r="G50" i="1"/>
  <c r="G47" i="1" s="1"/>
  <c r="G46" i="1" s="1"/>
  <c r="G30" i="1" s="1"/>
  <c r="G21" i="1" s="1"/>
  <c r="G19" i="1" s="1"/>
  <c r="CW47" i="1"/>
  <c r="CW46" i="1" s="1"/>
  <c r="CW30" i="1" s="1"/>
  <c r="CW21" i="1" s="1"/>
  <c r="CW19" i="1" s="1"/>
  <c r="AH19" i="1"/>
  <c r="K31" i="1"/>
  <c r="K30" i="1" s="1"/>
  <c r="K21" i="1" s="1"/>
  <c r="CY57" i="1"/>
  <c r="CY23" i="1" s="1"/>
  <c r="I58" i="1"/>
  <c r="I57" i="1" s="1"/>
  <c r="I23" i="1" s="1"/>
  <c r="DE47" i="1"/>
  <c r="DE46" i="1" s="1"/>
  <c r="CY47" i="1"/>
  <c r="CY46" i="1" s="1"/>
  <c r="DE31" i="1"/>
  <c r="DE30" i="1" s="1"/>
  <c r="DE21" i="1" s="1"/>
  <c r="DE19" i="1" s="1"/>
  <c r="CY31" i="1"/>
  <c r="CY30" i="1" s="1"/>
  <c r="CY21" i="1" s="1"/>
  <c r="CU31" i="1"/>
  <c r="CZ47" i="1"/>
  <c r="CZ46" i="1" s="1"/>
  <c r="CT47" i="1"/>
  <c r="CT46" i="1" s="1"/>
  <c r="CZ31" i="1"/>
  <c r="CZ30" i="1" s="1"/>
  <c r="CZ21" i="1" s="1"/>
  <c r="CT31" i="1"/>
  <c r="CT30" i="1" s="1"/>
  <c r="CT21" i="1" s="1"/>
  <c r="CT19" i="1" l="1"/>
  <c r="J30" i="1"/>
  <c r="J21" i="1" s="1"/>
  <c r="CX30" i="1"/>
  <c r="CX21" i="1" s="1"/>
  <c r="DA30" i="1"/>
  <c r="DA21" i="1" s="1"/>
  <c r="CY19" i="1"/>
  <c r="K19" i="1"/>
  <c r="D19" i="1"/>
  <c r="O30" i="1"/>
  <c r="O21" i="1" s="1"/>
  <c r="O19" i="1" s="1"/>
  <c r="DD30" i="1"/>
  <c r="DD21" i="1" s="1"/>
  <c r="DD19" i="1" s="1"/>
  <c r="I19" i="1"/>
  <c r="E50" i="1"/>
  <c r="E47" i="1" s="1"/>
  <c r="E46" i="1" s="1"/>
  <c r="CU47" i="1"/>
  <c r="CU46" i="1" s="1"/>
  <c r="CU30" i="1" s="1"/>
  <c r="CU21" i="1" s="1"/>
  <c r="CZ19" i="1"/>
  <c r="J19" i="1"/>
  <c r="CX19" i="1"/>
  <c r="E30" i="1"/>
  <c r="E21" i="1" s="1"/>
  <c r="E19" i="1" s="1"/>
  <c r="AC19" i="1"/>
  <c r="DA19" i="1"/>
  <c r="E60" i="1"/>
  <c r="E57" i="1" s="1"/>
  <c r="E23" i="1" s="1"/>
  <c r="CU57" i="1"/>
  <c r="CU23" i="1" s="1"/>
  <c r="CU19" i="1" l="1"/>
</calcChain>
</file>

<file path=xl/sharedStrings.xml><?xml version="1.0" encoding="utf-8"?>
<sst xmlns="http://schemas.openxmlformats.org/spreadsheetml/2006/main" count="360" uniqueCount="216">
  <si>
    <t>Приложение  № 7</t>
  </si>
  <si>
    <t>к приказу Минэнерго России</t>
  </si>
  <si>
    <t>от «05» _05__ 2016 г. №_380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</si>
  <si>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</si>
  <si>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акционерного общества "Распределительная 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</si>
  <si>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</si>
  <si>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 2024 год</t>
  </si>
  <si>
    <t>Утвержденные плановые значения показателей приведены в соответствии                       решение об утверждении инвестиционной программы отсутствует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</si>
  <si>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</si>
  <si>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</si>
  <si>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</si>
  <si>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</si>
  <si>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</si>
  <si>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2024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</si>
  <si>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</si>
  <si>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</si>
  <si>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2025 год</t>
  </si>
  <si>
    <t>2026 год</t>
  </si>
  <si>
    <t>2027 год</t>
  </si>
  <si>
    <t>2028 год</t>
  </si>
  <si>
    <t>2029 год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</si>
  <si>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</si>
  <si>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</si>
  <si>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</si>
  <si>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Утвержденный план</t>
  </si>
  <si>
    <t>Факт</t>
  </si>
  <si>
    <t>Предложения по корректировке утвержденного плана</t>
  </si>
  <si>
    <t>МВ×А</t>
  </si>
  <si>
    <t>км ВЛ
 1-цеп</t>
  </si>
  <si>
    <t>км ВЛ
 2-цеп</t>
  </si>
  <si>
    <t>км КЛ</t>
  </si>
  <si>
    <t>шт</t>
  </si>
  <si>
    <t>млн.руб без НДС</t>
  </si>
  <si>
    <t>Мвар</t>
  </si>
  <si>
    <t>МВт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</si>
  <si>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</si>
  <si>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</si>
  <si>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</si>
  <si>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</si>
  <si>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</si>
  <si>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</si>
  <si>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</si>
  <si>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</si>
  <si>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</si>
  <si>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</si>
  <si>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</si>
  <si>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</si>
  <si>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</si>
  <si>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</si>
  <si>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</si>
  <si>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</si>
  <si>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</si>
  <si>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</si>
  <si>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</si>
  <si>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</si>
  <si>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</si>
  <si>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</si>
  <si>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</si>
  <si>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</si>
  <si>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</si>
  <si>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</si>
  <si>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</si>
  <si>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</si>
  <si>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</si>
  <si>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</si>
  <si>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</si>
  <si>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</si>
  <si>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</si>
  <si>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</si>
  <si>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</si>
  <si>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</si>
  <si>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</si>
  <si>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</si>
  <si>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6.3.1</t>
  </si>
  <si>
    <t>6.3.2</t>
  </si>
  <si>
    <t>6.3.3</t>
  </si>
  <si>
    <t>6.3.4</t>
  </si>
  <si>
    <t>6.3.5</t>
  </si>
  <si>
    <t>6.3.6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</si>
  <si>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</si>
  <si>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</si>
  <si>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</si>
  <si>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</si>
  <si>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</si>
  <si>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</si>
  <si>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</si>
  <si>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</si>
  <si>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</si>
  <si>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</si>
  <si>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</si>
  <si>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</si>
  <si>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</si>
  <si>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</si>
  <si>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</si>
  <si>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</si>
  <si>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6.5.9</t>
  </si>
  <si>
    <t>6.5.10</t>
  </si>
  <si>
    <t>6.5.11</t>
  </si>
  <si>
    <t>6.5.12</t>
  </si>
  <si>
    <t>6.5.13</t>
  </si>
  <si>
    <t>6.5.14</t>
  </si>
  <si>
    <t>6.7.1</t>
  </si>
  <si>
    <t>6.7.2</t>
  </si>
  <si>
    <t>6.7.3</t>
  </si>
  <si>
    <t>6.7.4</t>
  </si>
  <si>
    <t>6.7.5</t>
  </si>
  <si>
    <t>6.7.6</t>
  </si>
  <si>
    <t>6.8.1</t>
  </si>
  <si>
    <t>6.8.2</t>
  </si>
  <si>
    <t>6.8.3</t>
  </si>
  <si>
    <t>6.8.4</t>
  </si>
  <si>
    <t>6.8.5</t>
  </si>
  <si>
    <t>6.8.6</t>
  </si>
  <si>
    <t>6.8.7</t>
  </si>
  <si>
    <t>6.8.8</t>
  </si>
  <si>
    <t>6.9.1</t>
  </si>
  <si>
    <t>6.9.2</t>
  </si>
  <si>
    <t>6.9.3</t>
  </si>
  <si>
    <t>6.9.4</t>
  </si>
  <si>
    <t>6.9.5</t>
  </si>
  <si>
    <t>6.9.6</t>
  </si>
  <si>
    <t>6.9.7</t>
  </si>
  <si>
    <t>6.9.8</t>
  </si>
  <si>
    <t>6.9.9</t>
  </si>
  <si>
    <t>6.9.10</t>
  </si>
  <si>
    <t>6.9.11</t>
  </si>
  <si>
    <t>6.9.12</t>
  </si>
  <si>
    <t>6.9.13</t>
  </si>
  <si>
    <t>6.9.14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</si>
  <si>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</si>
  <si>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</si>
  <si>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</si>
  <si>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</si>
  <si>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</si>
  <si>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</si>
  <si>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</si>
  <si>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</si>
  <si>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</si>
  <si>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</si>
  <si>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</si>
  <si>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</si>
  <si>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</si>
  <si>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</si>
  <si>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</si>
  <si>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</si>
  <si>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</si>
  <si>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</si>
  <si>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</si>
  <si>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</si>
  <si>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</si>
  <si>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</si>
  <si>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</si>
  <si>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</si>
  <si>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</si>
  <si>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</si>
  <si>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</si>
  <si>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</si>
  <si>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Карачаево-Черкесская Республика</t>
  </si>
  <si>
    <t>1.1</t>
  </si>
  <si>
    <t>Технологическое присоединение, всего, в том числе:</t>
  </si>
  <si>
    <t>…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</si>
  <si>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</si>
  <si>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</si>
  <si>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</si>
  <si>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</si>
  <si>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</si>
  <si>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</si>
  <si>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</si>
  <si>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</si>
  <si>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</si>
  <si>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</si>
  <si>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</si>
  <si>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</si>
  <si>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</si>
  <si>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</si>
  <si>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</si>
  <si>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</si>
  <si>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</si>
  <si>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</si>
  <si>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</si>
  <si>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</si>
  <si>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</si>
  <si>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</si>
  <si>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</si>
  <si>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1.2.2.2.2</t>
  </si>
  <si>
    <t>1.2.2.2.3</t>
  </si>
  <si>
    <t>1.2.3</t>
  </si>
  <si>
    <t>Развитие и модернизация учета электрической энергии (мощности), всего, в том числе: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</si>
  <si>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</si>
  <si>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</si>
  <si>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</si>
  <si>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</si>
  <si>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</si>
  <si>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</si>
  <si>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</si>
  <si>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</si>
  <si>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</si>
  <si>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</si>
  <si>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</si>
  <si>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</si>
  <si>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</si>
  <si>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</si>
  <si>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</si>
  <si>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</si>
  <si>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</si>
  <si>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</si>
  <si>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</si>
  <si>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</si>
  <si>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</si>
  <si>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</si>
  <si>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</si>
  <si>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J_1.6.1</t>
  </si>
  <si>
    <t>2</t>
  </si>
  <si>
    <t>Наименование субъекта Российской Федерации</t>
  </si>
  <si>
    <r>
      <t>…</t>
    </r>
    <r>
      <rPr>
        <vertAlign val="superscript"/>
        <sz val="11"/>
        <color rgb="FFFF0000"/>
        <rFont val="Times New Roman"/>
        <family val="1"/>
        <charset val="204"/>
      </rPr>
      <t>1)</t>
    </r>
  </si>
  <si>
    <r>
      <t>…</t>
    </r>
    <r>
      <rPr>
        <b/>
        <vertAlign val="superscript"/>
        <sz val="11"/>
        <color rgb="FFFF0000"/>
        <rFont val="Times New Roman"/>
        <family val="1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</si>
</sst>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_р_._-;_-@_-"/>
    <numFmt numFmtId="165" formatCode="_-* #,##0_р_._-;\-* #,##0_р_._-;_-* &quot;-&quot;?_р_._-;_-@_-"/>
    <numFmt numFmtId="166" formatCode="_-* #,##0.0_р_._-;\-* #,##0.0_р_._-;_-* &quot;-&quot;?_р_._-;_-@_-"/>
    <numFmt numFmtId="167" formatCode="_-* #,##0.000_р_._-;\-* #,##0.000_р_._-;_-* &quot;-&quot;?_р_._-;_-@_-"/>
    <numFmt numFmtId="168" formatCode="_-* #,##0.00_р_._-;\-* #,##0.00_р_._-;_-* &quot;-&quot;??_р_._-;_-@_-"/>
    <numFmt numFmtId="169" formatCode="_-* #,##0_р_._-;\-* #,##0_р_._-;_-* &quot;-&quot;??_р_._-;_-@_-"/>
    <numFmt numFmtId="170" formatCode="_-* #,##0.0000_р_._-;\-* #,##0.0000_р_._-;_-* &quot;-&quot;?_р_._-;_-@_-"/>
    <numFmt numFmtId="171" formatCode="_-* #,##0.0000\ _₽_-;\-* #,##0.0000\ _₽_-;_-* &quot;-&quot;??\ _₽_-;_-@_-"/>
    <numFmt numFmtId="172" formatCode="#,##0.00_ ;[Red]\-#,##0.00\ "/>
  </numFmts>
  <fonts count="38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name val="Arial Cyr"/>
      <family val="2"/>
      <charset val="204"/>
    </font>
    <font>
      <sz val="10"/>
      <color rgb="FF0000FF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vertAlign val="superscript"/>
      <sz val="11"/>
      <color rgb="FFFF0000"/>
      <name val="Times New Roman"/>
      <family val="1"/>
      <charset val="204"/>
    </font>
    <font>
      <b/>
      <vertAlign val="superscript"/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4" fillId="0" borderId="0"/>
    <xf numFmtId="0" fontId="29" fillId="0" borderId="0"/>
  </cellStyleXfs>
  <cellXfs count="17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5" fillId="0" borderId="0" xfId="2" applyFont="1" applyFill="1" applyBorder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3" applyFont="1" applyFill="1" applyAlignment="1">
      <alignment vertical="center"/>
    </xf>
    <xf numFmtId="0" fontId="9" fillId="0" borderId="0" xfId="3" applyFont="1" applyFill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0" fillId="0" borderId="0" xfId="1" applyFont="1" applyFill="1" applyAlignment="1">
      <alignment horizontal="right"/>
    </xf>
    <xf numFmtId="0" fontId="11" fillId="0" borderId="0" xfId="0" applyFont="1" applyFill="1" applyAlignment="1"/>
    <xf numFmtId="0" fontId="3" fillId="0" borderId="0" xfId="0" applyFont="1" applyFill="1" applyAlignment="1"/>
    <xf numFmtId="0" fontId="2" fillId="0" borderId="1" xfId="0" applyFont="1" applyFill="1" applyBorder="1" applyAlignment="1">
      <alignment horizontal="center" vertical="center" textRotation="90" wrapText="1"/>
    </xf>
    <xf numFmtId="0" fontId="15" fillId="0" borderId="1" xfId="5" applyFont="1" applyFill="1" applyBorder="1" applyAlignment="1">
      <alignment horizontal="center" vertical="center" textRotation="90" wrapText="1"/>
    </xf>
    <xf numFmtId="0" fontId="16" fillId="0" borderId="1" xfId="5" applyFont="1" applyFill="1" applyBorder="1" applyAlignment="1">
      <alignment horizontal="center" vertical="center"/>
    </xf>
    <xf numFmtId="49" fontId="16" fillId="0" borderId="1" xfId="5" applyNumberFormat="1" applyFont="1" applyFill="1" applyBorder="1" applyAlignment="1">
      <alignment horizontal="center" vertical="center"/>
    </xf>
    <xf numFmtId="49" fontId="17" fillId="0" borderId="1" xfId="3" applyNumberFormat="1" applyFont="1" applyFill="1" applyBorder="1" applyAlignment="1">
      <alignment horizontal="center" vertical="center"/>
    </xf>
    <xf numFmtId="0" fontId="17" fillId="0" borderId="1" xfId="3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164" fontId="17" fillId="0" borderId="1" xfId="3" applyNumberFormat="1" applyFont="1" applyFill="1" applyBorder="1" applyAlignment="1">
      <alignment vertical="center"/>
    </xf>
    <xf numFmtId="165" fontId="17" fillId="0" borderId="1" xfId="3" applyNumberFormat="1" applyFont="1" applyFill="1" applyBorder="1" applyAlignment="1">
      <alignment vertical="center"/>
    </xf>
    <xf numFmtId="166" fontId="17" fillId="0" borderId="1" xfId="3" applyNumberFormat="1" applyFont="1" applyFill="1" applyBorder="1" applyAlignment="1">
      <alignment vertical="center"/>
    </xf>
    <xf numFmtId="167" fontId="17" fillId="0" borderId="1" xfId="3" applyNumberFormat="1" applyFont="1" applyFill="1" applyBorder="1" applyAlignment="1">
      <alignment vertical="center"/>
    </xf>
    <xf numFmtId="164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6" fillId="0" borderId="0" xfId="0" applyFont="1" applyFill="1"/>
    <xf numFmtId="168" fontId="6" fillId="0" borderId="0" xfId="0" applyNumberFormat="1" applyFont="1" applyFill="1"/>
    <xf numFmtId="169" fontId="6" fillId="0" borderId="0" xfId="0" applyNumberFormat="1" applyFont="1" applyFill="1"/>
    <xf numFmtId="168" fontId="18" fillId="0" borderId="0" xfId="0" applyNumberFormat="1" applyFont="1" applyFill="1"/>
    <xf numFmtId="166" fontId="14" fillId="0" borderId="1" xfId="3" applyNumberFormat="1" applyFont="1" applyFill="1" applyBorder="1" applyAlignment="1">
      <alignment vertical="center"/>
    </xf>
    <xf numFmtId="0" fontId="17" fillId="0" borderId="1" xfId="3" applyFont="1" applyFill="1" applyBorder="1" applyAlignment="1">
      <alignment horizontal="center" vertical="top" wrapText="1"/>
    </xf>
    <xf numFmtId="166" fontId="19" fillId="0" borderId="1" xfId="3" applyNumberFormat="1" applyFont="1" applyFill="1" applyBorder="1" applyAlignment="1">
      <alignment vertical="center"/>
    </xf>
    <xf numFmtId="0" fontId="17" fillId="0" borderId="1" xfId="3" applyFont="1" applyFill="1" applyBorder="1" applyAlignment="1">
      <alignment horizontal="center" wrapText="1"/>
    </xf>
    <xf numFmtId="49" fontId="20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66" fontId="20" fillId="0" borderId="1" xfId="3" applyNumberFormat="1" applyFont="1" applyFill="1" applyBorder="1" applyAlignment="1">
      <alignment vertical="center"/>
    </xf>
    <xf numFmtId="165" fontId="20" fillId="0" borderId="1" xfId="3" applyNumberFormat="1" applyFont="1" applyFill="1" applyBorder="1" applyAlignment="1">
      <alignment vertical="center"/>
    </xf>
    <xf numFmtId="164" fontId="20" fillId="0" borderId="1" xfId="3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8" fontId="21" fillId="0" borderId="0" xfId="0" applyNumberFormat="1" applyFont="1" applyFill="1"/>
    <xf numFmtId="49" fontId="22" fillId="0" borderId="1" xfId="3" applyNumberFormat="1" applyFont="1" applyFill="1" applyBorder="1" applyAlignment="1">
      <alignment horizontal="center" vertical="center"/>
    </xf>
    <xf numFmtId="166" fontId="22" fillId="0" borderId="1" xfId="3" applyNumberFormat="1" applyFont="1" applyFill="1" applyBorder="1" applyAlignment="1">
      <alignment vertical="center"/>
    </xf>
    <xf numFmtId="49" fontId="23" fillId="0" borderId="1" xfId="3" applyNumberFormat="1" applyFont="1" applyFill="1" applyBorder="1" applyAlignment="1">
      <alignment horizontal="center" vertical="center"/>
    </xf>
    <xf numFmtId="0" fontId="23" fillId="0" borderId="1" xfId="3" applyFont="1" applyFill="1" applyBorder="1" applyAlignment="1">
      <alignment horizontal="center" vertical="center" wrapText="1"/>
    </xf>
    <xf numFmtId="164" fontId="23" fillId="0" borderId="1" xfId="3" applyNumberFormat="1" applyFont="1" applyFill="1" applyBorder="1" applyAlignment="1">
      <alignment vertical="center"/>
    </xf>
    <xf numFmtId="165" fontId="23" fillId="0" borderId="1" xfId="3" applyNumberFormat="1" applyFont="1" applyFill="1" applyBorder="1" applyAlignment="1">
      <alignment vertical="center"/>
    </xf>
    <xf numFmtId="166" fontId="23" fillId="0" borderId="1" xfId="3" applyNumberFormat="1" applyFont="1" applyFill="1" applyBorder="1" applyAlignment="1">
      <alignment vertical="center"/>
    </xf>
    <xf numFmtId="168" fontId="1" fillId="0" borderId="0" xfId="0" applyNumberFormat="1" applyFont="1" applyFill="1"/>
    <xf numFmtId="0" fontId="24" fillId="0" borderId="1" xfId="0" applyFont="1" applyFill="1" applyBorder="1" applyAlignment="1">
      <alignment horizontal="center" vertical="center"/>
    </xf>
    <xf numFmtId="49" fontId="25" fillId="0" borderId="1" xfId="3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left" vertical="top" wrapText="1"/>
    </xf>
    <xf numFmtId="2" fontId="26" fillId="0" borderId="1" xfId="0" applyNumberFormat="1" applyFont="1" applyFill="1" applyBorder="1" applyAlignment="1">
      <alignment horizontal="center" vertical="center" wrapText="1"/>
    </xf>
    <xf numFmtId="167" fontId="20" fillId="0" borderId="1" xfId="3" applyNumberFormat="1" applyFont="1" applyFill="1" applyBorder="1" applyAlignment="1">
      <alignment vertical="center"/>
    </xf>
    <xf numFmtId="170" fontId="20" fillId="0" borderId="1" xfId="3" applyNumberFormat="1" applyFont="1" applyFill="1" applyBorder="1" applyAlignment="1">
      <alignment vertical="center"/>
    </xf>
    <xf numFmtId="164" fontId="20" fillId="0" borderId="1" xfId="3" applyNumberFormat="1" applyFont="1" applyFill="1" applyBorder="1" applyAlignment="1">
      <alignment horizontal="center" vertical="center"/>
    </xf>
    <xf numFmtId="164" fontId="25" fillId="0" borderId="1" xfId="3" applyNumberFormat="1" applyFont="1" applyFill="1" applyBorder="1" applyAlignment="1">
      <alignment horizontal="center" vertical="center"/>
    </xf>
    <xf numFmtId="165" fontId="25" fillId="0" borderId="1" xfId="3" applyNumberFormat="1" applyFont="1" applyFill="1" applyBorder="1" applyAlignment="1">
      <alignment horizontal="center" vertical="center"/>
    </xf>
    <xf numFmtId="164" fontId="26" fillId="0" borderId="1" xfId="0" applyNumberFormat="1" applyFont="1" applyFill="1" applyBorder="1" applyAlignment="1">
      <alignment vertical="center"/>
    </xf>
    <xf numFmtId="0" fontId="27" fillId="0" borderId="1" xfId="3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/>
    </xf>
    <xf numFmtId="166" fontId="25" fillId="0" borderId="1" xfId="3" applyNumberFormat="1" applyFont="1" applyFill="1" applyBorder="1" applyAlignment="1">
      <alignment horizontal="center" vertical="center"/>
    </xf>
    <xf numFmtId="166" fontId="20" fillId="0" borderId="1" xfId="3" applyNumberFormat="1" applyFont="1" applyFill="1" applyBorder="1" applyAlignment="1">
      <alignment horizontal="center" vertical="center"/>
    </xf>
    <xf numFmtId="49" fontId="27" fillId="0" borderId="1" xfId="3" applyNumberFormat="1" applyFont="1" applyFill="1" applyBorder="1" applyAlignment="1">
      <alignment horizontal="center" vertical="center"/>
    </xf>
    <xf numFmtId="166" fontId="27" fillId="0" borderId="1" xfId="3" applyNumberFormat="1" applyFont="1" applyFill="1" applyBorder="1" applyAlignment="1">
      <alignment horizontal="center" vertical="center"/>
    </xf>
    <xf numFmtId="165" fontId="27" fillId="0" borderId="1" xfId="3" applyNumberFormat="1" applyFont="1" applyFill="1" applyBorder="1" applyAlignment="1">
      <alignment horizontal="center" vertical="center"/>
    </xf>
    <xf numFmtId="166" fontId="17" fillId="0" borderId="1" xfId="3" applyNumberFormat="1" applyFont="1" applyFill="1" applyBorder="1" applyAlignment="1">
      <alignment horizontal="center" vertical="center"/>
    </xf>
    <xf numFmtId="164" fontId="27" fillId="0" borderId="1" xfId="3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vertical="center"/>
    </xf>
    <xf numFmtId="164" fontId="26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/>
    </xf>
    <xf numFmtId="164" fontId="17" fillId="0" borderId="1" xfId="3" applyNumberFormat="1" applyFont="1" applyFill="1" applyBorder="1" applyAlignment="1">
      <alignment horizontal="center" vertical="center"/>
    </xf>
    <xf numFmtId="49" fontId="25" fillId="0" borderId="11" xfId="3" applyNumberFormat="1" applyFont="1" applyFill="1" applyBorder="1" applyAlignment="1">
      <alignment horizontal="center" vertical="center"/>
    </xf>
    <xf numFmtId="0" fontId="26" fillId="0" borderId="1" xfId="1" applyFont="1" applyFill="1" applyBorder="1" applyAlignment="1">
      <alignment horizontal="left" vertical="top" wrapText="1"/>
    </xf>
    <xf numFmtId="0" fontId="17" fillId="0" borderId="1" xfId="3" applyFont="1" applyFill="1" applyBorder="1" applyAlignment="1">
      <alignment horizontal="left" vertical="top" wrapText="1"/>
    </xf>
    <xf numFmtId="2" fontId="26" fillId="0" borderId="1" xfId="0" applyNumberFormat="1" applyFont="1" applyFill="1" applyBorder="1" applyAlignment="1">
      <alignment horizontal="left" vertical="center" wrapText="1"/>
    </xf>
    <xf numFmtId="0" fontId="17" fillId="0" borderId="1" xfId="3" applyFont="1" applyFill="1" applyBorder="1" applyAlignment="1">
      <alignment horizontal="center"/>
    </xf>
    <xf numFmtId="164" fontId="28" fillId="0" borderId="1" xfId="3" applyNumberFormat="1" applyFont="1" applyFill="1" applyBorder="1" applyAlignment="1">
      <alignment horizontal="center" vertical="center"/>
    </xf>
    <xf numFmtId="166" fontId="28" fillId="0" borderId="1" xfId="3" applyNumberFormat="1" applyFont="1" applyFill="1" applyBorder="1" applyAlignment="1">
      <alignment horizontal="center" vertical="center"/>
    </xf>
    <xf numFmtId="166" fontId="23" fillId="0" borderId="1" xfId="3" applyNumberFormat="1" applyFont="1" applyFill="1" applyBorder="1" applyAlignment="1">
      <alignment horizontal="center" vertical="center"/>
    </xf>
    <xf numFmtId="164" fontId="23" fillId="0" borderId="1" xfId="3" applyNumberFormat="1" applyFont="1" applyFill="1" applyBorder="1" applyAlignment="1">
      <alignment horizontal="center" vertical="center"/>
    </xf>
    <xf numFmtId="167" fontId="23" fillId="0" borderId="1" xfId="3" applyNumberFormat="1" applyFont="1" applyFill="1" applyBorder="1" applyAlignment="1">
      <alignment vertical="center"/>
    </xf>
    <xf numFmtId="49" fontId="26" fillId="0" borderId="1" xfId="6" applyNumberFormat="1" applyFont="1" applyFill="1" applyBorder="1" applyAlignment="1">
      <alignment horizontal="center" vertical="center"/>
    </xf>
    <xf numFmtId="169" fontId="1" fillId="0" borderId="0" xfId="0" applyNumberFormat="1" applyFont="1" applyFill="1"/>
    <xf numFmtId="168" fontId="26" fillId="0" borderId="1" xfId="0" applyNumberFormat="1" applyFont="1" applyFill="1" applyBorder="1" applyAlignment="1">
      <alignment horizontal="center" vertical="center"/>
    </xf>
    <xf numFmtId="0" fontId="23" fillId="0" borderId="1" xfId="3" applyFont="1" applyFill="1" applyBorder="1" applyAlignment="1">
      <alignment horizontal="center" vertical="top" wrapText="1"/>
    </xf>
    <xf numFmtId="0" fontId="26" fillId="0" borderId="1" xfId="0" applyFont="1" applyFill="1" applyBorder="1" applyAlignment="1" applyProtection="1">
      <alignment horizontal="center" vertical="center" wrapText="1"/>
      <protection locked="0"/>
    </xf>
    <xf numFmtId="0" fontId="30" fillId="0" borderId="1" xfId="6" applyFont="1" applyFill="1" applyBorder="1" applyAlignment="1">
      <alignment horizontal="center" vertical="center" wrapText="1"/>
    </xf>
    <xf numFmtId="49" fontId="19" fillId="0" borderId="1" xfId="3" applyNumberFormat="1" applyFont="1" applyFill="1" applyBorder="1" applyAlignment="1">
      <alignment horizontal="center" vertical="center"/>
    </xf>
    <xf numFmtId="0" fontId="31" fillId="0" borderId="1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/>
    </xf>
    <xf numFmtId="0" fontId="0" fillId="0" borderId="0" xfId="0" applyFill="1"/>
    <xf numFmtId="0" fontId="34" fillId="0" borderId="0" xfId="3" applyFont="1" applyFill="1" applyAlignment="1">
      <alignment horizontal="center"/>
    </xf>
    <xf numFmtId="0" fontId="34" fillId="0" borderId="0" xfId="3" applyFont="1" applyFill="1"/>
    <xf numFmtId="165" fontId="34" fillId="0" borderId="0" xfId="3" applyNumberFormat="1" applyFont="1" applyFill="1"/>
    <xf numFmtId="165" fontId="35" fillId="0" borderId="0" xfId="3" applyNumberFormat="1" applyFont="1" applyFill="1"/>
    <xf numFmtId="0" fontId="34" fillId="0" borderId="0" xfId="3" applyFont="1" applyFill="1" applyAlignment="1">
      <alignment vertical="center" wrapText="1"/>
    </xf>
    <xf numFmtId="0" fontId="25" fillId="0" borderId="0" xfId="3" applyFont="1" applyFill="1"/>
    <xf numFmtId="0" fontId="1" fillId="0" borderId="0" xfId="1" applyFont="1" applyFill="1"/>
    <xf numFmtId="164" fontId="34" fillId="0" borderId="0" xfId="3" applyNumberFormat="1" applyFont="1" applyFill="1"/>
    <xf numFmtId="0" fontId="34" fillId="0" borderId="0" xfId="3" applyFont="1" applyFill="1" applyAlignment="1">
      <alignment wrapText="1"/>
    </xf>
    <xf numFmtId="0" fontId="11" fillId="0" borderId="0" xfId="0" applyFont="1" applyFill="1"/>
    <xf numFmtId="171" fontId="2" fillId="0" borderId="0" xfId="1" applyNumberFormat="1" applyFont="1" applyFill="1" applyAlignment="1">
      <alignment vertical="center"/>
    </xf>
    <xf numFmtId="0" fontId="0" fillId="0" borderId="0" xfId="0" applyFont="1" applyFill="1"/>
    <xf numFmtId="171" fontId="0" fillId="0" borderId="0" xfId="1" applyNumberFormat="1" applyFont="1" applyFill="1" applyAlignment="1">
      <alignment vertical="center"/>
    </xf>
    <xf numFmtId="0" fontId="0" fillId="0" borderId="0" xfId="1" applyFont="1" applyFill="1"/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49" fontId="2" fillId="0" borderId="1" xfId="3" applyNumberFormat="1" applyFont="1" applyFill="1" applyBorder="1" applyAlignment="1">
      <alignment horizontal="center" vertical="center"/>
    </xf>
    <xf numFmtId="0" fontId="36" fillId="0" borderId="1" xfId="3" applyFont="1" applyFill="1" applyBorder="1" applyAlignment="1">
      <alignment horizontal="center" vertical="center" wrapText="1"/>
    </xf>
    <xf numFmtId="166" fontId="2" fillId="0" borderId="1" xfId="3" applyNumberFormat="1" applyFont="1" applyFill="1" applyBorder="1" applyAlignment="1">
      <alignment vertical="center"/>
    </xf>
    <xf numFmtId="165" fontId="2" fillId="0" borderId="1" xfId="3" applyNumberFormat="1" applyFont="1" applyFill="1" applyBorder="1" applyAlignment="1">
      <alignment vertical="center"/>
    </xf>
    <xf numFmtId="164" fontId="2" fillId="0" borderId="1" xfId="3" applyNumberFormat="1" applyFont="1" applyFill="1" applyBorder="1" applyAlignment="1">
      <alignment vertical="center"/>
    </xf>
    <xf numFmtId="0" fontId="14" fillId="0" borderId="1" xfId="3" applyFont="1" applyFill="1" applyBorder="1" applyAlignment="1">
      <alignment horizontal="center" vertical="center" wrapText="1"/>
    </xf>
    <xf numFmtId="0" fontId="11" fillId="0" borderId="0" xfId="3" applyFont="1" applyFill="1"/>
    <xf numFmtId="0" fontId="11" fillId="0" borderId="0" xfId="3" applyFont="1" applyFill="1" applyAlignment="1">
      <alignment horizontal="center"/>
    </xf>
    <xf numFmtId="2" fontId="11" fillId="0" borderId="0" xfId="3" applyNumberFormat="1" applyFont="1" applyFill="1"/>
    <xf numFmtId="165" fontId="11" fillId="0" borderId="0" xfId="3" applyNumberFormat="1" applyFont="1" applyFill="1"/>
    <xf numFmtId="165" fontId="11" fillId="0" borderId="0" xfId="3" applyNumberFormat="1" applyFont="1" applyFill="1" applyAlignment="1">
      <alignment horizontal="right"/>
    </xf>
    <xf numFmtId="0" fontId="11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vertical="center" wrapText="1"/>
    </xf>
    <xf numFmtId="0" fontId="11" fillId="0" borderId="0" xfId="3" applyFont="1" applyFill="1" applyAlignment="1">
      <alignment vertical="center"/>
    </xf>
    <xf numFmtId="171" fontId="11" fillId="0" borderId="0" xfId="1" applyNumberFormat="1" applyFont="1" applyFill="1" applyAlignment="1">
      <alignment vertical="center"/>
    </xf>
    <xf numFmtId="0" fontId="11" fillId="0" borderId="0" xfId="1" applyFont="1" applyFill="1"/>
    <xf numFmtId="164" fontId="11" fillId="0" borderId="0" xfId="3" applyNumberFormat="1" applyFont="1" applyFill="1"/>
    <xf numFmtId="0" fontId="11" fillId="0" borderId="0" xfId="3" applyFont="1" applyFill="1" applyAlignment="1">
      <alignment wrapText="1"/>
    </xf>
    <xf numFmtId="172" fontId="11" fillId="0" borderId="0" xfId="3" applyNumberFormat="1" applyFont="1" applyFill="1"/>
    <xf numFmtId="0" fontId="3" fillId="0" borderId="0" xfId="3" applyFont="1" applyFill="1"/>
    <xf numFmtId="0" fontId="37" fillId="0" borderId="0" xfId="3" applyFont="1" applyFill="1" applyAlignment="1">
      <alignment horizontal="center"/>
    </xf>
    <xf numFmtId="0" fontId="37" fillId="0" borderId="0" xfId="3" applyFont="1" applyFill="1"/>
    <xf numFmtId="165" fontId="37" fillId="0" borderId="0" xfId="3" applyNumberFormat="1" applyFont="1" applyFill="1"/>
    <xf numFmtId="165" fontId="6" fillId="0" borderId="0" xfId="3" applyNumberFormat="1" applyFont="1" applyFill="1"/>
    <xf numFmtId="0" fontId="37" fillId="0" borderId="0" xfId="3" applyFont="1" applyFill="1" applyAlignment="1">
      <alignment vertical="center" wrapText="1"/>
    </xf>
    <xf numFmtId="0" fontId="26" fillId="0" borderId="0" xfId="3" applyFont="1" applyFill="1"/>
    <xf numFmtId="164" fontId="37" fillId="0" borderId="0" xfId="3" applyNumberFormat="1" applyFont="1" applyFill="1"/>
    <xf numFmtId="0" fontId="37" fillId="0" borderId="0" xfId="3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8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13" fillId="0" borderId="1" xfId="5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5" xfId="4" applyFont="1" applyFill="1" applyBorder="1" applyAlignment="1">
      <alignment horizontal="center" vertical="center"/>
    </xf>
    <xf numFmtId="0" fontId="14" fillId="0" borderId="6" xfId="4" applyFont="1" applyFill="1" applyBorder="1" applyAlignment="1">
      <alignment horizontal="center" vertical="center"/>
    </xf>
    <xf numFmtId="0" fontId="14" fillId="0" borderId="7" xfId="4" applyFont="1" applyFill="1" applyBorder="1" applyAlignment="1">
      <alignment horizontal="center" vertical="center"/>
    </xf>
    <xf numFmtId="0" fontId="15" fillId="0" borderId="5" xfId="5" applyFont="1" applyFill="1" applyBorder="1" applyAlignment="1">
      <alignment horizontal="center" vertical="center"/>
    </xf>
    <xf numFmtId="0" fontId="15" fillId="0" borderId="6" xfId="5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0" fontId="13" fillId="0" borderId="1" xfId="5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5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/>
    </xf>
  </cellXfs>
  <cellStyles count="7">
    <cellStyle name="Обычный" xfId="0" builtinId="0"/>
    <cellStyle name="Обычный 2" xfId="6"/>
    <cellStyle name="Обычный 3" xfId="1"/>
    <cellStyle name="Обычный 4 2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to9.CALCULATE/Documents/&#1092;&#1072;&#1090;&#1080;&#1084;&#1072;/&#1080;&#1085;&#1074;&#1077;&#1089;&#1090;&#1080;&#1094;%20&#1087;&#1088;&#1086;&#1075;&#1088;&#1072;&#1084;&#1084;&#1099;/2025-2029/&#1087;&#1088;&#1086;&#1077;&#1082;&#1090;%202025-2029%20&#1075;.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  <sheetName val="1-2025"/>
      <sheetName val="1-2026"/>
      <sheetName val="1-2027"/>
      <sheetName val="1-2028"/>
      <sheetName val="1-2029"/>
      <sheetName val="2"/>
      <sheetName val="2025-2029"/>
      <sheetName val="3"/>
      <sheetName val="4"/>
      <sheetName val="5-2025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4"/>
      <sheetName val="17"/>
      <sheetName val="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3">
          <cell r="B33" t="str">
            <v>Замена трансформатора  на 400 кВА : ТП 150 ул. Попова – ул.Щорса - 1 ед., РП 5 -ул. Мира -1 ед, ТП 59 - ул.Попова - 1ед.,РП 8 - 1 ед. всего 4 ед., мощность - 0,62 кВА</v>
          </cell>
          <cell r="C33" t="str">
            <v>ЭO_1.2.1.1.1</v>
          </cell>
        </row>
        <row r="34">
          <cell r="B34" t="str">
    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    </cell>
          <cell r="C34" t="str">
            <v>ЭO_1.2.1.1.2</v>
          </cell>
        </row>
        <row r="35">
          <cell r="B35" t="str">
    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    </cell>
          <cell r="C35" t="str">
            <v>ЭO_1.2.1.1.3</v>
          </cell>
        </row>
        <row r="41">
          <cell r="B41" t="str">
            <v>Модернизация ТП 1 ул. Демиденко ( ТМГ 630 кВА -2 ед., реконструкция РУ 6/0,4 кВ - 0,31 кВА</v>
          </cell>
          <cell r="C41" t="str">
            <v>ЭO_1.2.1.2.1</v>
          </cell>
        </row>
        <row r="42">
          <cell r="B42" t="str">
    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    </cell>
          <cell r="C42" t="str">
            <v>ЭO_1.2.1.2.2</v>
          </cell>
        </row>
        <row r="43">
          <cell r="B43" t="str">
    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    </cell>
          <cell r="C43" t="str">
            <v>ЭO_1.2.1.2.3</v>
          </cell>
        </row>
        <row r="44">
          <cell r="B44" t="str">
            <v>Модернизация РУ 6/10 кВ ГПП Химзавод (камеры К59)  -2 шт</v>
          </cell>
          <cell r="C44" t="str">
            <v>ЭO_1.2.1.2.4</v>
          </cell>
        </row>
        <row r="45">
          <cell r="B45" t="str">
            <v>Реконструкция  ТП 290 ул. Подгорная  (ТМГ 400-1 шт, КСО 393-3шт,ЩО 70-2 шт) - 0,24 кВА</v>
          </cell>
          <cell r="C45" t="str">
            <v>O_1.2.1.2.5</v>
          </cell>
        </row>
        <row r="46">
          <cell r="B46" t="str">
            <v>Модернизация РУ 6/10 кВ (камеры КСО 298) РП4 ул. Ставропольская -3 шт, РП 1 ул. Красная -2 шт, РП 7 ул. Западная -2 шт, РП 2 пер. Одесский- 3 шт, -всего-10 шт</v>
          </cell>
          <cell r="C46" t="str">
            <v>ЭO_1.2.1.2.6</v>
          </cell>
        </row>
        <row r="47">
          <cell r="B47" t="str">
            <v>Модернизация телемеханики РП 7, РП 6, РП 1,  РП8, (замена медиоконвертеров NIC 3200, блоков питания, ВОЛС)- 4 шт</v>
          </cell>
          <cell r="C47" t="str">
            <v>ЭO_1.2.1.2.7</v>
          </cell>
        </row>
        <row r="51">
          <cell r="B51" t="str">
    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    </cell>
          <cell r="C51" t="str">
            <v>ЭO_1.2.2.2.1</v>
          </cell>
        </row>
        <row r="52">
          <cell r="B52" t="str">
    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    </cell>
          <cell r="C52" t="str">
            <v>ЭO_1.2.2.2.2</v>
          </cell>
        </row>
        <row r="53">
          <cell r="B53" t="str">
    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    </cell>
          <cell r="C53" t="str">
            <v>ЭO_1.2.2.2.3</v>
          </cell>
        </row>
        <row r="54">
          <cell r="B54" t="str">
    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    </cell>
          <cell r="C54" t="str">
            <v>ЭO_1.2.2.2.4</v>
          </cell>
        </row>
        <row r="58">
          <cell r="B58" t="str">
    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    </cell>
          <cell r="C58" t="str">
            <v>ЭO_1.2.3.5.1</v>
          </cell>
        </row>
        <row r="61">
          <cell r="B61" t="str">
            <v>Строительство 2КЛ 10 кВ пст Южная - 2БРТП 1000 кВА-5,2км</v>
          </cell>
          <cell r="C61" t="str">
            <v>ЭJ_1.4.18</v>
          </cell>
        </row>
        <row r="62">
          <cell r="B62" t="str">
            <v xml:space="preserve">Строительство  электросилового хозяйства 10/6 /0,4кВ  зоны рекреации  г Черкесска </v>
          </cell>
          <cell r="C62" t="str">
            <v>ЭJ_1.4.21</v>
          </cell>
        </row>
        <row r="63">
          <cell r="B63" t="str">
            <v>Строительство 2БРТП 1250 кВА ул. Международная (Тургеневский рынок), 2КЛ 10 кВ-3,8км</v>
          </cell>
          <cell r="C63" t="str">
            <v>ЭN_1.4.47</v>
          </cell>
        </row>
        <row r="64">
          <cell r="B64" t="str">
            <v>Строительство 2КТП 630/10/6/0,4 ул. Кавказская,143 и КЛ 6-10 кВ - 0,44 км - 0,63 кВА</v>
          </cell>
          <cell r="C64" t="str">
            <v>ЭN_1.4.54</v>
          </cell>
        </row>
        <row r="65">
          <cell r="B65" t="str">
            <v>Строительство КЛ 6кВ пст Северная-РП 6 - 1,672км</v>
          </cell>
          <cell r="C65" t="str">
            <v>ЭO_1.4.1</v>
          </cell>
        </row>
        <row r="66">
          <cell r="B66" t="str">
            <v>Строительство 2 КЛ 6 кВ РП 6 - ул Кавказская,92 -1,81км</v>
          </cell>
          <cell r="C66" t="str">
            <v>ЭO_1.4.2</v>
          </cell>
        </row>
        <row r="67">
          <cell r="B67" t="str">
            <v>Строительство КТП 2х630 кВА взамен КТП 105 ул. Московская,73-0,23 МВА</v>
          </cell>
          <cell r="C67" t="str">
            <v>O_1.4.3</v>
          </cell>
        </row>
        <row r="68">
          <cell r="B68" t="str">
            <v>Строительство КТП 400 кВА взамен КТП 241 ул Балахонова- Интернациональная-0,15 МВА</v>
          </cell>
          <cell r="C68" t="str">
            <v>O_1.4.4</v>
          </cell>
        </row>
        <row r="69">
          <cell r="B69" t="str">
            <v>Строительство КТП 400 кВА взамен КТП  178  ул Привокзальная - Голенева -0,22 МВА</v>
          </cell>
          <cell r="C69" t="str">
            <v>O_1.4.5</v>
          </cell>
        </row>
        <row r="70">
          <cell r="B70" t="str">
            <v>Строительство КТП 400 кВА взамен КТП 115 ул.Кавказская -- ул.Привокзальная-0,15МВА</v>
          </cell>
          <cell r="C70" t="str">
            <v>O_1.4.6</v>
          </cell>
        </row>
        <row r="71">
          <cell r="B71" t="str">
            <v>Строительство КТП 2х630 кВА взамен КТП 318 Винзавод-0,43 МВА</v>
          </cell>
          <cell r="C71" t="str">
            <v>O_1.4.7</v>
          </cell>
        </row>
        <row r="72">
          <cell r="B72" t="str">
            <v>Монтаж реклоузера  Ф 407,103,314-3 шт</v>
          </cell>
          <cell r="C72" t="str">
            <v>ЭO_1.4.8</v>
          </cell>
        </row>
        <row r="73">
          <cell r="B73" t="str">
            <v>Строительство 2КТП 630 кВА ул. Международная 70, 2КЛ 6 кВ - 0,63 кВа</v>
          </cell>
          <cell r="C73" t="str">
            <v>ЭO_1.4.9</v>
          </cell>
        </row>
        <row r="74">
          <cell r="B74" t="str">
            <v>Строительство КТП 400 10/0,4 ул. Зодчих - 0,4 МВА</v>
          </cell>
          <cell r="C74" t="str">
            <v xml:space="preserve">        </v>
          </cell>
        </row>
        <row r="75">
          <cell r="B75" t="str">
            <v>Строительство 2КТП 630 кВА ул. Крайняяя, 86, 2КЛ 6 кВ</v>
          </cell>
          <cell r="C75" t="str">
            <v>ЭO_1.4.11</v>
          </cell>
        </row>
      </sheetData>
      <sheetData sheetId="8"/>
      <sheetData sheetId="9"/>
      <sheetData sheetId="10"/>
      <sheetData sheetId="11"/>
      <sheetData sheetId="12">
        <row r="34">
          <cell r="M34">
            <v>0.15</v>
          </cell>
          <cell r="N34">
            <v>0</v>
          </cell>
          <cell r="O34">
            <v>0</v>
          </cell>
          <cell r="P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Y34">
            <v>0.3</v>
          </cell>
          <cell r="Z34">
            <v>0</v>
          </cell>
          <cell r="AA34">
            <v>0</v>
          </cell>
          <cell r="AB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I34">
            <v>0.16999999999999998</v>
          </cell>
          <cell r="BJ34">
            <v>0</v>
          </cell>
          <cell r="BK34">
            <v>0</v>
          </cell>
          <cell r="BL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</row>
        <row r="35">
          <cell r="M35">
            <v>0.23</v>
          </cell>
          <cell r="N35">
            <v>0</v>
          </cell>
          <cell r="O35">
            <v>0</v>
          </cell>
          <cell r="P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Y35">
            <v>0.315</v>
          </cell>
          <cell r="Z35">
            <v>0</v>
          </cell>
          <cell r="AA35">
            <v>0</v>
          </cell>
          <cell r="AB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K35">
            <v>0.315</v>
          </cell>
          <cell r="AL35">
            <v>0</v>
          </cell>
          <cell r="AM35">
            <v>0</v>
          </cell>
          <cell r="AN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0.23</v>
          </cell>
          <cell r="AX35">
            <v>0</v>
          </cell>
          <cell r="AY35">
            <v>0</v>
          </cell>
          <cell r="AZ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I35">
            <v>1.0900000000000003</v>
          </cell>
          <cell r="BJ35">
            <v>0</v>
          </cell>
          <cell r="BK35">
            <v>0</v>
          </cell>
          <cell r="BL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</row>
        <row r="36">
          <cell r="M36">
            <v>0</v>
          </cell>
          <cell r="N36">
            <v>0</v>
          </cell>
          <cell r="O36">
            <v>0</v>
          </cell>
          <cell r="P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K36">
            <v>0.74</v>
          </cell>
          <cell r="AL36">
            <v>0</v>
          </cell>
          <cell r="AM36">
            <v>0</v>
          </cell>
          <cell r="AN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W36">
            <v>0.37</v>
          </cell>
          <cell r="AX36">
            <v>0</v>
          </cell>
          <cell r="AY36">
            <v>0</v>
          </cell>
          <cell r="AZ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I36">
            <v>0.6</v>
          </cell>
          <cell r="BJ36">
            <v>0</v>
          </cell>
          <cell r="BK36">
            <v>0</v>
          </cell>
          <cell r="BL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</row>
        <row r="39">
          <cell r="M39">
            <v>0.16</v>
          </cell>
          <cell r="N39">
            <v>0</v>
          </cell>
          <cell r="O39">
            <v>0</v>
          </cell>
          <cell r="P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Y39">
            <v>0.15</v>
          </cell>
          <cell r="Z39">
            <v>0</v>
          </cell>
          <cell r="AA39">
            <v>0</v>
          </cell>
          <cell r="AB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</row>
        <row r="40">
          <cell r="M40">
            <v>0</v>
          </cell>
          <cell r="N40">
            <v>0</v>
          </cell>
          <cell r="O40">
            <v>0</v>
          </cell>
          <cell r="P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W40">
            <v>0</v>
          </cell>
          <cell r="AX40">
            <v>0</v>
          </cell>
          <cell r="AY40">
            <v>10</v>
          </cell>
          <cell r="AZ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K40">
            <v>12</v>
          </cell>
          <cell r="BL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</row>
        <row r="41">
          <cell r="M41">
            <v>0</v>
          </cell>
          <cell r="N41">
            <v>0</v>
          </cell>
          <cell r="O41">
            <v>3</v>
          </cell>
          <cell r="P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Y41">
            <v>0</v>
          </cell>
          <cell r="Z41">
            <v>0</v>
          </cell>
          <cell r="AA41">
            <v>3</v>
          </cell>
          <cell r="AB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K41">
            <v>0</v>
          </cell>
          <cell r="AL41">
            <v>0</v>
          </cell>
          <cell r="AM41">
            <v>3</v>
          </cell>
          <cell r="AN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W41">
            <v>0</v>
          </cell>
          <cell r="AX41">
            <v>0</v>
          </cell>
          <cell r="AY41">
            <v>3</v>
          </cell>
          <cell r="AZ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I41">
            <v>0</v>
          </cell>
          <cell r="BJ41">
            <v>0</v>
          </cell>
          <cell r="BK41">
            <v>4</v>
          </cell>
          <cell r="BL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</row>
        <row r="42">
          <cell r="M42">
            <v>0</v>
          </cell>
          <cell r="N42">
            <v>0</v>
          </cell>
          <cell r="O42">
            <v>0</v>
          </cell>
          <cell r="P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Y42">
            <v>0</v>
          </cell>
          <cell r="Z42">
            <v>0</v>
          </cell>
          <cell r="AA42">
            <v>1</v>
          </cell>
          <cell r="AB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K42">
            <v>0</v>
          </cell>
          <cell r="AL42">
            <v>0</v>
          </cell>
          <cell r="AM42">
            <v>1</v>
          </cell>
          <cell r="AN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</row>
        <row r="43">
          <cell r="M43">
            <v>0.24</v>
          </cell>
          <cell r="N43">
            <v>0</v>
          </cell>
          <cell r="O43">
            <v>0</v>
          </cell>
          <cell r="P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</row>
        <row r="44">
          <cell r="M44">
            <v>0</v>
          </cell>
          <cell r="N44">
            <v>0</v>
          </cell>
          <cell r="O44">
            <v>1</v>
          </cell>
          <cell r="P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Y44">
            <v>0</v>
          </cell>
          <cell r="Z44">
            <v>0</v>
          </cell>
          <cell r="AA44">
            <v>2</v>
          </cell>
          <cell r="AB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K44">
            <v>0</v>
          </cell>
          <cell r="AL44">
            <v>0</v>
          </cell>
          <cell r="AM44">
            <v>1</v>
          </cell>
          <cell r="AN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W44">
            <v>0</v>
          </cell>
          <cell r="AX44">
            <v>0</v>
          </cell>
          <cell r="AY44">
            <v>3</v>
          </cell>
          <cell r="AZ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I44">
            <v>0</v>
          </cell>
          <cell r="BJ44">
            <v>0</v>
          </cell>
          <cell r="BK44">
            <v>3</v>
          </cell>
          <cell r="BL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</row>
        <row r="45">
          <cell r="M45">
            <v>0</v>
          </cell>
          <cell r="N45">
            <v>0</v>
          </cell>
          <cell r="O45">
            <v>0</v>
          </cell>
          <cell r="P45">
            <v>0.77524000000000004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2.9177323350553679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</row>
        <row r="49">
          <cell r="M49">
            <v>0</v>
          </cell>
          <cell r="N49">
            <v>0.82</v>
          </cell>
          <cell r="O49">
            <v>0</v>
          </cell>
          <cell r="P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Y49">
            <v>0</v>
          </cell>
          <cell r="Z49">
            <v>5.84</v>
          </cell>
          <cell r="AA49">
            <v>0</v>
          </cell>
          <cell r="AB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K49">
            <v>0</v>
          </cell>
          <cell r="AL49">
            <v>9.77</v>
          </cell>
          <cell r="AM49">
            <v>0</v>
          </cell>
          <cell r="AN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W49">
            <v>0</v>
          </cell>
          <cell r="AX49">
            <v>5.79</v>
          </cell>
          <cell r="AY49">
            <v>0</v>
          </cell>
          <cell r="AZ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I49">
            <v>0</v>
          </cell>
          <cell r="BJ49">
            <v>7.21</v>
          </cell>
          <cell r="BK49">
            <v>0</v>
          </cell>
          <cell r="BL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</row>
        <row r="50">
          <cell r="M50">
            <v>0</v>
          </cell>
          <cell r="N50">
            <v>1.3</v>
          </cell>
          <cell r="O50">
            <v>0</v>
          </cell>
          <cell r="P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Y50">
            <v>0</v>
          </cell>
          <cell r="Z50">
            <v>1.08</v>
          </cell>
          <cell r="AA50">
            <v>0</v>
          </cell>
          <cell r="AB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K50">
            <v>0</v>
          </cell>
          <cell r="AL50">
            <v>1.31</v>
          </cell>
          <cell r="AM50">
            <v>0</v>
          </cell>
          <cell r="AN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W50">
            <v>0</v>
          </cell>
          <cell r="AX50">
            <v>0.99</v>
          </cell>
          <cell r="AY50">
            <v>0</v>
          </cell>
          <cell r="AZ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I50">
            <v>0</v>
          </cell>
          <cell r="BJ50">
            <v>0.55000000000000049</v>
          </cell>
          <cell r="BK50">
            <v>0</v>
          </cell>
          <cell r="BL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</row>
        <row r="51">
          <cell r="M51">
            <v>0</v>
          </cell>
          <cell r="N51">
            <v>0.8</v>
          </cell>
          <cell r="O51">
            <v>0</v>
          </cell>
          <cell r="P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Y51">
            <v>0</v>
          </cell>
          <cell r="Z51">
            <v>0.42</v>
          </cell>
          <cell r="AA51">
            <v>0</v>
          </cell>
          <cell r="AB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K51">
            <v>0</v>
          </cell>
          <cell r="AL51">
            <v>0.12</v>
          </cell>
          <cell r="AM51">
            <v>0</v>
          </cell>
          <cell r="AN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W51">
            <v>0</v>
          </cell>
          <cell r="AX51">
            <v>0.99</v>
          </cell>
          <cell r="AY51">
            <v>0</v>
          </cell>
          <cell r="AZ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</row>
        <row r="52">
          <cell r="M52">
            <v>0</v>
          </cell>
          <cell r="N52">
            <v>0.12</v>
          </cell>
          <cell r="O52">
            <v>0</v>
          </cell>
          <cell r="P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Y52">
            <v>0</v>
          </cell>
          <cell r="Z52">
            <v>1.01</v>
          </cell>
          <cell r="AA52">
            <v>0</v>
          </cell>
          <cell r="AB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K52">
            <v>0</v>
          </cell>
          <cell r="AL52">
            <v>0.6</v>
          </cell>
          <cell r="AM52">
            <v>0</v>
          </cell>
          <cell r="AN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W52">
            <v>0</v>
          </cell>
          <cell r="AX52">
            <v>2</v>
          </cell>
          <cell r="AY52">
            <v>0</v>
          </cell>
          <cell r="AZ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I52">
            <v>0</v>
          </cell>
          <cell r="BJ52">
            <v>1.238</v>
          </cell>
          <cell r="BK52">
            <v>0</v>
          </cell>
          <cell r="BL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</row>
        <row r="53"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</row>
        <row r="56">
          <cell r="M56">
            <v>0</v>
          </cell>
          <cell r="N56">
            <v>0</v>
          </cell>
          <cell r="O56">
            <v>0</v>
          </cell>
          <cell r="P56">
            <v>1.4763782857142858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Y56">
            <v>0</v>
          </cell>
          <cell r="Z56">
            <v>0</v>
          </cell>
          <cell r="AA56">
            <v>0</v>
          </cell>
          <cell r="AB56">
            <v>3.2368353756525718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1.6928649014662953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3.5414733738674893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1.852190574532697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</row>
        <row r="59">
          <cell r="M59">
            <v>0</v>
          </cell>
          <cell r="N59">
            <v>0</v>
          </cell>
          <cell r="O59">
            <v>0</v>
          </cell>
          <cell r="P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W59">
            <v>0</v>
          </cell>
          <cell r="AX59">
            <v>5.2</v>
          </cell>
          <cell r="AY59">
            <v>0</v>
          </cell>
          <cell r="AZ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</row>
        <row r="60">
          <cell r="M60">
            <v>0</v>
          </cell>
          <cell r="N60">
            <v>0</v>
          </cell>
          <cell r="O60">
            <v>0</v>
          </cell>
          <cell r="P60">
            <v>0.5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Y60">
            <v>0</v>
          </cell>
          <cell r="Z60">
            <v>0</v>
          </cell>
          <cell r="AA60">
            <v>0</v>
          </cell>
          <cell r="AB60">
            <v>1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9.16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11.4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15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</row>
        <row r="61">
          <cell r="M61">
            <v>0</v>
          </cell>
          <cell r="N61">
            <v>0</v>
          </cell>
          <cell r="O61">
            <v>0</v>
          </cell>
          <cell r="P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Y61">
            <v>1.25</v>
          </cell>
          <cell r="Z61">
            <v>3.8</v>
          </cell>
          <cell r="AA61">
            <v>0</v>
          </cell>
          <cell r="AB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</row>
        <row r="62">
          <cell r="M62">
            <v>0.63</v>
          </cell>
          <cell r="N62">
            <v>0.44</v>
          </cell>
          <cell r="O62">
            <v>0</v>
          </cell>
          <cell r="P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</row>
        <row r="63">
          <cell r="M63">
            <v>0</v>
          </cell>
          <cell r="N63">
            <v>0</v>
          </cell>
          <cell r="O63">
            <v>0</v>
          </cell>
          <cell r="P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Y63">
            <v>0</v>
          </cell>
          <cell r="Z63">
            <v>1.67</v>
          </cell>
          <cell r="AA63">
            <v>0</v>
          </cell>
          <cell r="AB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</row>
        <row r="64">
          <cell r="M64">
            <v>0</v>
          </cell>
          <cell r="N64">
            <v>0</v>
          </cell>
          <cell r="O64">
            <v>0</v>
          </cell>
          <cell r="P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Y64">
            <v>0</v>
          </cell>
          <cell r="Z64">
            <v>1.81</v>
          </cell>
          <cell r="AA64">
            <v>0</v>
          </cell>
          <cell r="AB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</row>
        <row r="65">
          <cell r="M65">
            <v>0</v>
          </cell>
          <cell r="N65">
            <v>0</v>
          </cell>
          <cell r="O65">
            <v>0</v>
          </cell>
          <cell r="P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K65">
            <v>0.23</v>
          </cell>
          <cell r="AL65">
            <v>0</v>
          </cell>
          <cell r="AM65">
            <v>0</v>
          </cell>
          <cell r="AN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</row>
        <row r="66">
          <cell r="M66">
            <v>0</v>
          </cell>
          <cell r="N66">
            <v>0</v>
          </cell>
          <cell r="O66">
            <v>0</v>
          </cell>
          <cell r="P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K66">
            <v>0.15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</row>
        <row r="67">
          <cell r="M67">
            <v>0</v>
          </cell>
          <cell r="N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W67">
            <v>0.22</v>
          </cell>
          <cell r="AX67">
            <v>0</v>
          </cell>
          <cell r="AY67">
            <v>0</v>
          </cell>
          <cell r="AZ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</row>
        <row r="68">
          <cell r="M68">
            <v>0</v>
          </cell>
          <cell r="N68">
            <v>0</v>
          </cell>
          <cell r="O68">
            <v>0</v>
          </cell>
          <cell r="P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I68">
            <v>0.15</v>
          </cell>
          <cell r="BJ68">
            <v>0</v>
          </cell>
          <cell r="BK68">
            <v>0</v>
          </cell>
          <cell r="BL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</row>
        <row r="69">
          <cell r="M69">
            <v>0</v>
          </cell>
          <cell r="N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I69">
            <v>0.43</v>
          </cell>
          <cell r="BJ69">
            <v>0</v>
          </cell>
          <cell r="BK69">
            <v>0</v>
          </cell>
          <cell r="BL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</row>
        <row r="70">
          <cell r="M70">
            <v>0</v>
          </cell>
          <cell r="N70">
            <v>0</v>
          </cell>
          <cell r="O70">
            <v>1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K70">
            <v>0</v>
          </cell>
          <cell r="AL70">
            <v>0</v>
          </cell>
          <cell r="AM70">
            <v>1</v>
          </cell>
          <cell r="AN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W70">
            <v>0</v>
          </cell>
          <cell r="AX70">
            <v>0</v>
          </cell>
          <cell r="AY70">
            <v>1</v>
          </cell>
          <cell r="AZ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</row>
        <row r="71">
          <cell r="M71">
            <v>0</v>
          </cell>
          <cell r="N71">
            <v>0</v>
          </cell>
          <cell r="O71">
            <v>0</v>
          </cell>
          <cell r="P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Y71">
            <v>0.63</v>
          </cell>
          <cell r="Z71">
            <v>0.36499999999999999</v>
          </cell>
          <cell r="AA71">
            <v>0</v>
          </cell>
          <cell r="AB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</row>
        <row r="72">
          <cell r="M72">
            <v>0</v>
          </cell>
          <cell r="N72">
            <v>0</v>
          </cell>
          <cell r="O72">
            <v>0</v>
          </cell>
          <cell r="P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I72">
            <v>0.4</v>
          </cell>
          <cell r="BJ72">
            <v>0</v>
          </cell>
          <cell r="BK72">
            <v>0</v>
          </cell>
          <cell r="BL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</row>
        <row r="73">
          <cell r="M73">
            <v>0</v>
          </cell>
          <cell r="N73">
            <v>0</v>
          </cell>
          <cell r="O73">
            <v>0</v>
          </cell>
          <cell r="P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I73">
            <v>0.63</v>
          </cell>
          <cell r="BJ73">
            <v>0.36</v>
          </cell>
          <cell r="BK73">
            <v>0</v>
          </cell>
          <cell r="BL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</row>
        <row r="75">
          <cell r="BN75">
            <v>0</v>
          </cell>
          <cell r="BO75">
            <v>0</v>
          </cell>
          <cell r="BP75">
            <v>0</v>
          </cell>
        </row>
        <row r="77">
          <cell r="M77">
            <v>0</v>
          </cell>
          <cell r="N77">
            <v>0</v>
          </cell>
          <cell r="O77">
            <v>0</v>
          </cell>
          <cell r="P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</row>
        <row r="78">
          <cell r="M78">
            <v>0</v>
          </cell>
          <cell r="N78">
            <v>0</v>
          </cell>
          <cell r="O78">
            <v>0</v>
          </cell>
          <cell r="P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</row>
        <row r="81">
          <cell r="M81">
            <v>0</v>
          </cell>
          <cell r="N81">
            <v>0</v>
          </cell>
          <cell r="O81">
            <v>0</v>
          </cell>
          <cell r="P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fitToPage="1"/>
  </sheetPr>
  <dimension ref="A1:DO96"/>
  <sheetViews>
    <sheetView tabSelected="1" view="pageBreakPreview" topLeftCell="A12" zoomScale="70" zoomScaleNormal="100" zoomScaleSheetLayoutView="70" workbookViewId="0">
      <pane xSplit="3" ySplit="8" topLeftCell="D68" activePane="bottomRight" state="frozen"/>
      <selection activeCell="N79" sqref="N79"/>
      <selection pane="topRight" activeCell="N79" sqref="N79"/>
      <selection pane="bottomLeft" activeCell="N79" sqref="N79"/>
      <selection pane="bottomRight" activeCell="A85" sqref="A85:XFD96"/>
    </sheetView>
  </sheetViews>
  <sheetFormatPr defaultRowHeight="15.75" outlineLevelRow="3" outlineLevelCol="1" x14ac:dyDescent="0.25"/>
  <cols>
    <col min="1" max="1" width="7.125" style="1" customWidth="1"/>
    <col min="2" max="2" width="47.625" style="2" customWidth="1"/>
    <col min="3" max="3" width="10.25" style="3" customWidth="1"/>
    <col min="4" max="5" width="8.125" style="1" customWidth="1"/>
    <col min="6" max="6" width="5.25" style="1" customWidth="1"/>
    <col min="7" max="7" width="8.125" style="1" customWidth="1"/>
    <col min="8" max="8" width="5.625" style="1" customWidth="1"/>
    <col min="9" max="9" width="8.125" style="1" customWidth="1"/>
    <col min="10" max="27" width="5.25" style="1" customWidth="1"/>
    <col min="28" max="29" width="7.125" style="1" customWidth="1"/>
    <col min="30" max="30" width="5.25" style="1" customWidth="1" outlineLevel="1"/>
    <col min="31" max="31" width="7.125" style="1" customWidth="1" outlineLevel="1"/>
    <col min="32" max="32" width="5.625" style="1" customWidth="1"/>
    <col min="33" max="33" width="8.125" style="1" customWidth="1"/>
    <col min="34" max="36" width="5.25" style="1" hidden="1" customWidth="1"/>
    <col min="37" max="38" width="5.25" style="1" hidden="1" customWidth="1" outlineLevel="1"/>
    <col min="39" max="41" width="5.25" style="1" hidden="1" customWidth="1"/>
    <col min="42" max="42" width="7.125" style="1" customWidth="1"/>
    <col min="43" max="43" width="8.125" style="1" bestFit="1" customWidth="1"/>
    <col min="44" max="44" width="5.25" style="1" customWidth="1" outlineLevel="1"/>
    <col min="45" max="45" width="7.125" style="1" customWidth="1" outlineLevel="1"/>
    <col min="46" max="46" width="5.625" style="1" customWidth="1"/>
    <col min="47" max="47" width="8.125" style="1" customWidth="1"/>
    <col min="48" max="48" width="5.25" style="1" hidden="1" customWidth="1"/>
    <col min="49" max="49" width="6.125" style="1" hidden="1" customWidth="1"/>
    <col min="50" max="50" width="5.25" style="1" hidden="1" customWidth="1"/>
    <col min="51" max="52" width="5.25" style="1" hidden="1" customWidth="1" outlineLevel="1"/>
    <col min="53" max="55" width="5.25" style="1" hidden="1" customWidth="1"/>
    <col min="56" max="56" width="7.125" style="1" customWidth="1"/>
    <col min="57" max="57" width="9.125" style="1" bestFit="1" customWidth="1"/>
    <col min="58" max="58" width="5.25" style="1" customWidth="1" outlineLevel="1"/>
    <col min="59" max="59" width="8.125" style="1" customWidth="1" outlineLevel="1"/>
    <col min="60" max="60" width="5.625" style="1" customWidth="1"/>
    <col min="61" max="61" width="8.125" style="1" customWidth="1"/>
    <col min="62" max="64" width="5.25" style="1" hidden="1" customWidth="1"/>
    <col min="65" max="66" width="5.25" style="1" hidden="1" customWidth="1" outlineLevel="1"/>
    <col min="67" max="69" width="5.25" style="1" hidden="1" customWidth="1"/>
    <col min="70" max="70" width="7.125" style="1" customWidth="1"/>
    <col min="71" max="71" width="9.125" style="1" bestFit="1" customWidth="1"/>
    <col min="72" max="72" width="5.25" style="1" customWidth="1" outlineLevel="1"/>
    <col min="73" max="73" width="8.125" style="1" customWidth="1" outlineLevel="1"/>
    <col min="74" max="74" width="5.625" style="1" customWidth="1"/>
    <col min="75" max="75" width="8.125" style="1" customWidth="1"/>
    <col min="76" max="78" width="5.25" style="1" hidden="1" customWidth="1"/>
    <col min="79" max="80" width="5.25" style="1" hidden="1" customWidth="1" outlineLevel="1"/>
    <col min="81" max="83" width="5.25" style="1" hidden="1" customWidth="1"/>
    <col min="84" max="84" width="7.125" style="1" customWidth="1"/>
    <col min="85" max="85" width="8.125" style="1" customWidth="1"/>
    <col min="86" max="86" width="5.25" style="1" customWidth="1" outlineLevel="1"/>
    <col min="87" max="87" width="8.125" style="1" customWidth="1" outlineLevel="1"/>
    <col min="88" max="88" width="5.625" style="1" customWidth="1"/>
    <col min="89" max="89" width="8.125" style="1" customWidth="1"/>
    <col min="90" max="92" width="5.25" style="1" hidden="1" customWidth="1"/>
    <col min="93" max="94" width="5.25" style="1" hidden="1" customWidth="1" outlineLevel="1"/>
    <col min="95" max="97" width="5.25" style="1" hidden="1" customWidth="1"/>
    <col min="98" max="99" width="8.125" style="1" customWidth="1"/>
    <col min="100" max="100" width="5.25" style="1" customWidth="1"/>
    <col min="101" max="101" width="8.125" style="1" customWidth="1"/>
    <col min="102" max="102" width="5.625" style="1" customWidth="1"/>
    <col min="103" max="103" width="9.125" style="1" customWidth="1"/>
    <col min="104" max="109" width="5.25" style="1" customWidth="1"/>
    <col min="110" max="110" width="10" style="1" customWidth="1"/>
    <col min="111" max="111" width="5" style="1" customWidth="1"/>
    <col min="112" max="112" width="9.375" style="1" customWidth="1"/>
    <col min="113" max="113" width="6.875" style="1" customWidth="1"/>
    <col min="114" max="114" width="9.25" style="1" customWidth="1"/>
    <col min="115" max="115" width="6.875" style="1" customWidth="1"/>
    <col min="116" max="116" width="9" style="1" customWidth="1"/>
    <col min="117" max="117" width="6.875" style="1" customWidth="1"/>
    <col min="118" max="118" width="11.625" style="1" customWidth="1"/>
    <col min="119" max="119" width="9.375" style="1" customWidth="1"/>
    <col min="120" max="120" width="6.875" style="1" customWidth="1"/>
    <col min="121" max="16384" width="9" style="1"/>
  </cols>
  <sheetData>
    <row r="1" spans="1:111" ht="18.75" x14ac:dyDescent="0.25">
      <c r="AN1" s="4"/>
      <c r="AO1" s="4" t="s">
        <v>0</v>
      </c>
    </row>
    <row r="2" spans="1:111" ht="18.75" x14ac:dyDescent="0.3">
      <c r="AN2" s="5"/>
      <c r="AO2" s="5" t="s">
        <v>1</v>
      </c>
    </row>
    <row r="3" spans="1:111" ht="18.75" x14ac:dyDescent="0.3">
      <c r="AN3" s="5"/>
      <c r="AO3" s="5" t="s">
        <v>2</v>
      </c>
    </row>
    <row r="4" spans="1:111" x14ac:dyDescent="0.25">
      <c r="A4" s="147" t="s">
        <v>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47"/>
      <c r="AO4" s="147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</row>
    <row r="5" spans="1:111" x14ac:dyDescent="0.25">
      <c r="A5" s="7"/>
      <c r="B5" s="7"/>
      <c r="C5" s="8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</row>
    <row r="6" spans="1:111" ht="18.75" x14ac:dyDescent="0.25">
      <c r="A6" s="148" t="s">
        <v>4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</row>
    <row r="7" spans="1:111" x14ac:dyDescent="0.25">
      <c r="A7" s="149" t="s">
        <v>5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</row>
    <row r="8" spans="1:111" ht="16.5" x14ac:dyDescent="0.25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1"/>
      <c r="AQ8" s="12"/>
      <c r="DD8" s="13"/>
      <c r="DE8" s="13"/>
    </row>
    <row r="9" spans="1:111" ht="18.75" x14ac:dyDescent="0.3">
      <c r="A9" s="150" t="s">
        <v>6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</row>
    <row r="10" spans="1:111" ht="15.75" customHeight="1" x14ac:dyDescent="0.25">
      <c r="A10" s="146"/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</row>
    <row r="11" spans="1:111" ht="18.75" x14ac:dyDescent="0.3">
      <c r="A11" s="151" t="s">
        <v>7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</row>
    <row r="12" spans="1:111" x14ac:dyDescent="0.25">
      <c r="A12" s="152" t="s">
        <v>8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</row>
    <row r="13" spans="1:111" x14ac:dyDescent="0.25">
      <c r="A13" s="154"/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  <c r="BI13" s="154"/>
      <c r="BJ13" s="154"/>
      <c r="BK13" s="154"/>
      <c r="BL13" s="154"/>
      <c r="BM13" s="154"/>
      <c r="BN13" s="154"/>
      <c r="BO13" s="154"/>
      <c r="BP13" s="154"/>
      <c r="BQ13" s="154"/>
      <c r="BR13" s="154"/>
      <c r="BS13" s="154"/>
      <c r="BT13" s="154"/>
      <c r="BU13" s="154"/>
      <c r="BV13" s="154"/>
      <c r="BW13" s="154"/>
      <c r="BX13" s="154"/>
      <c r="BY13" s="154"/>
      <c r="BZ13" s="154"/>
      <c r="CA13" s="154"/>
      <c r="CB13" s="154"/>
      <c r="CC13" s="154"/>
      <c r="CD13" s="154"/>
      <c r="CE13" s="154"/>
      <c r="CF13" s="154"/>
      <c r="CG13" s="154"/>
      <c r="CH13" s="154"/>
      <c r="CI13" s="154"/>
      <c r="CJ13" s="154"/>
      <c r="CK13" s="154"/>
      <c r="CL13" s="154"/>
      <c r="CM13" s="154"/>
      <c r="CN13" s="154"/>
      <c r="CO13" s="154"/>
      <c r="CP13" s="154"/>
      <c r="CQ13" s="154"/>
      <c r="CR13" s="154"/>
      <c r="CS13" s="154"/>
      <c r="CT13" s="154"/>
      <c r="CU13" s="154"/>
      <c r="CV13" s="154"/>
      <c r="CW13" s="154"/>
      <c r="CX13" s="154"/>
      <c r="CY13" s="154"/>
      <c r="CZ13" s="154"/>
      <c r="DA13" s="154"/>
      <c r="DB13" s="154"/>
      <c r="DC13" s="154"/>
      <c r="DD13" s="154"/>
      <c r="DE13" s="154"/>
    </row>
    <row r="14" spans="1:111" ht="24.75" customHeight="1" x14ac:dyDescent="0.25">
      <c r="A14" s="155" t="s">
        <v>9</v>
      </c>
      <c r="B14" s="155" t="s">
        <v>10</v>
      </c>
      <c r="C14" s="155" t="s">
        <v>11</v>
      </c>
      <c r="D14" s="156" t="s">
        <v>12</v>
      </c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7" t="s">
        <v>13</v>
      </c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9"/>
      <c r="AB14" s="163" t="s">
        <v>14</v>
      </c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5"/>
      <c r="DF14" s="156" t="s">
        <v>15</v>
      </c>
    </row>
    <row r="15" spans="1:111" ht="29.25" customHeight="1" x14ac:dyDescent="0.25">
      <c r="A15" s="155"/>
      <c r="B15" s="155"/>
      <c r="C15" s="155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60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2"/>
      <c r="AB15" s="169" t="s">
        <v>16</v>
      </c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 t="s">
        <v>17</v>
      </c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 t="s">
        <v>18</v>
      </c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 t="s">
        <v>19</v>
      </c>
      <c r="BS15" s="169"/>
      <c r="BT15" s="169"/>
      <c r="BU15" s="169"/>
      <c r="BV15" s="169"/>
      <c r="BW15" s="169"/>
      <c r="BX15" s="169"/>
      <c r="BY15" s="169"/>
      <c r="BZ15" s="169"/>
      <c r="CA15" s="169"/>
      <c r="CB15" s="169"/>
      <c r="CC15" s="169"/>
      <c r="CD15" s="169"/>
      <c r="CE15" s="169"/>
      <c r="CF15" s="169" t="s">
        <v>20</v>
      </c>
      <c r="CG15" s="169"/>
      <c r="CH15" s="169"/>
      <c r="CI15" s="169"/>
      <c r="CJ15" s="169"/>
      <c r="CK15" s="169"/>
      <c r="CL15" s="169"/>
      <c r="CM15" s="169"/>
      <c r="CN15" s="169"/>
      <c r="CO15" s="169"/>
      <c r="CP15" s="169"/>
      <c r="CQ15" s="169"/>
      <c r="CR15" s="169"/>
      <c r="CS15" s="169"/>
      <c r="CT15" s="170" t="s">
        <v>21</v>
      </c>
      <c r="CU15" s="170"/>
      <c r="CV15" s="170"/>
      <c r="CW15" s="170"/>
      <c r="CX15" s="170"/>
      <c r="CY15" s="170"/>
      <c r="CZ15" s="170"/>
      <c r="DA15" s="170"/>
      <c r="DB15" s="170"/>
      <c r="DC15" s="170"/>
      <c r="DD15" s="170"/>
      <c r="DE15" s="170"/>
      <c r="DF15" s="156"/>
    </row>
    <row r="16" spans="1:111" ht="45" customHeight="1" x14ac:dyDescent="0.25">
      <c r="A16" s="155"/>
      <c r="B16" s="155"/>
      <c r="C16" s="155"/>
      <c r="D16" s="166" t="s">
        <v>22</v>
      </c>
      <c r="E16" s="167"/>
      <c r="F16" s="167"/>
      <c r="G16" s="167"/>
      <c r="H16" s="167"/>
      <c r="I16" s="168"/>
      <c r="J16" s="171" t="s">
        <v>23</v>
      </c>
      <c r="K16" s="171"/>
      <c r="L16" s="171"/>
      <c r="M16" s="171"/>
      <c r="N16" s="171"/>
      <c r="O16" s="171"/>
      <c r="P16" s="172" t="s">
        <v>24</v>
      </c>
      <c r="Q16" s="172"/>
      <c r="R16" s="172"/>
      <c r="S16" s="172"/>
      <c r="T16" s="172"/>
      <c r="U16" s="172"/>
      <c r="V16" s="171" t="s">
        <v>25</v>
      </c>
      <c r="W16" s="171"/>
      <c r="X16" s="171"/>
      <c r="Y16" s="171"/>
      <c r="Z16" s="171"/>
      <c r="AA16" s="171"/>
      <c r="AB16" s="172" t="s">
        <v>22</v>
      </c>
      <c r="AC16" s="172"/>
      <c r="AD16" s="172"/>
      <c r="AE16" s="172"/>
      <c r="AF16" s="172"/>
      <c r="AG16" s="172"/>
      <c r="AH16" s="171" t="s">
        <v>26</v>
      </c>
      <c r="AI16" s="171"/>
      <c r="AJ16" s="171"/>
      <c r="AK16" s="171"/>
      <c r="AL16" s="171"/>
      <c r="AM16" s="171"/>
      <c r="AN16" s="171"/>
      <c r="AO16" s="171"/>
      <c r="AP16" s="172" t="s">
        <v>22</v>
      </c>
      <c r="AQ16" s="172"/>
      <c r="AR16" s="172"/>
      <c r="AS16" s="172"/>
      <c r="AT16" s="172"/>
      <c r="AU16" s="172"/>
      <c r="AV16" s="171" t="s">
        <v>26</v>
      </c>
      <c r="AW16" s="171"/>
      <c r="AX16" s="171"/>
      <c r="AY16" s="171"/>
      <c r="AZ16" s="171"/>
      <c r="BA16" s="171"/>
      <c r="BB16" s="171"/>
      <c r="BC16" s="171"/>
      <c r="BD16" s="172" t="s">
        <v>22</v>
      </c>
      <c r="BE16" s="172"/>
      <c r="BF16" s="172"/>
      <c r="BG16" s="172"/>
      <c r="BH16" s="172"/>
      <c r="BI16" s="172"/>
      <c r="BJ16" s="171" t="s">
        <v>26</v>
      </c>
      <c r="BK16" s="171"/>
      <c r="BL16" s="171"/>
      <c r="BM16" s="171"/>
      <c r="BN16" s="171"/>
      <c r="BO16" s="171"/>
      <c r="BP16" s="171"/>
      <c r="BQ16" s="171"/>
      <c r="BR16" s="172" t="s">
        <v>22</v>
      </c>
      <c r="BS16" s="172"/>
      <c r="BT16" s="172"/>
      <c r="BU16" s="172"/>
      <c r="BV16" s="172"/>
      <c r="BW16" s="172"/>
      <c r="BX16" s="171" t="s">
        <v>26</v>
      </c>
      <c r="BY16" s="171"/>
      <c r="BZ16" s="171"/>
      <c r="CA16" s="171"/>
      <c r="CB16" s="171"/>
      <c r="CC16" s="171"/>
      <c r="CD16" s="171"/>
      <c r="CE16" s="171"/>
      <c r="CF16" s="172" t="s">
        <v>22</v>
      </c>
      <c r="CG16" s="172"/>
      <c r="CH16" s="172"/>
      <c r="CI16" s="172"/>
      <c r="CJ16" s="172"/>
      <c r="CK16" s="172"/>
      <c r="CL16" s="171" t="s">
        <v>26</v>
      </c>
      <c r="CM16" s="171"/>
      <c r="CN16" s="171"/>
      <c r="CO16" s="171"/>
      <c r="CP16" s="171"/>
      <c r="CQ16" s="171"/>
      <c r="CR16" s="171"/>
      <c r="CS16" s="171"/>
      <c r="CT16" s="172" t="s">
        <v>22</v>
      </c>
      <c r="CU16" s="172"/>
      <c r="CV16" s="172"/>
      <c r="CW16" s="172"/>
      <c r="CX16" s="172"/>
      <c r="CY16" s="172"/>
      <c r="CZ16" s="171" t="s">
        <v>26</v>
      </c>
      <c r="DA16" s="171"/>
      <c r="DB16" s="171"/>
      <c r="DC16" s="171"/>
      <c r="DD16" s="171"/>
      <c r="DE16" s="171"/>
      <c r="DF16" s="156"/>
    </row>
    <row r="17" spans="1:119" ht="60.75" customHeight="1" x14ac:dyDescent="0.25">
      <c r="A17" s="155"/>
      <c r="B17" s="155"/>
      <c r="C17" s="155"/>
      <c r="D17" s="16" t="s">
        <v>27</v>
      </c>
      <c r="E17" s="16" t="s">
        <v>28</v>
      </c>
      <c r="F17" s="16" t="s">
        <v>29</v>
      </c>
      <c r="G17" s="16" t="s">
        <v>30</v>
      </c>
      <c r="H17" s="17" t="s">
        <v>31</v>
      </c>
      <c r="I17" s="17" t="s">
        <v>32</v>
      </c>
      <c r="J17" s="16" t="s">
        <v>27</v>
      </c>
      <c r="K17" s="16" t="s">
        <v>28</v>
      </c>
      <c r="L17" s="16" t="s">
        <v>29</v>
      </c>
      <c r="M17" s="16" t="s">
        <v>30</v>
      </c>
      <c r="N17" s="17" t="s">
        <v>31</v>
      </c>
      <c r="O17" s="17" t="s">
        <v>32</v>
      </c>
      <c r="P17" s="16" t="s">
        <v>27</v>
      </c>
      <c r="Q17" s="16" t="s">
        <v>28</v>
      </c>
      <c r="R17" s="16" t="s">
        <v>29</v>
      </c>
      <c r="S17" s="16" t="s">
        <v>30</v>
      </c>
      <c r="T17" s="17" t="s">
        <v>31</v>
      </c>
      <c r="U17" s="17" t="s">
        <v>32</v>
      </c>
      <c r="V17" s="16" t="s">
        <v>27</v>
      </c>
      <c r="W17" s="16" t="s">
        <v>28</v>
      </c>
      <c r="X17" s="16" t="s">
        <v>29</v>
      </c>
      <c r="Y17" s="16" t="s">
        <v>30</v>
      </c>
      <c r="Z17" s="17" t="s">
        <v>31</v>
      </c>
      <c r="AA17" s="17" t="s">
        <v>32</v>
      </c>
      <c r="AB17" s="16" t="s">
        <v>27</v>
      </c>
      <c r="AC17" s="16" t="s">
        <v>28</v>
      </c>
      <c r="AD17" s="16" t="s">
        <v>29</v>
      </c>
      <c r="AE17" s="16" t="s">
        <v>30</v>
      </c>
      <c r="AF17" s="17" t="s">
        <v>31</v>
      </c>
      <c r="AG17" s="17" t="s">
        <v>32</v>
      </c>
      <c r="AH17" s="16" t="s">
        <v>27</v>
      </c>
      <c r="AI17" s="16" t="s">
        <v>33</v>
      </c>
      <c r="AJ17" s="16" t="s">
        <v>28</v>
      </c>
      <c r="AK17" s="16" t="s">
        <v>29</v>
      </c>
      <c r="AL17" s="16" t="s">
        <v>30</v>
      </c>
      <c r="AM17" s="16" t="s">
        <v>34</v>
      </c>
      <c r="AN17" s="17" t="s">
        <v>31</v>
      </c>
      <c r="AO17" s="17" t="s">
        <v>32</v>
      </c>
      <c r="AP17" s="16" t="s">
        <v>27</v>
      </c>
      <c r="AQ17" s="16" t="s">
        <v>28</v>
      </c>
      <c r="AR17" s="16" t="s">
        <v>29</v>
      </c>
      <c r="AS17" s="16" t="s">
        <v>30</v>
      </c>
      <c r="AT17" s="17" t="s">
        <v>31</v>
      </c>
      <c r="AU17" s="17" t="s">
        <v>32</v>
      </c>
      <c r="AV17" s="16" t="s">
        <v>27</v>
      </c>
      <c r="AW17" s="16" t="s">
        <v>33</v>
      </c>
      <c r="AX17" s="16" t="s">
        <v>28</v>
      </c>
      <c r="AY17" s="16" t="s">
        <v>29</v>
      </c>
      <c r="AZ17" s="16" t="s">
        <v>30</v>
      </c>
      <c r="BA17" s="16" t="s">
        <v>34</v>
      </c>
      <c r="BB17" s="17" t="s">
        <v>31</v>
      </c>
      <c r="BC17" s="17" t="s">
        <v>32</v>
      </c>
      <c r="BD17" s="16" t="s">
        <v>27</v>
      </c>
      <c r="BE17" s="16" t="s">
        <v>28</v>
      </c>
      <c r="BF17" s="16" t="s">
        <v>29</v>
      </c>
      <c r="BG17" s="16" t="s">
        <v>30</v>
      </c>
      <c r="BH17" s="17" t="s">
        <v>31</v>
      </c>
      <c r="BI17" s="17" t="s">
        <v>32</v>
      </c>
      <c r="BJ17" s="16" t="s">
        <v>27</v>
      </c>
      <c r="BK17" s="16" t="s">
        <v>33</v>
      </c>
      <c r="BL17" s="16" t="s">
        <v>28</v>
      </c>
      <c r="BM17" s="16" t="s">
        <v>29</v>
      </c>
      <c r="BN17" s="16" t="s">
        <v>30</v>
      </c>
      <c r="BO17" s="16" t="s">
        <v>34</v>
      </c>
      <c r="BP17" s="17" t="s">
        <v>31</v>
      </c>
      <c r="BQ17" s="17" t="s">
        <v>32</v>
      </c>
      <c r="BR17" s="16" t="s">
        <v>27</v>
      </c>
      <c r="BS17" s="16" t="s">
        <v>28</v>
      </c>
      <c r="BT17" s="16" t="s">
        <v>29</v>
      </c>
      <c r="BU17" s="16" t="s">
        <v>30</v>
      </c>
      <c r="BV17" s="17" t="s">
        <v>31</v>
      </c>
      <c r="BW17" s="17" t="s">
        <v>32</v>
      </c>
      <c r="BX17" s="16" t="s">
        <v>27</v>
      </c>
      <c r="BY17" s="16" t="s">
        <v>33</v>
      </c>
      <c r="BZ17" s="16" t="s">
        <v>28</v>
      </c>
      <c r="CA17" s="16" t="s">
        <v>29</v>
      </c>
      <c r="CB17" s="16" t="s">
        <v>30</v>
      </c>
      <c r="CC17" s="16" t="s">
        <v>34</v>
      </c>
      <c r="CD17" s="17" t="s">
        <v>31</v>
      </c>
      <c r="CE17" s="17" t="s">
        <v>32</v>
      </c>
      <c r="CF17" s="16" t="s">
        <v>27</v>
      </c>
      <c r="CG17" s="16" t="s">
        <v>28</v>
      </c>
      <c r="CH17" s="16" t="s">
        <v>29</v>
      </c>
      <c r="CI17" s="16" t="s">
        <v>30</v>
      </c>
      <c r="CJ17" s="17" t="s">
        <v>31</v>
      </c>
      <c r="CK17" s="17" t="s">
        <v>32</v>
      </c>
      <c r="CL17" s="16" t="s">
        <v>27</v>
      </c>
      <c r="CM17" s="16" t="s">
        <v>33</v>
      </c>
      <c r="CN17" s="16" t="s">
        <v>28</v>
      </c>
      <c r="CO17" s="16" t="s">
        <v>29</v>
      </c>
      <c r="CP17" s="16" t="s">
        <v>30</v>
      </c>
      <c r="CQ17" s="16" t="s">
        <v>34</v>
      </c>
      <c r="CR17" s="17" t="s">
        <v>31</v>
      </c>
      <c r="CS17" s="17" t="s">
        <v>32</v>
      </c>
      <c r="CT17" s="16" t="s">
        <v>27</v>
      </c>
      <c r="CU17" s="16" t="s">
        <v>28</v>
      </c>
      <c r="CV17" s="16" t="s">
        <v>29</v>
      </c>
      <c r="CW17" s="16" t="s">
        <v>30</v>
      </c>
      <c r="CX17" s="17" t="s">
        <v>31</v>
      </c>
      <c r="CY17" s="17" t="s">
        <v>32</v>
      </c>
      <c r="CZ17" s="16" t="s">
        <v>27</v>
      </c>
      <c r="DA17" s="16" t="s">
        <v>28</v>
      </c>
      <c r="DB17" s="16" t="s">
        <v>29</v>
      </c>
      <c r="DC17" s="16" t="s">
        <v>30</v>
      </c>
      <c r="DD17" s="17" t="s">
        <v>31</v>
      </c>
      <c r="DE17" s="17" t="s">
        <v>32</v>
      </c>
      <c r="DF17" s="156"/>
    </row>
    <row r="18" spans="1:119" x14ac:dyDescent="0.25">
      <c r="A18" s="18">
        <v>1</v>
      </c>
      <c r="B18" s="18">
        <v>2</v>
      </c>
      <c r="C18" s="18">
        <v>3</v>
      </c>
      <c r="D18" s="19" t="s">
        <v>35</v>
      </c>
      <c r="E18" s="19" t="s">
        <v>36</v>
      </c>
      <c r="F18" s="19" t="s">
        <v>37</v>
      </c>
      <c r="G18" s="19" t="s">
        <v>38</v>
      </c>
      <c r="H18" s="19" t="s">
        <v>39</v>
      </c>
      <c r="I18" s="19" t="s">
        <v>40</v>
      </c>
      <c r="J18" s="19" t="s">
        <v>41</v>
      </c>
      <c r="K18" s="19" t="s">
        <v>42</v>
      </c>
      <c r="L18" s="19" t="s">
        <v>43</v>
      </c>
      <c r="M18" s="19" t="s">
        <v>44</v>
      </c>
      <c r="N18" s="19" t="s">
        <v>45</v>
      </c>
      <c r="O18" s="19" t="s">
        <v>46</v>
      </c>
      <c r="P18" s="19" t="s">
        <v>47</v>
      </c>
      <c r="Q18" s="19" t="s">
        <v>48</v>
      </c>
      <c r="R18" s="19" t="s">
        <v>49</v>
      </c>
      <c r="S18" s="19" t="s">
        <v>50</v>
      </c>
      <c r="T18" s="19" t="s">
        <v>51</v>
      </c>
      <c r="U18" s="19" t="s">
        <v>52</v>
      </c>
      <c r="V18" s="19" t="s">
        <v>53</v>
      </c>
      <c r="W18" s="19" t="s">
        <v>54</v>
      </c>
      <c r="X18" s="19" t="s">
        <v>55</v>
      </c>
      <c r="Y18" s="19" t="s">
        <v>56</v>
      </c>
      <c r="Z18" s="19" t="s">
        <v>57</v>
      </c>
      <c r="AA18" s="19" t="s">
        <v>58</v>
      </c>
      <c r="AB18" s="19" t="s">
        <v>59</v>
      </c>
      <c r="AC18" s="19" t="s">
        <v>60</v>
      </c>
      <c r="AD18" s="19" t="s">
        <v>61</v>
      </c>
      <c r="AE18" s="19" t="s">
        <v>62</v>
      </c>
      <c r="AF18" s="19" t="s">
        <v>63</v>
      </c>
      <c r="AG18" s="19" t="s">
        <v>64</v>
      </c>
      <c r="AH18" s="19" t="s">
        <v>65</v>
      </c>
      <c r="AI18" s="19" t="s">
        <v>66</v>
      </c>
      <c r="AJ18" s="19" t="s">
        <v>67</v>
      </c>
      <c r="AK18" s="19" t="s">
        <v>68</v>
      </c>
      <c r="AL18" s="19" t="s">
        <v>69</v>
      </c>
      <c r="AM18" s="19" t="s">
        <v>70</v>
      </c>
      <c r="AN18" s="19" t="s">
        <v>71</v>
      </c>
      <c r="AO18" s="19" t="s">
        <v>72</v>
      </c>
      <c r="AP18" s="19" t="s">
        <v>73</v>
      </c>
      <c r="AQ18" s="19" t="s">
        <v>74</v>
      </c>
      <c r="AR18" s="19" t="s">
        <v>75</v>
      </c>
      <c r="AS18" s="19" t="s">
        <v>76</v>
      </c>
      <c r="AT18" s="19" t="s">
        <v>77</v>
      </c>
      <c r="AU18" s="19" t="s">
        <v>78</v>
      </c>
      <c r="AV18" s="19" t="s">
        <v>79</v>
      </c>
      <c r="AW18" s="19" t="s">
        <v>80</v>
      </c>
      <c r="AX18" s="19" t="s">
        <v>81</v>
      </c>
      <c r="AY18" s="19" t="s">
        <v>82</v>
      </c>
      <c r="AZ18" s="19" t="s">
        <v>83</v>
      </c>
      <c r="BA18" s="19" t="s">
        <v>84</v>
      </c>
      <c r="BB18" s="19" t="s">
        <v>85</v>
      </c>
      <c r="BC18" s="19" t="s">
        <v>86</v>
      </c>
      <c r="BD18" s="19" t="s">
        <v>87</v>
      </c>
      <c r="BE18" s="19" t="s">
        <v>88</v>
      </c>
      <c r="BF18" s="19" t="s">
        <v>89</v>
      </c>
      <c r="BG18" s="19" t="s">
        <v>90</v>
      </c>
      <c r="BH18" s="19" t="s">
        <v>91</v>
      </c>
      <c r="BI18" s="19" t="s">
        <v>92</v>
      </c>
      <c r="BJ18" s="19" t="s">
        <v>93</v>
      </c>
      <c r="BK18" s="19" t="s">
        <v>94</v>
      </c>
      <c r="BL18" s="19" t="s">
        <v>95</v>
      </c>
      <c r="BM18" s="19" t="s">
        <v>96</v>
      </c>
      <c r="BN18" s="19" t="s">
        <v>97</v>
      </c>
      <c r="BO18" s="19" t="s">
        <v>98</v>
      </c>
      <c r="BP18" s="19" t="s">
        <v>99</v>
      </c>
      <c r="BQ18" s="19" t="s">
        <v>100</v>
      </c>
      <c r="BR18" s="19" t="s">
        <v>101</v>
      </c>
      <c r="BS18" s="19" t="s">
        <v>102</v>
      </c>
      <c r="BT18" s="19" t="s">
        <v>103</v>
      </c>
      <c r="BU18" s="19" t="s">
        <v>104</v>
      </c>
      <c r="BV18" s="19" t="s">
        <v>105</v>
      </c>
      <c r="BW18" s="19" t="s">
        <v>106</v>
      </c>
      <c r="BX18" s="19" t="s">
        <v>107</v>
      </c>
      <c r="BY18" s="19" t="s">
        <v>108</v>
      </c>
      <c r="BZ18" s="19" t="s">
        <v>109</v>
      </c>
      <c r="CA18" s="19" t="s">
        <v>110</v>
      </c>
      <c r="CB18" s="19" t="s">
        <v>111</v>
      </c>
      <c r="CC18" s="19" t="s">
        <v>112</v>
      </c>
      <c r="CD18" s="19" t="s">
        <v>113</v>
      </c>
      <c r="CE18" s="19" t="s">
        <v>114</v>
      </c>
      <c r="CF18" s="19" t="s">
        <v>115</v>
      </c>
      <c r="CG18" s="19" t="s">
        <v>116</v>
      </c>
      <c r="CH18" s="19" t="s">
        <v>117</v>
      </c>
      <c r="CI18" s="19" t="s">
        <v>118</v>
      </c>
      <c r="CJ18" s="19" t="s">
        <v>119</v>
      </c>
      <c r="CK18" s="19" t="s">
        <v>120</v>
      </c>
      <c r="CL18" s="19" t="s">
        <v>121</v>
      </c>
      <c r="CM18" s="19" t="s">
        <v>122</v>
      </c>
      <c r="CN18" s="19" t="s">
        <v>123</v>
      </c>
      <c r="CO18" s="19" t="s">
        <v>124</v>
      </c>
      <c r="CP18" s="19" t="s">
        <v>125</v>
      </c>
      <c r="CQ18" s="19" t="s">
        <v>126</v>
      </c>
      <c r="CR18" s="19" t="s">
        <v>127</v>
      </c>
      <c r="CS18" s="19" t="s">
        <v>128</v>
      </c>
      <c r="CT18" s="19" t="s">
        <v>129</v>
      </c>
      <c r="CU18" s="19" t="s">
        <v>130</v>
      </c>
      <c r="CV18" s="19" t="s">
        <v>131</v>
      </c>
      <c r="CW18" s="19" t="s">
        <v>132</v>
      </c>
      <c r="CX18" s="19" t="s">
        <v>133</v>
      </c>
      <c r="CY18" s="19" t="s">
        <v>134</v>
      </c>
      <c r="CZ18" s="19" t="s">
        <v>135</v>
      </c>
      <c r="DA18" s="19" t="s">
        <v>136</v>
      </c>
      <c r="DB18" s="19" t="s">
        <v>137</v>
      </c>
      <c r="DC18" s="19" t="s">
        <v>138</v>
      </c>
      <c r="DD18" s="19" t="s">
        <v>139</v>
      </c>
      <c r="DE18" s="19" t="s">
        <v>140</v>
      </c>
      <c r="DF18" s="18">
        <v>8</v>
      </c>
    </row>
    <row r="19" spans="1:119" s="30" customFormat="1" ht="28.5" x14ac:dyDescent="0.25">
      <c r="A19" s="20" t="s">
        <v>141</v>
      </c>
      <c r="B19" s="21" t="s">
        <v>142</v>
      </c>
      <c r="C19" s="22"/>
      <c r="D19" s="23">
        <f t="shared" ref="D19:BO19" si="0">D20+D21+D22+D23+D24+D25</f>
        <v>9.7800000000000011</v>
      </c>
      <c r="E19" s="23">
        <f t="shared" si="0"/>
        <v>34.659999999999997</v>
      </c>
      <c r="F19" s="23">
        <f t="shared" si="0"/>
        <v>0</v>
      </c>
      <c r="G19" s="23">
        <f t="shared" si="0"/>
        <v>20.942999999999998</v>
      </c>
      <c r="H19" s="24">
        <f>H20+H21+H22+H23+H24+H25</f>
        <v>53</v>
      </c>
      <c r="I19" s="25">
        <f t="shared" si="0"/>
        <v>52.552714846288708</v>
      </c>
      <c r="J19" s="23">
        <f t="shared" si="0"/>
        <v>0</v>
      </c>
      <c r="K19" s="26">
        <f t="shared" si="0"/>
        <v>0</v>
      </c>
      <c r="L19" s="26">
        <f t="shared" si="0"/>
        <v>0</v>
      </c>
      <c r="M19" s="26">
        <f t="shared" si="0"/>
        <v>0</v>
      </c>
      <c r="N19" s="24">
        <f>N20+N21+N22+N23+N24+N25</f>
        <v>0</v>
      </c>
      <c r="O19" s="23">
        <f t="shared" si="0"/>
        <v>0</v>
      </c>
      <c r="P19" s="25">
        <f t="shared" si="0"/>
        <v>0</v>
      </c>
      <c r="Q19" s="25">
        <f t="shared" si="0"/>
        <v>0</v>
      </c>
      <c r="R19" s="25">
        <f t="shared" si="0"/>
        <v>0</v>
      </c>
      <c r="S19" s="25">
        <f t="shared" si="0"/>
        <v>0</v>
      </c>
      <c r="T19" s="25">
        <f>T20+T21+T22+T23+T24+T25</f>
        <v>0</v>
      </c>
      <c r="U19" s="25">
        <f t="shared" si="0"/>
        <v>0</v>
      </c>
      <c r="V19" s="25">
        <f t="shared" si="0"/>
        <v>0</v>
      </c>
      <c r="W19" s="25">
        <f t="shared" si="0"/>
        <v>0</v>
      </c>
      <c r="X19" s="25">
        <f t="shared" si="0"/>
        <v>0</v>
      </c>
      <c r="Y19" s="25">
        <f t="shared" si="0"/>
        <v>0</v>
      </c>
      <c r="Z19" s="25">
        <f>Z20+Z21+Z22+Z23+Z24+Z25</f>
        <v>0</v>
      </c>
      <c r="AA19" s="25">
        <f t="shared" si="0"/>
        <v>0</v>
      </c>
      <c r="AB19" s="23">
        <f t="shared" si="0"/>
        <v>1.4100000000000001</v>
      </c>
      <c r="AC19" s="23">
        <f t="shared" si="0"/>
        <v>2.12</v>
      </c>
      <c r="AD19" s="23">
        <f t="shared" si="0"/>
        <v>0</v>
      </c>
      <c r="AE19" s="23">
        <f t="shared" si="0"/>
        <v>1.36</v>
      </c>
      <c r="AF19" s="24">
        <f>AF20+AF21+AF22+AF23+AF24+AF25</f>
        <v>5</v>
      </c>
      <c r="AG19" s="23">
        <f t="shared" si="0"/>
        <v>2.7516182857142857</v>
      </c>
      <c r="AH19" s="25" t="e">
        <f t="shared" si="0"/>
        <v>#REF!</v>
      </c>
      <c r="AI19" s="25" t="e">
        <f t="shared" si="0"/>
        <v>#REF!</v>
      </c>
      <c r="AJ19" s="25" t="e">
        <f t="shared" si="0"/>
        <v>#REF!</v>
      </c>
      <c r="AK19" s="25" t="e">
        <f t="shared" si="0"/>
        <v>#REF!</v>
      </c>
      <c r="AL19" s="25" t="e">
        <f t="shared" si="0"/>
        <v>#REF!</v>
      </c>
      <c r="AM19" s="25" t="e">
        <f t="shared" si="0"/>
        <v>#REF!</v>
      </c>
      <c r="AN19" s="25" t="e">
        <f>AN20+AN21+AN22+AN23+AN24+AN25</f>
        <v>#REF!</v>
      </c>
      <c r="AO19" s="25" t="e">
        <f t="shared" si="0"/>
        <v>#REF!</v>
      </c>
      <c r="AP19" s="23">
        <f t="shared" si="0"/>
        <v>2.645</v>
      </c>
      <c r="AQ19" s="23">
        <f t="shared" si="0"/>
        <v>6.92</v>
      </c>
      <c r="AR19" s="25">
        <f t="shared" si="0"/>
        <v>0</v>
      </c>
      <c r="AS19" s="23">
        <f t="shared" si="0"/>
        <v>9.0749999999999993</v>
      </c>
      <c r="AT19" s="24">
        <f>AT20+AT21+AT22+AT23+AT24+AT25</f>
        <v>6</v>
      </c>
      <c r="AU19" s="23">
        <f t="shared" si="0"/>
        <v>4.2368353756525714</v>
      </c>
      <c r="AV19" s="23" t="e">
        <f>AV20+AV21+AV22+AV23+AV24+AV25</f>
        <v>#REF!</v>
      </c>
      <c r="AW19" s="25" t="e">
        <f t="shared" si="0"/>
        <v>#REF!</v>
      </c>
      <c r="AX19" s="25" t="e">
        <f t="shared" si="0"/>
        <v>#REF!</v>
      </c>
      <c r="AY19" s="25" t="e">
        <f t="shared" si="0"/>
        <v>#REF!</v>
      </c>
      <c r="AZ19" s="25" t="e">
        <f t="shared" si="0"/>
        <v>#REF!</v>
      </c>
      <c r="BA19" s="25" t="e">
        <f t="shared" si="0"/>
        <v>#REF!</v>
      </c>
      <c r="BB19" s="24" t="e">
        <f>BB20+BB21+BB22+BB23+BB24+BB25</f>
        <v>#REF!</v>
      </c>
      <c r="BC19" s="25" t="e">
        <f t="shared" si="0"/>
        <v>#REF!</v>
      </c>
      <c r="BD19" s="23">
        <f t="shared" si="0"/>
        <v>1.4350000000000001</v>
      </c>
      <c r="BE19" s="26">
        <f t="shared" si="0"/>
        <v>11.08</v>
      </c>
      <c r="BF19" s="25">
        <f t="shared" si="0"/>
        <v>0</v>
      </c>
      <c r="BG19" s="26">
        <f t="shared" si="0"/>
        <v>0.72</v>
      </c>
      <c r="BH19" s="24">
        <f>BH20+BH21+BH22+BH23+BH24+BH25</f>
        <v>6</v>
      </c>
      <c r="BI19" s="23">
        <f t="shared" si="0"/>
        <v>10.852864901466296</v>
      </c>
      <c r="BJ19" s="23" t="e">
        <f t="shared" si="0"/>
        <v>#REF!</v>
      </c>
      <c r="BK19" s="25" t="e">
        <f t="shared" si="0"/>
        <v>#REF!</v>
      </c>
      <c r="BL19" s="26" t="e">
        <f t="shared" si="0"/>
        <v>#REF!</v>
      </c>
      <c r="BM19" s="26" t="e">
        <f t="shared" si="0"/>
        <v>#REF!</v>
      </c>
      <c r="BN19" s="26" t="e">
        <f t="shared" si="0"/>
        <v>#REF!</v>
      </c>
      <c r="BO19" s="25" t="e">
        <f t="shared" si="0"/>
        <v>#REF!</v>
      </c>
      <c r="BP19" s="24" t="e">
        <f>BP20+BP21+BP22+BP23+BP24+BP25</f>
        <v>#REF!</v>
      </c>
      <c r="BQ19" s="23" t="e">
        <f t="shared" ref="BQ19:DE19" si="1">BQ20+BQ21+BQ22+BQ23+BQ24+BQ25</f>
        <v>#REF!</v>
      </c>
      <c r="BR19" s="23">
        <f t="shared" si="1"/>
        <v>0.82</v>
      </c>
      <c r="BS19" s="26">
        <f>BS20+BS21+BS22+BS23+BS24+BS25</f>
        <v>6.78</v>
      </c>
      <c r="BT19" s="26">
        <f t="shared" si="1"/>
        <v>0</v>
      </c>
      <c r="BU19" s="26">
        <f t="shared" si="1"/>
        <v>8.1900000000000013</v>
      </c>
      <c r="BV19" s="24">
        <f>BV20+BV21+BV22+BV23+BV24+BV25</f>
        <v>17</v>
      </c>
      <c r="BW19" s="23">
        <f t="shared" si="1"/>
        <v>14.94147337386749</v>
      </c>
      <c r="BX19" s="23" t="e">
        <f t="shared" si="1"/>
        <v>#REF!</v>
      </c>
      <c r="BY19" s="25" t="e">
        <f t="shared" si="1"/>
        <v>#REF!</v>
      </c>
      <c r="BZ19" s="26" t="e">
        <f t="shared" si="1"/>
        <v>#REF!</v>
      </c>
      <c r="CA19" s="26" t="e">
        <f t="shared" si="1"/>
        <v>#REF!</v>
      </c>
      <c r="CB19" s="23" t="e">
        <f t="shared" si="1"/>
        <v>#REF!</v>
      </c>
      <c r="CC19" s="25" t="e">
        <f t="shared" si="1"/>
        <v>#REF!</v>
      </c>
      <c r="CD19" s="24" t="e">
        <f>CD20+CD21+CD22+CD23+CD24+CD25</f>
        <v>#REF!</v>
      </c>
      <c r="CE19" s="23" t="e">
        <f t="shared" si="1"/>
        <v>#REF!</v>
      </c>
      <c r="CF19" s="23">
        <f t="shared" si="1"/>
        <v>3.47</v>
      </c>
      <c r="CG19" s="26">
        <f t="shared" si="1"/>
        <v>7.7600000000000007</v>
      </c>
      <c r="CH19" s="25">
        <f t="shared" si="1"/>
        <v>0</v>
      </c>
      <c r="CI19" s="26">
        <f t="shared" si="1"/>
        <v>1.5979999999999999</v>
      </c>
      <c r="CJ19" s="24">
        <f>CJ20+CJ21+CJ22+CJ23+CJ24+CJ25</f>
        <v>19</v>
      </c>
      <c r="CK19" s="23">
        <f t="shared" si="1"/>
        <v>19.769922909588065</v>
      </c>
      <c r="CL19" s="23" t="e">
        <f t="shared" si="1"/>
        <v>#REF!</v>
      </c>
      <c r="CM19" s="25" t="e">
        <f t="shared" si="1"/>
        <v>#REF!</v>
      </c>
      <c r="CN19" s="26" t="e">
        <f t="shared" si="1"/>
        <v>#REF!</v>
      </c>
      <c r="CO19" s="25" t="e">
        <f t="shared" si="1"/>
        <v>#REF!</v>
      </c>
      <c r="CP19" s="25" t="e">
        <f t="shared" si="1"/>
        <v>#REF!</v>
      </c>
      <c r="CQ19" s="25" t="e">
        <f t="shared" si="1"/>
        <v>#REF!</v>
      </c>
      <c r="CR19" s="24" t="e">
        <f>CR20+CR21+CR22+CR23+CR24+CR25</f>
        <v>#REF!</v>
      </c>
      <c r="CS19" s="23" t="e">
        <f t="shared" si="1"/>
        <v>#REF!</v>
      </c>
      <c r="CT19" s="27">
        <f t="shared" si="1"/>
        <v>9.7800000000000011</v>
      </c>
      <c r="CU19" s="23">
        <f t="shared" si="1"/>
        <v>34.659999999999997</v>
      </c>
      <c r="CV19" s="23">
        <f t="shared" si="1"/>
        <v>0</v>
      </c>
      <c r="CW19" s="23">
        <f t="shared" si="1"/>
        <v>20.942999999999998</v>
      </c>
      <c r="CX19" s="28">
        <f>CX20+CX21+CX22+CX23+CX24+CX25</f>
        <v>53</v>
      </c>
      <c r="CY19" s="23">
        <f t="shared" si="1"/>
        <v>52.552714846288708</v>
      </c>
      <c r="CZ19" s="27">
        <f t="shared" si="1"/>
        <v>0</v>
      </c>
      <c r="DA19" s="27">
        <f t="shared" si="1"/>
        <v>0</v>
      </c>
      <c r="DB19" s="27">
        <f t="shared" si="1"/>
        <v>0</v>
      </c>
      <c r="DC19" s="27">
        <f t="shared" si="1"/>
        <v>0</v>
      </c>
      <c r="DD19" s="28">
        <f>DD20+DD21+DD22+DD23+DD24+DD25</f>
        <v>0</v>
      </c>
      <c r="DE19" s="27">
        <f t="shared" si="1"/>
        <v>0</v>
      </c>
      <c r="DF19" s="29"/>
      <c r="DH19" s="31"/>
      <c r="DI19" s="31"/>
      <c r="DJ19" s="31"/>
      <c r="DK19" s="31"/>
      <c r="DL19" s="31"/>
      <c r="DM19" s="31"/>
      <c r="DN19" s="32"/>
      <c r="DO19" s="31"/>
    </row>
    <row r="20" spans="1:119" s="30" customFormat="1" outlineLevel="1" x14ac:dyDescent="0.25">
      <c r="A20" s="20" t="s">
        <v>143</v>
      </c>
      <c r="B20" s="21" t="s">
        <v>144</v>
      </c>
      <c r="C20" s="22" t="s">
        <v>145</v>
      </c>
      <c r="D20" s="25">
        <f t="shared" ref="D20:AI20" si="2">D28</f>
        <v>0</v>
      </c>
      <c r="E20" s="25">
        <f t="shared" si="2"/>
        <v>0</v>
      </c>
      <c r="F20" s="25">
        <f t="shared" si="2"/>
        <v>0</v>
      </c>
      <c r="G20" s="25">
        <f t="shared" si="2"/>
        <v>0</v>
      </c>
      <c r="H20" s="24">
        <f t="shared" si="2"/>
        <v>0</v>
      </c>
      <c r="I20" s="25">
        <f t="shared" si="2"/>
        <v>0</v>
      </c>
      <c r="J20" s="25">
        <f t="shared" si="2"/>
        <v>0</v>
      </c>
      <c r="K20" s="25">
        <f t="shared" si="2"/>
        <v>0</v>
      </c>
      <c r="L20" s="25">
        <f t="shared" si="2"/>
        <v>0</v>
      </c>
      <c r="M20" s="25">
        <f t="shared" si="2"/>
        <v>0</v>
      </c>
      <c r="N20" s="24">
        <f t="shared" si="2"/>
        <v>0</v>
      </c>
      <c r="O20" s="25">
        <f t="shared" si="2"/>
        <v>0</v>
      </c>
      <c r="P20" s="25">
        <f t="shared" si="2"/>
        <v>0</v>
      </c>
      <c r="Q20" s="25">
        <f t="shared" si="2"/>
        <v>0</v>
      </c>
      <c r="R20" s="25">
        <f t="shared" si="2"/>
        <v>0</v>
      </c>
      <c r="S20" s="25">
        <f t="shared" si="2"/>
        <v>0</v>
      </c>
      <c r="T20" s="25">
        <f t="shared" si="2"/>
        <v>0</v>
      </c>
      <c r="U20" s="25">
        <f t="shared" si="2"/>
        <v>0</v>
      </c>
      <c r="V20" s="25">
        <f t="shared" si="2"/>
        <v>0</v>
      </c>
      <c r="W20" s="25">
        <f t="shared" si="2"/>
        <v>0</v>
      </c>
      <c r="X20" s="25">
        <f t="shared" si="2"/>
        <v>0</v>
      </c>
      <c r="Y20" s="25">
        <f t="shared" si="2"/>
        <v>0</v>
      </c>
      <c r="Z20" s="25">
        <f t="shared" si="2"/>
        <v>0</v>
      </c>
      <c r="AA20" s="25">
        <f t="shared" si="2"/>
        <v>0</v>
      </c>
      <c r="AB20" s="23">
        <f t="shared" si="2"/>
        <v>0</v>
      </c>
      <c r="AC20" s="23">
        <f t="shared" si="2"/>
        <v>0</v>
      </c>
      <c r="AD20" s="23">
        <f t="shared" si="2"/>
        <v>0</v>
      </c>
      <c r="AE20" s="23">
        <f t="shared" si="2"/>
        <v>0</v>
      </c>
      <c r="AF20" s="25">
        <f t="shared" si="2"/>
        <v>0</v>
      </c>
      <c r="AG20" s="25">
        <f t="shared" si="2"/>
        <v>0</v>
      </c>
      <c r="AH20" s="25">
        <f t="shared" si="2"/>
        <v>0</v>
      </c>
      <c r="AI20" s="25">
        <f t="shared" si="2"/>
        <v>0</v>
      </c>
      <c r="AJ20" s="25">
        <f t="shared" ref="AJ20:BO20" si="3">AJ28</f>
        <v>0</v>
      </c>
      <c r="AK20" s="25">
        <f t="shared" si="3"/>
        <v>0</v>
      </c>
      <c r="AL20" s="25">
        <f t="shared" si="3"/>
        <v>0</v>
      </c>
      <c r="AM20" s="25">
        <f t="shared" si="3"/>
        <v>0</v>
      </c>
      <c r="AN20" s="25">
        <f t="shared" si="3"/>
        <v>0</v>
      </c>
      <c r="AO20" s="25">
        <f t="shared" si="3"/>
        <v>0</v>
      </c>
      <c r="AP20" s="25">
        <f t="shared" si="3"/>
        <v>0</v>
      </c>
      <c r="AQ20" s="25">
        <f t="shared" si="3"/>
        <v>0</v>
      </c>
      <c r="AR20" s="25">
        <f t="shared" si="3"/>
        <v>0</v>
      </c>
      <c r="AS20" s="25">
        <f t="shared" si="3"/>
        <v>0</v>
      </c>
      <c r="AT20" s="24">
        <f t="shared" si="3"/>
        <v>0</v>
      </c>
      <c r="AU20" s="25">
        <f t="shared" si="3"/>
        <v>0</v>
      </c>
      <c r="AV20" s="25">
        <f t="shared" si="3"/>
        <v>0</v>
      </c>
      <c r="AW20" s="25">
        <f t="shared" si="3"/>
        <v>0</v>
      </c>
      <c r="AX20" s="25">
        <f t="shared" si="3"/>
        <v>0</v>
      </c>
      <c r="AY20" s="25">
        <f t="shared" si="3"/>
        <v>0</v>
      </c>
      <c r="AZ20" s="25">
        <f t="shared" si="3"/>
        <v>0</v>
      </c>
      <c r="BA20" s="25">
        <f t="shared" si="3"/>
        <v>0</v>
      </c>
      <c r="BB20" s="24">
        <f t="shared" si="3"/>
        <v>0</v>
      </c>
      <c r="BC20" s="25">
        <f t="shared" si="3"/>
        <v>0</v>
      </c>
      <c r="BD20" s="25">
        <f t="shared" si="3"/>
        <v>0</v>
      </c>
      <c r="BE20" s="25">
        <f t="shared" si="3"/>
        <v>0</v>
      </c>
      <c r="BF20" s="25">
        <f t="shared" si="3"/>
        <v>0</v>
      </c>
      <c r="BG20" s="25">
        <f t="shared" si="3"/>
        <v>0</v>
      </c>
      <c r="BH20" s="25">
        <f t="shared" si="3"/>
        <v>0</v>
      </c>
      <c r="BI20" s="25">
        <f t="shared" si="3"/>
        <v>0</v>
      </c>
      <c r="BJ20" s="25">
        <f t="shared" si="3"/>
        <v>0</v>
      </c>
      <c r="BK20" s="25">
        <f t="shared" si="3"/>
        <v>0</v>
      </c>
      <c r="BL20" s="25">
        <f t="shared" si="3"/>
        <v>0</v>
      </c>
      <c r="BM20" s="25">
        <f t="shared" si="3"/>
        <v>0</v>
      </c>
      <c r="BN20" s="25">
        <f t="shared" si="3"/>
        <v>0</v>
      </c>
      <c r="BO20" s="25">
        <f t="shared" si="3"/>
        <v>0</v>
      </c>
      <c r="BP20" s="25">
        <f t="shared" ref="BP20:CU20" si="4">BP28</f>
        <v>0</v>
      </c>
      <c r="BQ20" s="25">
        <f t="shared" si="4"/>
        <v>0</v>
      </c>
      <c r="BR20" s="25">
        <f t="shared" si="4"/>
        <v>0</v>
      </c>
      <c r="BS20" s="25">
        <f t="shared" si="4"/>
        <v>0</v>
      </c>
      <c r="BT20" s="25">
        <f t="shared" si="4"/>
        <v>0</v>
      </c>
      <c r="BU20" s="25">
        <f t="shared" si="4"/>
        <v>0</v>
      </c>
      <c r="BV20" s="24">
        <f t="shared" si="4"/>
        <v>0</v>
      </c>
      <c r="BW20" s="25">
        <f t="shared" si="4"/>
        <v>0</v>
      </c>
      <c r="BX20" s="25">
        <f t="shared" si="4"/>
        <v>0</v>
      </c>
      <c r="BY20" s="25">
        <f t="shared" si="4"/>
        <v>0</v>
      </c>
      <c r="BZ20" s="25">
        <f t="shared" si="4"/>
        <v>0</v>
      </c>
      <c r="CA20" s="25">
        <f t="shared" si="4"/>
        <v>0</v>
      </c>
      <c r="CB20" s="25">
        <f t="shared" si="4"/>
        <v>0</v>
      </c>
      <c r="CC20" s="25">
        <f t="shared" si="4"/>
        <v>0</v>
      </c>
      <c r="CD20" s="24">
        <f t="shared" si="4"/>
        <v>0</v>
      </c>
      <c r="CE20" s="25">
        <f t="shared" si="4"/>
        <v>0</v>
      </c>
      <c r="CF20" s="25">
        <f t="shared" si="4"/>
        <v>0</v>
      </c>
      <c r="CG20" s="25">
        <f t="shared" si="4"/>
        <v>0</v>
      </c>
      <c r="CH20" s="25">
        <f t="shared" si="4"/>
        <v>0</v>
      </c>
      <c r="CI20" s="26">
        <f t="shared" si="4"/>
        <v>0</v>
      </c>
      <c r="CJ20" s="24">
        <f t="shared" si="4"/>
        <v>0</v>
      </c>
      <c r="CK20" s="25">
        <f t="shared" si="4"/>
        <v>0</v>
      </c>
      <c r="CL20" s="25">
        <f t="shared" si="4"/>
        <v>0</v>
      </c>
      <c r="CM20" s="25">
        <f t="shared" si="4"/>
        <v>0</v>
      </c>
      <c r="CN20" s="25">
        <f t="shared" si="4"/>
        <v>0</v>
      </c>
      <c r="CO20" s="25">
        <f t="shared" si="4"/>
        <v>0</v>
      </c>
      <c r="CP20" s="25">
        <f t="shared" si="4"/>
        <v>0</v>
      </c>
      <c r="CQ20" s="25">
        <f t="shared" si="4"/>
        <v>0</v>
      </c>
      <c r="CR20" s="24">
        <f t="shared" si="4"/>
        <v>0</v>
      </c>
      <c r="CS20" s="25">
        <f t="shared" si="4"/>
        <v>0</v>
      </c>
      <c r="CT20" s="25">
        <f t="shared" si="4"/>
        <v>0</v>
      </c>
      <c r="CU20" s="23">
        <f t="shared" si="4"/>
        <v>0</v>
      </c>
      <c r="CV20" s="23">
        <f t="shared" ref="CV20:DE20" si="5">CV28</f>
        <v>0</v>
      </c>
      <c r="CW20" s="23">
        <f t="shared" si="5"/>
        <v>0</v>
      </c>
      <c r="CX20" s="24">
        <f t="shared" si="5"/>
        <v>0</v>
      </c>
      <c r="CY20" s="23">
        <f t="shared" si="5"/>
        <v>0</v>
      </c>
      <c r="CZ20" s="23">
        <f t="shared" si="5"/>
        <v>0</v>
      </c>
      <c r="DA20" s="25">
        <f t="shared" si="5"/>
        <v>0</v>
      </c>
      <c r="DB20" s="25">
        <f t="shared" si="5"/>
        <v>0</v>
      </c>
      <c r="DC20" s="25">
        <f t="shared" si="5"/>
        <v>0</v>
      </c>
      <c r="DD20" s="24">
        <f t="shared" si="5"/>
        <v>0</v>
      </c>
      <c r="DE20" s="25">
        <f t="shared" si="5"/>
        <v>0</v>
      </c>
      <c r="DF20" s="29"/>
      <c r="DH20" s="33"/>
      <c r="DI20" s="33"/>
      <c r="DJ20" s="33"/>
      <c r="DK20" s="33"/>
      <c r="DL20" s="33"/>
      <c r="DM20" s="33"/>
      <c r="DN20" s="33"/>
      <c r="DO20" s="33"/>
    </row>
    <row r="21" spans="1:119" s="30" customFormat="1" ht="28.5" outlineLevel="1" x14ac:dyDescent="0.25">
      <c r="A21" s="20" t="s">
        <v>146</v>
      </c>
      <c r="B21" s="21" t="s">
        <v>147</v>
      </c>
      <c r="C21" s="22" t="s">
        <v>145</v>
      </c>
      <c r="D21" s="23">
        <f t="shared" ref="D21:BO21" si="6">D30</f>
        <v>5.0600000000000005</v>
      </c>
      <c r="E21" s="23">
        <f t="shared" si="6"/>
        <v>34.659999999999997</v>
      </c>
      <c r="F21" s="25">
        <f t="shared" si="6"/>
        <v>0</v>
      </c>
      <c r="G21" s="23">
        <f t="shared" si="6"/>
        <v>7.298</v>
      </c>
      <c r="H21" s="24">
        <f>H30</f>
        <v>50</v>
      </c>
      <c r="I21" s="25">
        <f t="shared" si="6"/>
        <v>15.492714846288708</v>
      </c>
      <c r="J21" s="25">
        <f t="shared" si="6"/>
        <v>0</v>
      </c>
      <c r="K21" s="25">
        <f t="shared" si="6"/>
        <v>0</v>
      </c>
      <c r="L21" s="25">
        <f t="shared" si="6"/>
        <v>0</v>
      </c>
      <c r="M21" s="25">
        <f t="shared" si="6"/>
        <v>0</v>
      </c>
      <c r="N21" s="24">
        <f>N30</f>
        <v>0</v>
      </c>
      <c r="O21" s="25">
        <f t="shared" si="6"/>
        <v>0</v>
      </c>
      <c r="P21" s="25">
        <f t="shared" si="6"/>
        <v>0</v>
      </c>
      <c r="Q21" s="25">
        <f t="shared" si="6"/>
        <v>0</v>
      </c>
      <c r="R21" s="25">
        <f t="shared" si="6"/>
        <v>0</v>
      </c>
      <c r="S21" s="25">
        <f t="shared" si="6"/>
        <v>0</v>
      </c>
      <c r="T21" s="25">
        <f>T30</f>
        <v>0</v>
      </c>
      <c r="U21" s="25">
        <f t="shared" si="6"/>
        <v>0</v>
      </c>
      <c r="V21" s="25">
        <f t="shared" si="6"/>
        <v>0</v>
      </c>
      <c r="W21" s="25">
        <f t="shared" si="6"/>
        <v>0</v>
      </c>
      <c r="X21" s="25">
        <f t="shared" si="6"/>
        <v>0</v>
      </c>
      <c r="Y21" s="25">
        <f t="shared" si="6"/>
        <v>0</v>
      </c>
      <c r="Z21" s="25">
        <f>Z30</f>
        <v>0</v>
      </c>
      <c r="AA21" s="25">
        <f t="shared" si="6"/>
        <v>0</v>
      </c>
      <c r="AB21" s="23">
        <f t="shared" si="6"/>
        <v>0.78</v>
      </c>
      <c r="AC21" s="23">
        <f t="shared" si="6"/>
        <v>2.12</v>
      </c>
      <c r="AD21" s="23">
        <f t="shared" si="6"/>
        <v>0</v>
      </c>
      <c r="AE21" s="23">
        <f t="shared" si="6"/>
        <v>0.92</v>
      </c>
      <c r="AF21" s="24">
        <f>AF30</f>
        <v>4</v>
      </c>
      <c r="AG21" s="23">
        <f t="shared" si="6"/>
        <v>2.2516182857142857</v>
      </c>
      <c r="AH21" s="23" t="e">
        <f t="shared" si="6"/>
        <v>#REF!</v>
      </c>
      <c r="AI21" s="25" t="e">
        <f t="shared" si="6"/>
        <v>#REF!</v>
      </c>
      <c r="AJ21" s="25" t="e">
        <f t="shared" si="6"/>
        <v>#REF!</v>
      </c>
      <c r="AK21" s="25" t="e">
        <f t="shared" si="6"/>
        <v>#REF!</v>
      </c>
      <c r="AL21" s="25" t="e">
        <f t="shared" si="6"/>
        <v>#REF!</v>
      </c>
      <c r="AM21" s="25" t="e">
        <f t="shared" si="6"/>
        <v>#REF!</v>
      </c>
      <c r="AN21" s="25" t="e">
        <f>AN30</f>
        <v>#REF!</v>
      </c>
      <c r="AO21" s="25" t="e">
        <f t="shared" si="6"/>
        <v>#REF!</v>
      </c>
      <c r="AP21" s="23">
        <f t="shared" si="6"/>
        <v>0.76500000000000001</v>
      </c>
      <c r="AQ21" s="23">
        <f t="shared" si="6"/>
        <v>6.92</v>
      </c>
      <c r="AR21" s="23">
        <f t="shared" si="6"/>
        <v>0</v>
      </c>
      <c r="AS21" s="23">
        <f t="shared" si="6"/>
        <v>1.43</v>
      </c>
      <c r="AT21" s="24">
        <f>AT30</f>
        <v>6</v>
      </c>
      <c r="AU21" s="23">
        <f t="shared" si="6"/>
        <v>3.2368353756525718</v>
      </c>
      <c r="AV21" s="23" t="e">
        <f t="shared" si="6"/>
        <v>#REF!</v>
      </c>
      <c r="AW21" s="25" t="e">
        <f t="shared" si="6"/>
        <v>#REF!</v>
      </c>
      <c r="AX21" s="25" t="e">
        <f t="shared" si="6"/>
        <v>#REF!</v>
      </c>
      <c r="AY21" s="25" t="e">
        <f t="shared" si="6"/>
        <v>#REF!</v>
      </c>
      <c r="AZ21" s="25" t="e">
        <f t="shared" si="6"/>
        <v>#REF!</v>
      </c>
      <c r="BA21" s="25" t="e">
        <f t="shared" si="6"/>
        <v>#REF!</v>
      </c>
      <c r="BB21" s="24" t="e">
        <f>BB30</f>
        <v>#REF!</v>
      </c>
      <c r="BC21" s="25" t="e">
        <f t="shared" si="6"/>
        <v>#REF!</v>
      </c>
      <c r="BD21" s="23">
        <f t="shared" si="6"/>
        <v>1.0549999999999999</v>
      </c>
      <c r="BE21" s="23">
        <f t="shared" si="6"/>
        <v>11.08</v>
      </c>
      <c r="BF21" s="23">
        <f t="shared" si="6"/>
        <v>0</v>
      </c>
      <c r="BG21" s="23">
        <f t="shared" si="6"/>
        <v>0.72</v>
      </c>
      <c r="BH21" s="24">
        <f>BH30</f>
        <v>5</v>
      </c>
      <c r="BI21" s="23">
        <f t="shared" si="6"/>
        <v>1.6928649014662953</v>
      </c>
      <c r="BJ21" s="25" t="e">
        <f t="shared" si="6"/>
        <v>#REF!</v>
      </c>
      <c r="BK21" s="25" t="e">
        <f t="shared" si="6"/>
        <v>#REF!</v>
      </c>
      <c r="BL21" s="26" t="e">
        <f t="shared" si="6"/>
        <v>#REF!</v>
      </c>
      <c r="BM21" s="26" t="e">
        <f t="shared" si="6"/>
        <v>#REF!</v>
      </c>
      <c r="BN21" s="26" t="e">
        <f t="shared" si="6"/>
        <v>#REF!</v>
      </c>
      <c r="BO21" s="25" t="e">
        <f t="shared" si="6"/>
        <v>#REF!</v>
      </c>
      <c r="BP21" s="25" t="e">
        <f>BP30</f>
        <v>#REF!</v>
      </c>
      <c r="BQ21" s="25" t="e">
        <f t="shared" ref="BQ21:DE21" si="7">BQ30</f>
        <v>#REF!</v>
      </c>
      <c r="BR21" s="23">
        <f t="shared" si="7"/>
        <v>0.6</v>
      </c>
      <c r="BS21" s="23">
        <f t="shared" si="7"/>
        <v>6.78</v>
      </c>
      <c r="BT21" s="23">
        <f t="shared" si="7"/>
        <v>0</v>
      </c>
      <c r="BU21" s="23">
        <f t="shared" si="7"/>
        <v>2.99</v>
      </c>
      <c r="BV21" s="24">
        <f>BV30</f>
        <v>16</v>
      </c>
      <c r="BW21" s="23">
        <f t="shared" si="7"/>
        <v>3.5414733738674893</v>
      </c>
      <c r="BX21" s="23" t="e">
        <f t="shared" si="7"/>
        <v>#REF!</v>
      </c>
      <c r="BY21" s="25" t="e">
        <f t="shared" si="7"/>
        <v>#REF!</v>
      </c>
      <c r="BZ21" s="25" t="e">
        <f t="shared" si="7"/>
        <v>#REF!</v>
      </c>
      <c r="CA21" s="25" t="e">
        <f t="shared" si="7"/>
        <v>#REF!</v>
      </c>
      <c r="CB21" s="25" t="e">
        <f t="shared" si="7"/>
        <v>#REF!</v>
      </c>
      <c r="CC21" s="25" t="e">
        <f t="shared" si="7"/>
        <v>#REF!</v>
      </c>
      <c r="CD21" s="24" t="e">
        <f>CD30</f>
        <v>#REF!</v>
      </c>
      <c r="CE21" s="23" t="e">
        <f t="shared" si="7"/>
        <v>#REF!</v>
      </c>
      <c r="CF21" s="23">
        <f t="shared" si="7"/>
        <v>1.8600000000000003</v>
      </c>
      <c r="CG21" s="23">
        <f t="shared" si="7"/>
        <v>7.7600000000000007</v>
      </c>
      <c r="CH21" s="23">
        <f t="shared" si="7"/>
        <v>0</v>
      </c>
      <c r="CI21" s="26">
        <f t="shared" si="7"/>
        <v>1.238</v>
      </c>
      <c r="CJ21" s="24">
        <f>CJ30</f>
        <v>19</v>
      </c>
      <c r="CK21" s="23">
        <f t="shared" si="7"/>
        <v>4.7699229095880646</v>
      </c>
      <c r="CL21" s="25" t="e">
        <f t="shared" si="7"/>
        <v>#REF!</v>
      </c>
      <c r="CM21" s="25" t="e">
        <f t="shared" si="7"/>
        <v>#REF!</v>
      </c>
      <c r="CN21" s="25" t="e">
        <f t="shared" si="7"/>
        <v>#REF!</v>
      </c>
      <c r="CO21" s="25" t="e">
        <f t="shared" si="7"/>
        <v>#REF!</v>
      </c>
      <c r="CP21" s="25" t="e">
        <f t="shared" si="7"/>
        <v>#REF!</v>
      </c>
      <c r="CQ21" s="25" t="e">
        <f t="shared" si="7"/>
        <v>#REF!</v>
      </c>
      <c r="CR21" s="24" t="e">
        <f>CR30</f>
        <v>#REF!</v>
      </c>
      <c r="CS21" s="25" t="e">
        <f t="shared" si="7"/>
        <v>#REF!</v>
      </c>
      <c r="CT21" s="23">
        <f t="shared" si="7"/>
        <v>5.0600000000000005</v>
      </c>
      <c r="CU21" s="23">
        <f t="shared" si="7"/>
        <v>34.659999999999997</v>
      </c>
      <c r="CV21" s="23">
        <f t="shared" si="7"/>
        <v>0</v>
      </c>
      <c r="CW21" s="23">
        <f t="shared" si="7"/>
        <v>7.298</v>
      </c>
      <c r="CX21" s="24">
        <f>CX30</f>
        <v>50</v>
      </c>
      <c r="CY21" s="23">
        <f t="shared" si="7"/>
        <v>15.492714846288708</v>
      </c>
      <c r="CZ21" s="27">
        <f t="shared" si="7"/>
        <v>0</v>
      </c>
      <c r="DA21" s="34">
        <f t="shared" si="7"/>
        <v>0</v>
      </c>
      <c r="DB21" s="34">
        <f t="shared" si="7"/>
        <v>0</v>
      </c>
      <c r="DC21" s="34">
        <f t="shared" si="7"/>
        <v>0</v>
      </c>
      <c r="DD21" s="28">
        <f>DD30</f>
        <v>0</v>
      </c>
      <c r="DE21" s="34">
        <f t="shared" si="7"/>
        <v>0</v>
      </c>
      <c r="DF21" s="29"/>
      <c r="DH21" s="31"/>
      <c r="DI21" s="31"/>
      <c r="DJ21" s="31"/>
      <c r="DK21" s="31"/>
      <c r="DL21" s="31"/>
      <c r="DM21" s="31"/>
      <c r="DN21" s="32"/>
      <c r="DO21" s="31"/>
    </row>
    <row r="22" spans="1:119" s="30" customFormat="1" ht="57" outlineLevel="1" x14ac:dyDescent="0.25">
      <c r="A22" s="20" t="s">
        <v>148</v>
      </c>
      <c r="B22" s="35" t="s">
        <v>149</v>
      </c>
      <c r="C22" s="22" t="s">
        <v>145</v>
      </c>
      <c r="D22" s="23"/>
      <c r="E22" s="25"/>
      <c r="F22" s="25"/>
      <c r="G22" s="25"/>
      <c r="H22" s="24"/>
      <c r="I22" s="25"/>
      <c r="J22" s="25"/>
      <c r="K22" s="25"/>
      <c r="L22" s="25"/>
      <c r="M22" s="25"/>
      <c r="N22" s="24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3"/>
      <c r="AC22" s="23"/>
      <c r="AD22" s="23"/>
      <c r="AE22" s="23"/>
      <c r="AF22" s="25"/>
      <c r="AG22" s="23"/>
      <c r="AH22" s="25"/>
      <c r="AI22" s="25"/>
      <c r="AJ22" s="25"/>
      <c r="AK22" s="25"/>
      <c r="AL22" s="25"/>
      <c r="AM22" s="25"/>
      <c r="AN22" s="25"/>
      <c r="AO22" s="25"/>
      <c r="AP22" s="23"/>
      <c r="AQ22" s="23"/>
      <c r="AR22" s="23"/>
      <c r="AS22" s="23"/>
      <c r="AT22" s="24"/>
      <c r="AU22" s="23"/>
      <c r="AV22" s="25"/>
      <c r="AW22" s="25"/>
      <c r="AX22" s="25"/>
      <c r="AY22" s="25"/>
      <c r="AZ22" s="25"/>
      <c r="BA22" s="25"/>
      <c r="BB22" s="24"/>
      <c r="BC22" s="25"/>
      <c r="BD22" s="23"/>
      <c r="BE22" s="23"/>
      <c r="BF22" s="23"/>
      <c r="BG22" s="23"/>
      <c r="BH22" s="25"/>
      <c r="BI22" s="23"/>
      <c r="BJ22" s="25"/>
      <c r="BK22" s="25"/>
      <c r="BL22" s="25"/>
      <c r="BM22" s="25"/>
      <c r="BN22" s="25"/>
      <c r="BO22" s="25"/>
      <c r="BP22" s="25"/>
      <c r="BQ22" s="25"/>
      <c r="BR22" s="23"/>
      <c r="BS22" s="23"/>
      <c r="BT22" s="23"/>
      <c r="BU22" s="23"/>
      <c r="BV22" s="24"/>
      <c r="BW22" s="23"/>
      <c r="BX22" s="25"/>
      <c r="BY22" s="25"/>
      <c r="BZ22" s="25"/>
      <c r="CA22" s="25"/>
      <c r="CB22" s="25"/>
      <c r="CC22" s="25"/>
      <c r="CD22" s="24"/>
      <c r="CE22" s="25"/>
      <c r="CF22" s="23"/>
      <c r="CG22" s="23"/>
      <c r="CH22" s="23"/>
      <c r="CI22" s="26"/>
      <c r="CJ22" s="24"/>
      <c r="CK22" s="23"/>
      <c r="CL22" s="25"/>
      <c r="CM22" s="25"/>
      <c r="CN22" s="25"/>
      <c r="CO22" s="25"/>
      <c r="CP22" s="25"/>
      <c r="CQ22" s="25"/>
      <c r="CR22" s="24"/>
      <c r="CS22" s="25"/>
      <c r="CT22" s="25"/>
      <c r="CU22" s="23"/>
      <c r="CV22" s="23"/>
      <c r="CW22" s="23"/>
      <c r="CX22" s="24"/>
      <c r="CY22" s="23"/>
      <c r="CZ22" s="27"/>
      <c r="DA22" s="25"/>
      <c r="DB22" s="25"/>
      <c r="DC22" s="25"/>
      <c r="DD22" s="24"/>
      <c r="DE22" s="25"/>
      <c r="DF22" s="29"/>
      <c r="DH22" s="33"/>
      <c r="DI22" s="33"/>
      <c r="DJ22" s="33"/>
      <c r="DK22" s="33"/>
      <c r="DL22" s="33"/>
      <c r="DM22" s="33"/>
      <c r="DN22" s="33"/>
      <c r="DO22" s="33"/>
    </row>
    <row r="23" spans="1:119" s="30" customFormat="1" ht="28.5" outlineLevel="1" x14ac:dyDescent="0.25">
      <c r="A23" s="20" t="s">
        <v>150</v>
      </c>
      <c r="B23" s="21" t="s">
        <v>151</v>
      </c>
      <c r="C23" s="22" t="s">
        <v>145</v>
      </c>
      <c r="D23" s="23">
        <f t="shared" ref="D23:BO23" si="8">D57</f>
        <v>4.72</v>
      </c>
      <c r="E23" s="23">
        <f t="shared" si="8"/>
        <v>0</v>
      </c>
      <c r="F23" s="23">
        <f t="shared" si="8"/>
        <v>0</v>
      </c>
      <c r="G23" s="23">
        <f t="shared" si="8"/>
        <v>13.645</v>
      </c>
      <c r="H23" s="24">
        <f t="shared" si="8"/>
        <v>3</v>
      </c>
      <c r="I23" s="25">
        <f t="shared" si="8"/>
        <v>37.06</v>
      </c>
      <c r="J23" s="25">
        <f t="shared" si="8"/>
        <v>0</v>
      </c>
      <c r="K23" s="25">
        <f t="shared" si="8"/>
        <v>0</v>
      </c>
      <c r="L23" s="25">
        <f t="shared" si="8"/>
        <v>0</v>
      </c>
      <c r="M23" s="25">
        <f t="shared" si="8"/>
        <v>0</v>
      </c>
      <c r="N23" s="24">
        <f t="shared" si="8"/>
        <v>0</v>
      </c>
      <c r="O23" s="25">
        <f t="shared" si="8"/>
        <v>0</v>
      </c>
      <c r="P23" s="25">
        <f t="shared" si="8"/>
        <v>0</v>
      </c>
      <c r="Q23" s="25">
        <f t="shared" si="8"/>
        <v>0</v>
      </c>
      <c r="R23" s="25">
        <f t="shared" si="8"/>
        <v>0</v>
      </c>
      <c r="S23" s="25">
        <f t="shared" si="8"/>
        <v>0</v>
      </c>
      <c r="T23" s="25">
        <f t="shared" si="8"/>
        <v>0</v>
      </c>
      <c r="U23" s="25">
        <f t="shared" si="8"/>
        <v>0</v>
      </c>
      <c r="V23" s="25">
        <f t="shared" si="8"/>
        <v>0</v>
      </c>
      <c r="W23" s="25">
        <f t="shared" si="8"/>
        <v>0</v>
      </c>
      <c r="X23" s="25">
        <f t="shared" si="8"/>
        <v>0</v>
      </c>
      <c r="Y23" s="25">
        <f t="shared" si="8"/>
        <v>0</v>
      </c>
      <c r="Z23" s="25">
        <f t="shared" si="8"/>
        <v>0</v>
      </c>
      <c r="AA23" s="25">
        <f t="shared" si="8"/>
        <v>0</v>
      </c>
      <c r="AB23" s="23">
        <f t="shared" si="8"/>
        <v>0.63</v>
      </c>
      <c r="AC23" s="23">
        <f t="shared" si="8"/>
        <v>0</v>
      </c>
      <c r="AD23" s="23">
        <f t="shared" si="8"/>
        <v>0</v>
      </c>
      <c r="AE23" s="23">
        <f t="shared" si="8"/>
        <v>0.44</v>
      </c>
      <c r="AF23" s="25">
        <f t="shared" si="8"/>
        <v>1</v>
      </c>
      <c r="AG23" s="23">
        <f t="shared" si="8"/>
        <v>0.5</v>
      </c>
      <c r="AH23" s="23">
        <f t="shared" si="8"/>
        <v>0</v>
      </c>
      <c r="AI23" s="25">
        <f t="shared" si="8"/>
        <v>0</v>
      </c>
      <c r="AJ23" s="25">
        <f t="shared" si="8"/>
        <v>0</v>
      </c>
      <c r="AK23" s="25">
        <f t="shared" si="8"/>
        <v>0</v>
      </c>
      <c r="AL23" s="25">
        <f t="shared" si="8"/>
        <v>0</v>
      </c>
      <c r="AM23" s="25">
        <f t="shared" si="8"/>
        <v>0</v>
      </c>
      <c r="AN23" s="25">
        <f t="shared" si="8"/>
        <v>0</v>
      </c>
      <c r="AO23" s="25">
        <f t="shared" si="8"/>
        <v>0</v>
      </c>
      <c r="AP23" s="23">
        <f t="shared" si="8"/>
        <v>1.88</v>
      </c>
      <c r="AQ23" s="23">
        <f t="shared" si="8"/>
        <v>0</v>
      </c>
      <c r="AR23" s="23">
        <f t="shared" si="8"/>
        <v>0</v>
      </c>
      <c r="AS23" s="23">
        <f t="shared" si="8"/>
        <v>7.6449999999999996</v>
      </c>
      <c r="AT23" s="24">
        <f t="shared" si="8"/>
        <v>0</v>
      </c>
      <c r="AU23" s="23">
        <f t="shared" si="8"/>
        <v>1</v>
      </c>
      <c r="AV23" s="23">
        <f t="shared" si="8"/>
        <v>0</v>
      </c>
      <c r="AW23" s="25">
        <f t="shared" si="8"/>
        <v>0</v>
      </c>
      <c r="AX23" s="25">
        <f t="shared" si="8"/>
        <v>0</v>
      </c>
      <c r="AY23" s="25">
        <f t="shared" si="8"/>
        <v>0</v>
      </c>
      <c r="AZ23" s="25">
        <f t="shared" si="8"/>
        <v>0</v>
      </c>
      <c r="BA23" s="25">
        <f t="shared" si="8"/>
        <v>0</v>
      </c>
      <c r="BB23" s="24">
        <f t="shared" si="8"/>
        <v>0</v>
      </c>
      <c r="BC23" s="25">
        <f t="shared" si="8"/>
        <v>0</v>
      </c>
      <c r="BD23" s="23">
        <f t="shared" si="8"/>
        <v>0.38</v>
      </c>
      <c r="BE23" s="23">
        <f t="shared" si="8"/>
        <v>0</v>
      </c>
      <c r="BF23" s="23">
        <f t="shared" si="8"/>
        <v>0</v>
      </c>
      <c r="BG23" s="23">
        <f t="shared" si="8"/>
        <v>0</v>
      </c>
      <c r="BH23" s="24">
        <f t="shared" si="8"/>
        <v>1</v>
      </c>
      <c r="BI23" s="23">
        <f t="shared" si="8"/>
        <v>9.16</v>
      </c>
      <c r="BJ23" s="25">
        <f t="shared" si="8"/>
        <v>0</v>
      </c>
      <c r="BK23" s="25">
        <f t="shared" si="8"/>
        <v>0</v>
      </c>
      <c r="BL23" s="26">
        <f t="shared" si="8"/>
        <v>0</v>
      </c>
      <c r="BM23" s="26">
        <f t="shared" si="8"/>
        <v>0</v>
      </c>
      <c r="BN23" s="26">
        <f t="shared" si="8"/>
        <v>0</v>
      </c>
      <c r="BO23" s="25">
        <f t="shared" si="8"/>
        <v>0</v>
      </c>
      <c r="BP23" s="25">
        <f t="shared" ref="BP23:DE23" si="9">BP57</f>
        <v>0</v>
      </c>
      <c r="BQ23" s="23">
        <f t="shared" si="9"/>
        <v>0</v>
      </c>
      <c r="BR23" s="23">
        <f t="shared" si="9"/>
        <v>0.22</v>
      </c>
      <c r="BS23" s="23">
        <f t="shared" si="9"/>
        <v>0</v>
      </c>
      <c r="BT23" s="23">
        <f t="shared" si="9"/>
        <v>0</v>
      </c>
      <c r="BU23" s="23">
        <f t="shared" si="9"/>
        <v>5.2</v>
      </c>
      <c r="BV23" s="24">
        <f t="shared" si="9"/>
        <v>1</v>
      </c>
      <c r="BW23" s="23">
        <f t="shared" si="9"/>
        <v>11.4</v>
      </c>
      <c r="BX23" s="23">
        <f t="shared" si="9"/>
        <v>0</v>
      </c>
      <c r="BY23" s="25">
        <f t="shared" si="9"/>
        <v>0</v>
      </c>
      <c r="BZ23" s="23">
        <f t="shared" si="9"/>
        <v>0</v>
      </c>
      <c r="CA23" s="23">
        <f t="shared" si="9"/>
        <v>0</v>
      </c>
      <c r="CB23" s="23">
        <f t="shared" si="9"/>
        <v>0</v>
      </c>
      <c r="CC23" s="25">
        <f t="shared" si="9"/>
        <v>0</v>
      </c>
      <c r="CD23" s="24">
        <f t="shared" si="9"/>
        <v>0</v>
      </c>
      <c r="CE23" s="25">
        <f t="shared" si="9"/>
        <v>0</v>
      </c>
      <c r="CF23" s="23">
        <f t="shared" si="9"/>
        <v>1.6099999999999999</v>
      </c>
      <c r="CG23" s="23">
        <f t="shared" si="9"/>
        <v>0</v>
      </c>
      <c r="CH23" s="23">
        <f t="shared" si="9"/>
        <v>0</v>
      </c>
      <c r="CI23" s="26">
        <f t="shared" si="9"/>
        <v>0.36</v>
      </c>
      <c r="CJ23" s="24">
        <f t="shared" si="9"/>
        <v>0</v>
      </c>
      <c r="CK23" s="23">
        <f t="shared" si="9"/>
        <v>15</v>
      </c>
      <c r="CL23" s="25">
        <f t="shared" si="9"/>
        <v>0</v>
      </c>
      <c r="CM23" s="25">
        <f t="shared" si="9"/>
        <v>0</v>
      </c>
      <c r="CN23" s="23">
        <f t="shared" si="9"/>
        <v>0</v>
      </c>
      <c r="CO23" s="25">
        <f t="shared" si="9"/>
        <v>0</v>
      </c>
      <c r="CP23" s="23">
        <f t="shared" si="9"/>
        <v>0</v>
      </c>
      <c r="CQ23" s="25" t="e">
        <f t="shared" si="9"/>
        <v>#REF!</v>
      </c>
      <c r="CR23" s="24">
        <f t="shared" si="9"/>
        <v>0</v>
      </c>
      <c r="CS23" s="25">
        <f t="shared" si="9"/>
        <v>0</v>
      </c>
      <c r="CT23" s="23">
        <f t="shared" si="9"/>
        <v>4.72</v>
      </c>
      <c r="CU23" s="23">
        <f t="shared" si="9"/>
        <v>0</v>
      </c>
      <c r="CV23" s="23">
        <f t="shared" si="9"/>
        <v>0</v>
      </c>
      <c r="CW23" s="23">
        <f t="shared" si="9"/>
        <v>13.645</v>
      </c>
      <c r="CX23" s="28">
        <f t="shared" si="9"/>
        <v>3</v>
      </c>
      <c r="CY23" s="23">
        <f t="shared" si="9"/>
        <v>37.06</v>
      </c>
      <c r="CZ23" s="27">
        <f t="shared" si="9"/>
        <v>0</v>
      </c>
      <c r="DA23" s="36">
        <f t="shared" si="9"/>
        <v>0</v>
      </c>
      <c r="DB23" s="36">
        <f t="shared" si="9"/>
        <v>0</v>
      </c>
      <c r="DC23" s="36">
        <f t="shared" si="9"/>
        <v>0</v>
      </c>
      <c r="DD23" s="28">
        <f t="shared" si="9"/>
        <v>0</v>
      </c>
      <c r="DE23" s="25">
        <f t="shared" si="9"/>
        <v>0</v>
      </c>
      <c r="DF23" s="29"/>
      <c r="DH23" s="31"/>
      <c r="DI23" s="31"/>
      <c r="DJ23" s="31"/>
      <c r="DK23" s="31"/>
      <c r="DL23" s="31"/>
      <c r="DM23" s="31"/>
      <c r="DN23" s="32"/>
      <c r="DO23" s="31"/>
    </row>
    <row r="24" spans="1:119" s="30" customFormat="1" ht="28.5" outlineLevel="1" x14ac:dyDescent="0.25">
      <c r="A24" s="20" t="s">
        <v>152</v>
      </c>
      <c r="B24" s="21" t="s">
        <v>153</v>
      </c>
      <c r="C24" s="22" t="s">
        <v>145</v>
      </c>
      <c r="D24" s="25">
        <f t="shared" ref="D24:BO24" si="10">D74</f>
        <v>0</v>
      </c>
      <c r="E24" s="25">
        <f t="shared" si="10"/>
        <v>0</v>
      </c>
      <c r="F24" s="25">
        <f t="shared" si="10"/>
        <v>0</v>
      </c>
      <c r="G24" s="25">
        <f t="shared" si="10"/>
        <v>0</v>
      </c>
      <c r="H24" s="24">
        <f t="shared" si="10"/>
        <v>0</v>
      </c>
      <c r="I24" s="25">
        <f t="shared" si="10"/>
        <v>0</v>
      </c>
      <c r="J24" s="25">
        <f t="shared" si="10"/>
        <v>0</v>
      </c>
      <c r="K24" s="25">
        <f t="shared" si="10"/>
        <v>0</v>
      </c>
      <c r="L24" s="25">
        <f t="shared" si="10"/>
        <v>0</v>
      </c>
      <c r="M24" s="25">
        <f t="shared" si="10"/>
        <v>0</v>
      </c>
      <c r="N24" s="24">
        <f t="shared" si="10"/>
        <v>0</v>
      </c>
      <c r="O24" s="25">
        <f t="shared" si="10"/>
        <v>0</v>
      </c>
      <c r="P24" s="25">
        <f t="shared" si="10"/>
        <v>0</v>
      </c>
      <c r="Q24" s="25">
        <f t="shared" si="10"/>
        <v>0</v>
      </c>
      <c r="R24" s="25">
        <f t="shared" si="10"/>
        <v>0</v>
      </c>
      <c r="S24" s="25">
        <f t="shared" si="10"/>
        <v>0</v>
      </c>
      <c r="T24" s="25">
        <f t="shared" si="10"/>
        <v>0</v>
      </c>
      <c r="U24" s="25">
        <f t="shared" si="10"/>
        <v>0</v>
      </c>
      <c r="V24" s="25">
        <f t="shared" si="10"/>
        <v>0</v>
      </c>
      <c r="W24" s="25">
        <f t="shared" si="10"/>
        <v>0</v>
      </c>
      <c r="X24" s="25">
        <f t="shared" si="10"/>
        <v>0</v>
      </c>
      <c r="Y24" s="25">
        <f t="shared" si="10"/>
        <v>0</v>
      </c>
      <c r="Z24" s="25">
        <f t="shared" si="10"/>
        <v>0</v>
      </c>
      <c r="AA24" s="25">
        <f t="shared" si="10"/>
        <v>0</v>
      </c>
      <c r="AB24" s="25">
        <f t="shared" si="10"/>
        <v>0</v>
      </c>
      <c r="AC24" s="25">
        <f t="shared" si="10"/>
        <v>0</v>
      </c>
      <c r="AD24" s="25">
        <f t="shared" si="10"/>
        <v>0</v>
      </c>
      <c r="AE24" s="25">
        <f t="shared" si="10"/>
        <v>0</v>
      </c>
      <c r="AF24" s="25">
        <f t="shared" si="10"/>
        <v>0</v>
      </c>
      <c r="AG24" s="25">
        <f t="shared" si="10"/>
        <v>0</v>
      </c>
      <c r="AH24" s="25">
        <f t="shared" si="10"/>
        <v>0</v>
      </c>
      <c r="AI24" s="25">
        <f t="shared" si="10"/>
        <v>0</v>
      </c>
      <c r="AJ24" s="25">
        <f t="shared" si="10"/>
        <v>0</v>
      </c>
      <c r="AK24" s="25">
        <f t="shared" si="10"/>
        <v>0</v>
      </c>
      <c r="AL24" s="25">
        <f t="shared" si="10"/>
        <v>0</v>
      </c>
      <c r="AM24" s="25">
        <f t="shared" si="10"/>
        <v>0</v>
      </c>
      <c r="AN24" s="25">
        <f t="shared" si="10"/>
        <v>0</v>
      </c>
      <c r="AO24" s="25">
        <f t="shared" si="10"/>
        <v>0</v>
      </c>
      <c r="AP24" s="25">
        <f t="shared" si="10"/>
        <v>0</v>
      </c>
      <c r="AQ24" s="25">
        <f t="shared" si="10"/>
        <v>0</v>
      </c>
      <c r="AR24" s="25">
        <f t="shared" si="10"/>
        <v>0</v>
      </c>
      <c r="AS24" s="25">
        <f t="shared" si="10"/>
        <v>0</v>
      </c>
      <c r="AT24" s="24">
        <f t="shared" si="10"/>
        <v>0</v>
      </c>
      <c r="AU24" s="25">
        <f t="shared" si="10"/>
        <v>0</v>
      </c>
      <c r="AV24" s="25">
        <f t="shared" si="10"/>
        <v>0</v>
      </c>
      <c r="AW24" s="25">
        <f t="shared" si="10"/>
        <v>0</v>
      </c>
      <c r="AX24" s="25">
        <f t="shared" si="10"/>
        <v>0</v>
      </c>
      <c r="AY24" s="25">
        <f t="shared" si="10"/>
        <v>0</v>
      </c>
      <c r="AZ24" s="25">
        <f t="shared" si="10"/>
        <v>0</v>
      </c>
      <c r="BA24" s="25">
        <f t="shared" si="10"/>
        <v>0</v>
      </c>
      <c r="BB24" s="24">
        <f t="shared" si="10"/>
        <v>0</v>
      </c>
      <c r="BC24" s="25">
        <f t="shared" si="10"/>
        <v>0</v>
      </c>
      <c r="BD24" s="25">
        <f t="shared" si="10"/>
        <v>0</v>
      </c>
      <c r="BE24" s="25">
        <f t="shared" si="10"/>
        <v>0</v>
      </c>
      <c r="BF24" s="25">
        <f t="shared" si="10"/>
        <v>0</v>
      </c>
      <c r="BG24" s="25">
        <f t="shared" si="10"/>
        <v>0</v>
      </c>
      <c r="BH24" s="24">
        <f t="shared" si="10"/>
        <v>0</v>
      </c>
      <c r="BI24" s="25">
        <f t="shared" si="10"/>
        <v>0</v>
      </c>
      <c r="BJ24" s="25">
        <f t="shared" si="10"/>
        <v>0</v>
      </c>
      <c r="BK24" s="25">
        <f t="shared" si="10"/>
        <v>0</v>
      </c>
      <c r="BL24" s="25">
        <f t="shared" si="10"/>
        <v>0</v>
      </c>
      <c r="BM24" s="25">
        <f t="shared" si="10"/>
        <v>0</v>
      </c>
      <c r="BN24" s="25">
        <f t="shared" si="10"/>
        <v>0</v>
      </c>
      <c r="BO24" s="25">
        <f t="shared" si="10"/>
        <v>0</v>
      </c>
      <c r="BP24" s="25">
        <f t="shared" ref="BP24:DE24" si="11">BP74</f>
        <v>0</v>
      </c>
      <c r="BQ24" s="25">
        <f t="shared" si="11"/>
        <v>0</v>
      </c>
      <c r="BR24" s="25">
        <f t="shared" si="11"/>
        <v>0</v>
      </c>
      <c r="BS24" s="25">
        <f t="shared" si="11"/>
        <v>0</v>
      </c>
      <c r="BT24" s="25">
        <f t="shared" si="11"/>
        <v>0</v>
      </c>
      <c r="BU24" s="25">
        <f t="shared" si="11"/>
        <v>0</v>
      </c>
      <c r="BV24" s="24">
        <f t="shared" si="11"/>
        <v>0</v>
      </c>
      <c r="BW24" s="25">
        <f t="shared" si="11"/>
        <v>0</v>
      </c>
      <c r="BX24" s="25">
        <f t="shared" si="11"/>
        <v>0</v>
      </c>
      <c r="BY24" s="25">
        <f t="shared" si="11"/>
        <v>0</v>
      </c>
      <c r="BZ24" s="25">
        <f t="shared" si="11"/>
        <v>0</v>
      </c>
      <c r="CA24" s="25">
        <f t="shared" si="11"/>
        <v>0</v>
      </c>
      <c r="CB24" s="25">
        <f t="shared" si="11"/>
        <v>0</v>
      </c>
      <c r="CC24" s="25">
        <f t="shared" si="11"/>
        <v>0</v>
      </c>
      <c r="CD24" s="24">
        <f t="shared" si="11"/>
        <v>0</v>
      </c>
      <c r="CE24" s="25">
        <f t="shared" si="11"/>
        <v>0</v>
      </c>
      <c r="CF24" s="25">
        <f t="shared" si="11"/>
        <v>0</v>
      </c>
      <c r="CG24" s="25">
        <f t="shared" si="11"/>
        <v>0</v>
      </c>
      <c r="CH24" s="25">
        <f t="shared" si="11"/>
        <v>0</v>
      </c>
      <c r="CI24" s="25">
        <f t="shared" si="11"/>
        <v>0</v>
      </c>
      <c r="CJ24" s="24">
        <f t="shared" si="11"/>
        <v>0</v>
      </c>
      <c r="CK24" s="23">
        <f t="shared" si="11"/>
        <v>0</v>
      </c>
      <c r="CL24" s="25">
        <f t="shared" si="11"/>
        <v>0</v>
      </c>
      <c r="CM24" s="25">
        <f t="shared" si="11"/>
        <v>0</v>
      </c>
      <c r="CN24" s="25">
        <f t="shared" si="11"/>
        <v>0</v>
      </c>
      <c r="CO24" s="25">
        <f t="shared" si="11"/>
        <v>0</v>
      </c>
      <c r="CP24" s="25">
        <f t="shared" si="11"/>
        <v>0</v>
      </c>
      <c r="CQ24" s="25">
        <f t="shared" si="11"/>
        <v>0</v>
      </c>
      <c r="CR24" s="24">
        <f t="shared" si="11"/>
        <v>0</v>
      </c>
      <c r="CS24" s="25">
        <f t="shared" si="11"/>
        <v>0</v>
      </c>
      <c r="CT24" s="25">
        <f t="shared" si="11"/>
        <v>0</v>
      </c>
      <c r="CU24" s="25">
        <f t="shared" si="11"/>
        <v>0</v>
      </c>
      <c r="CV24" s="25">
        <f t="shared" si="11"/>
        <v>0</v>
      </c>
      <c r="CW24" s="25">
        <f t="shared" si="11"/>
        <v>0</v>
      </c>
      <c r="CX24" s="24">
        <f t="shared" si="11"/>
        <v>0</v>
      </c>
      <c r="CY24" s="25">
        <f t="shared" si="11"/>
        <v>0</v>
      </c>
      <c r="CZ24" s="23">
        <f t="shared" si="11"/>
        <v>0</v>
      </c>
      <c r="DA24" s="25">
        <f t="shared" si="11"/>
        <v>0</v>
      </c>
      <c r="DB24" s="25">
        <f t="shared" si="11"/>
        <v>0</v>
      </c>
      <c r="DC24" s="25">
        <f t="shared" si="11"/>
        <v>0</v>
      </c>
      <c r="DD24" s="24">
        <f t="shared" si="11"/>
        <v>0</v>
      </c>
      <c r="DE24" s="25">
        <f t="shared" si="11"/>
        <v>0</v>
      </c>
      <c r="DF24" s="29"/>
      <c r="DH24" s="33"/>
      <c r="DI24" s="33"/>
      <c r="DJ24" s="33"/>
      <c r="DK24" s="33"/>
      <c r="DL24" s="33"/>
      <c r="DM24" s="33"/>
      <c r="DN24" s="33"/>
      <c r="DO24" s="33"/>
    </row>
    <row r="25" spans="1:119" s="30" customFormat="1" outlineLevel="1" x14ac:dyDescent="0.25">
      <c r="A25" s="20" t="s">
        <v>154</v>
      </c>
      <c r="B25" s="37" t="s">
        <v>155</v>
      </c>
      <c r="C25" s="22" t="s">
        <v>145</v>
      </c>
      <c r="D25" s="25">
        <f t="shared" ref="D25:BO25" si="12">D78</f>
        <v>0</v>
      </c>
      <c r="E25" s="25">
        <f t="shared" si="12"/>
        <v>0</v>
      </c>
      <c r="F25" s="25">
        <f t="shared" si="12"/>
        <v>0</v>
      </c>
      <c r="G25" s="25">
        <f t="shared" si="12"/>
        <v>0</v>
      </c>
      <c r="H25" s="24">
        <f t="shared" si="12"/>
        <v>0</v>
      </c>
      <c r="I25" s="25">
        <f t="shared" si="12"/>
        <v>0</v>
      </c>
      <c r="J25" s="25">
        <f t="shared" si="12"/>
        <v>0</v>
      </c>
      <c r="K25" s="25">
        <f t="shared" si="12"/>
        <v>0</v>
      </c>
      <c r="L25" s="25">
        <f t="shared" si="12"/>
        <v>0</v>
      </c>
      <c r="M25" s="25">
        <f t="shared" si="12"/>
        <v>0</v>
      </c>
      <c r="N25" s="24">
        <f t="shared" si="12"/>
        <v>0</v>
      </c>
      <c r="O25" s="25">
        <f t="shared" si="12"/>
        <v>0</v>
      </c>
      <c r="P25" s="25">
        <f t="shared" si="12"/>
        <v>0</v>
      </c>
      <c r="Q25" s="25">
        <f t="shared" si="12"/>
        <v>0</v>
      </c>
      <c r="R25" s="25">
        <f t="shared" si="12"/>
        <v>0</v>
      </c>
      <c r="S25" s="25">
        <f t="shared" si="12"/>
        <v>0</v>
      </c>
      <c r="T25" s="25">
        <f t="shared" si="12"/>
        <v>0</v>
      </c>
      <c r="U25" s="25">
        <f t="shared" si="12"/>
        <v>0</v>
      </c>
      <c r="V25" s="25">
        <f t="shared" si="12"/>
        <v>0</v>
      </c>
      <c r="W25" s="25">
        <f t="shared" si="12"/>
        <v>0</v>
      </c>
      <c r="X25" s="25">
        <f t="shared" si="12"/>
        <v>0</v>
      </c>
      <c r="Y25" s="25">
        <f t="shared" si="12"/>
        <v>0</v>
      </c>
      <c r="Z25" s="25">
        <f t="shared" si="12"/>
        <v>0</v>
      </c>
      <c r="AA25" s="25">
        <f t="shared" si="12"/>
        <v>0</v>
      </c>
      <c r="AB25" s="25">
        <f t="shared" si="12"/>
        <v>0</v>
      </c>
      <c r="AC25" s="25">
        <f t="shared" si="12"/>
        <v>0</v>
      </c>
      <c r="AD25" s="25">
        <f t="shared" si="12"/>
        <v>0</v>
      </c>
      <c r="AE25" s="25">
        <f t="shared" si="12"/>
        <v>0</v>
      </c>
      <c r="AF25" s="25">
        <f t="shared" si="12"/>
        <v>0</v>
      </c>
      <c r="AG25" s="25">
        <f t="shared" si="12"/>
        <v>0</v>
      </c>
      <c r="AH25" s="25">
        <f t="shared" si="12"/>
        <v>0</v>
      </c>
      <c r="AI25" s="25">
        <f t="shared" si="12"/>
        <v>0</v>
      </c>
      <c r="AJ25" s="25">
        <f t="shared" si="12"/>
        <v>0</v>
      </c>
      <c r="AK25" s="25">
        <f t="shared" si="12"/>
        <v>0</v>
      </c>
      <c r="AL25" s="25">
        <f t="shared" si="12"/>
        <v>0</v>
      </c>
      <c r="AM25" s="25">
        <f t="shared" si="12"/>
        <v>0</v>
      </c>
      <c r="AN25" s="25">
        <f t="shared" si="12"/>
        <v>0</v>
      </c>
      <c r="AO25" s="25">
        <f t="shared" si="12"/>
        <v>0</v>
      </c>
      <c r="AP25" s="25">
        <f t="shared" si="12"/>
        <v>0</v>
      </c>
      <c r="AQ25" s="25">
        <f t="shared" si="12"/>
        <v>0</v>
      </c>
      <c r="AR25" s="25">
        <f t="shared" si="12"/>
        <v>0</v>
      </c>
      <c r="AS25" s="25">
        <f t="shared" si="12"/>
        <v>0</v>
      </c>
      <c r="AT25" s="24">
        <f t="shared" si="12"/>
        <v>0</v>
      </c>
      <c r="AU25" s="25">
        <f t="shared" si="12"/>
        <v>0</v>
      </c>
      <c r="AV25" s="25">
        <f t="shared" si="12"/>
        <v>0</v>
      </c>
      <c r="AW25" s="25">
        <f t="shared" si="12"/>
        <v>0</v>
      </c>
      <c r="AX25" s="25">
        <f t="shared" si="12"/>
        <v>0</v>
      </c>
      <c r="AY25" s="25">
        <f t="shared" si="12"/>
        <v>0</v>
      </c>
      <c r="AZ25" s="25">
        <f t="shared" si="12"/>
        <v>0</v>
      </c>
      <c r="BA25" s="25">
        <f t="shared" si="12"/>
        <v>0</v>
      </c>
      <c r="BB25" s="24">
        <f t="shared" si="12"/>
        <v>0</v>
      </c>
      <c r="BC25" s="25">
        <f t="shared" si="12"/>
        <v>0</v>
      </c>
      <c r="BD25" s="25">
        <f t="shared" si="12"/>
        <v>0</v>
      </c>
      <c r="BE25" s="25">
        <f t="shared" si="12"/>
        <v>0</v>
      </c>
      <c r="BF25" s="25">
        <f t="shared" si="12"/>
        <v>0</v>
      </c>
      <c r="BG25" s="25">
        <f t="shared" si="12"/>
        <v>0</v>
      </c>
      <c r="BH25" s="24">
        <f t="shared" si="12"/>
        <v>0</v>
      </c>
      <c r="BI25" s="25">
        <f t="shared" si="12"/>
        <v>0</v>
      </c>
      <c r="BJ25" s="25">
        <f t="shared" si="12"/>
        <v>0</v>
      </c>
      <c r="BK25" s="25">
        <f t="shared" si="12"/>
        <v>0</v>
      </c>
      <c r="BL25" s="25">
        <f t="shared" si="12"/>
        <v>0</v>
      </c>
      <c r="BM25" s="25">
        <f t="shared" si="12"/>
        <v>0</v>
      </c>
      <c r="BN25" s="25">
        <f t="shared" si="12"/>
        <v>0</v>
      </c>
      <c r="BO25" s="25">
        <f t="shared" si="12"/>
        <v>0</v>
      </c>
      <c r="BP25" s="25">
        <f t="shared" ref="BP25:DE25" si="13">BP78</f>
        <v>0</v>
      </c>
      <c r="BQ25" s="25">
        <f t="shared" si="13"/>
        <v>0</v>
      </c>
      <c r="BR25" s="25">
        <f t="shared" si="13"/>
        <v>0</v>
      </c>
      <c r="BS25" s="25">
        <f t="shared" si="13"/>
        <v>0</v>
      </c>
      <c r="BT25" s="25">
        <f t="shared" si="13"/>
        <v>0</v>
      </c>
      <c r="BU25" s="25">
        <f t="shared" si="13"/>
        <v>0</v>
      </c>
      <c r="BV25" s="24">
        <f t="shared" si="13"/>
        <v>0</v>
      </c>
      <c r="BW25" s="25">
        <f t="shared" si="13"/>
        <v>0</v>
      </c>
      <c r="BX25" s="25">
        <f t="shared" si="13"/>
        <v>0</v>
      </c>
      <c r="BY25" s="25">
        <f t="shared" si="13"/>
        <v>0</v>
      </c>
      <c r="BZ25" s="25">
        <f t="shared" si="13"/>
        <v>0</v>
      </c>
      <c r="CA25" s="25">
        <f t="shared" si="13"/>
        <v>0</v>
      </c>
      <c r="CB25" s="25">
        <f t="shared" si="13"/>
        <v>0</v>
      </c>
      <c r="CC25" s="25">
        <f t="shared" si="13"/>
        <v>0</v>
      </c>
      <c r="CD25" s="24">
        <f t="shared" si="13"/>
        <v>0</v>
      </c>
      <c r="CE25" s="25">
        <f t="shared" si="13"/>
        <v>0</v>
      </c>
      <c r="CF25" s="25">
        <f t="shared" si="13"/>
        <v>0</v>
      </c>
      <c r="CG25" s="25">
        <f t="shared" si="13"/>
        <v>0</v>
      </c>
      <c r="CH25" s="25">
        <f t="shared" si="13"/>
        <v>0</v>
      </c>
      <c r="CI25" s="25">
        <f t="shared" si="13"/>
        <v>0</v>
      </c>
      <c r="CJ25" s="24">
        <f t="shared" si="13"/>
        <v>0</v>
      </c>
      <c r="CK25" s="23">
        <f t="shared" si="13"/>
        <v>0</v>
      </c>
      <c r="CL25" s="25">
        <f t="shared" si="13"/>
        <v>0</v>
      </c>
      <c r="CM25" s="25">
        <f t="shared" si="13"/>
        <v>0</v>
      </c>
      <c r="CN25" s="25">
        <f t="shared" si="13"/>
        <v>0</v>
      </c>
      <c r="CO25" s="25">
        <f t="shared" si="13"/>
        <v>0</v>
      </c>
      <c r="CP25" s="25">
        <f t="shared" si="13"/>
        <v>0</v>
      </c>
      <c r="CQ25" s="25">
        <f t="shared" si="13"/>
        <v>0</v>
      </c>
      <c r="CR25" s="24">
        <f t="shared" si="13"/>
        <v>0</v>
      </c>
      <c r="CS25" s="25">
        <f t="shared" si="13"/>
        <v>0</v>
      </c>
      <c r="CT25" s="25">
        <f t="shared" si="13"/>
        <v>0</v>
      </c>
      <c r="CU25" s="25">
        <f t="shared" si="13"/>
        <v>0</v>
      </c>
      <c r="CV25" s="25">
        <f t="shared" si="13"/>
        <v>0</v>
      </c>
      <c r="CW25" s="25">
        <f t="shared" si="13"/>
        <v>0</v>
      </c>
      <c r="CX25" s="24">
        <f t="shared" si="13"/>
        <v>0</v>
      </c>
      <c r="CY25" s="25">
        <f t="shared" si="13"/>
        <v>0</v>
      </c>
      <c r="CZ25" s="23">
        <f t="shared" si="13"/>
        <v>0</v>
      </c>
      <c r="DA25" s="25">
        <f t="shared" si="13"/>
        <v>0</v>
      </c>
      <c r="DB25" s="25">
        <f t="shared" si="13"/>
        <v>0</v>
      </c>
      <c r="DC25" s="25">
        <f t="shared" si="13"/>
        <v>0</v>
      </c>
      <c r="DD25" s="24">
        <f t="shared" si="13"/>
        <v>0</v>
      </c>
      <c r="DE25" s="25">
        <f t="shared" si="13"/>
        <v>0</v>
      </c>
      <c r="DF25" s="29"/>
      <c r="DH25" s="31"/>
      <c r="DI25" s="31"/>
      <c r="DJ25" s="31"/>
      <c r="DK25" s="31"/>
      <c r="DL25" s="31"/>
      <c r="DM25" s="31"/>
      <c r="DN25" s="32"/>
      <c r="DO25" s="31"/>
    </row>
    <row r="26" spans="1:119" x14ac:dyDescent="0.25">
      <c r="A26" s="38"/>
      <c r="B26" s="21"/>
      <c r="C26" s="39"/>
      <c r="D26" s="40"/>
      <c r="E26" s="40"/>
      <c r="F26" s="40"/>
      <c r="G26" s="40"/>
      <c r="H26" s="41"/>
      <c r="I26" s="40"/>
      <c r="J26" s="40"/>
      <c r="K26" s="40"/>
      <c r="L26" s="40"/>
      <c r="M26" s="40"/>
      <c r="N26" s="41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1"/>
      <c r="BC26" s="40"/>
      <c r="BD26" s="40"/>
      <c r="BE26" s="40"/>
      <c r="BF26" s="40"/>
      <c r="BG26" s="40"/>
      <c r="BH26" s="41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1"/>
      <c r="CE26" s="40"/>
      <c r="CF26" s="40"/>
      <c r="CG26" s="40"/>
      <c r="CH26" s="40"/>
      <c r="CI26" s="40"/>
      <c r="CJ26" s="40"/>
      <c r="CK26" s="42"/>
      <c r="CL26" s="40"/>
      <c r="CM26" s="40"/>
      <c r="CN26" s="40"/>
      <c r="CO26" s="40"/>
      <c r="CP26" s="40"/>
      <c r="CQ26" s="40"/>
      <c r="CR26" s="41"/>
      <c r="CS26" s="40"/>
      <c r="CT26" s="40"/>
      <c r="CU26" s="40"/>
      <c r="CV26" s="40"/>
      <c r="CW26" s="40"/>
      <c r="CX26" s="41"/>
      <c r="CY26" s="40"/>
      <c r="CZ26" s="42"/>
      <c r="DA26" s="40"/>
      <c r="DB26" s="40"/>
      <c r="DC26" s="40"/>
      <c r="DD26" s="41"/>
      <c r="DE26" s="40"/>
      <c r="DF26" s="43"/>
      <c r="DH26" s="44"/>
      <c r="DI26" s="44"/>
      <c r="DJ26" s="44"/>
      <c r="DK26" s="44"/>
      <c r="DL26" s="44"/>
      <c r="DM26" s="44"/>
      <c r="DN26" s="44"/>
      <c r="DO26" s="44"/>
    </row>
    <row r="27" spans="1:119" hidden="1" x14ac:dyDescent="0.25">
      <c r="A27" s="118" t="s">
        <v>156</v>
      </c>
      <c r="B27" s="119" t="s">
        <v>157</v>
      </c>
      <c r="C27" s="39"/>
      <c r="D27" s="120"/>
      <c r="E27" s="120"/>
      <c r="F27" s="120"/>
      <c r="G27" s="120"/>
      <c r="H27" s="121"/>
      <c r="I27" s="120"/>
      <c r="J27" s="120"/>
      <c r="K27" s="120"/>
      <c r="L27" s="120"/>
      <c r="M27" s="120"/>
      <c r="N27" s="121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1"/>
      <c r="BC27" s="120"/>
      <c r="BD27" s="120"/>
      <c r="BE27" s="120"/>
      <c r="BF27" s="120"/>
      <c r="BG27" s="120"/>
      <c r="BH27" s="121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1"/>
      <c r="CE27" s="120"/>
      <c r="CF27" s="120"/>
      <c r="CG27" s="120"/>
      <c r="CH27" s="120"/>
      <c r="CI27" s="120"/>
      <c r="CJ27" s="120"/>
      <c r="CK27" s="122"/>
      <c r="CL27" s="120"/>
      <c r="CM27" s="120"/>
      <c r="CN27" s="120"/>
      <c r="CO27" s="120"/>
      <c r="CP27" s="120"/>
      <c r="CQ27" s="120"/>
      <c r="CR27" s="121"/>
      <c r="CS27" s="120"/>
      <c r="CT27" s="120"/>
      <c r="CU27" s="120"/>
      <c r="CV27" s="120"/>
      <c r="CW27" s="120"/>
      <c r="CX27" s="121"/>
      <c r="CY27" s="120"/>
      <c r="CZ27" s="122"/>
      <c r="DA27" s="120"/>
      <c r="DB27" s="120"/>
      <c r="DC27" s="120"/>
      <c r="DD27" s="121"/>
      <c r="DE27" s="120"/>
      <c r="DF27" s="43"/>
    </row>
    <row r="28" spans="1:119" ht="28.5" hidden="1" x14ac:dyDescent="0.25">
      <c r="A28" s="118" t="s">
        <v>158</v>
      </c>
      <c r="B28" s="123" t="s">
        <v>159</v>
      </c>
      <c r="C28" s="39" t="s">
        <v>145</v>
      </c>
      <c r="D28" s="120"/>
      <c r="E28" s="120"/>
      <c r="F28" s="120"/>
      <c r="G28" s="120"/>
      <c r="H28" s="121"/>
      <c r="I28" s="120"/>
      <c r="J28" s="120"/>
      <c r="K28" s="120"/>
      <c r="L28" s="120"/>
      <c r="M28" s="120"/>
      <c r="N28" s="121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1"/>
      <c r="BC28" s="120"/>
      <c r="BD28" s="120"/>
      <c r="BE28" s="120"/>
      <c r="BF28" s="120"/>
      <c r="BG28" s="120"/>
      <c r="BH28" s="121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20"/>
      <c r="BZ28" s="120"/>
      <c r="CA28" s="120"/>
      <c r="CB28" s="120"/>
      <c r="CC28" s="120"/>
      <c r="CD28" s="121"/>
      <c r="CE28" s="120"/>
      <c r="CF28" s="120"/>
      <c r="CG28" s="120"/>
      <c r="CH28" s="120"/>
      <c r="CI28" s="120"/>
      <c r="CJ28" s="120"/>
      <c r="CK28" s="122"/>
      <c r="CL28" s="120"/>
      <c r="CM28" s="120"/>
      <c r="CN28" s="120"/>
      <c r="CO28" s="120"/>
      <c r="CP28" s="120"/>
      <c r="CQ28" s="120"/>
      <c r="CR28" s="121"/>
      <c r="CS28" s="120"/>
      <c r="CT28" s="120"/>
      <c r="CU28" s="120"/>
      <c r="CV28" s="120"/>
      <c r="CW28" s="120"/>
      <c r="CX28" s="121"/>
      <c r="CY28" s="120"/>
      <c r="CZ28" s="122"/>
      <c r="DA28" s="120"/>
      <c r="DB28" s="120"/>
      <c r="DC28" s="120"/>
      <c r="DD28" s="121"/>
      <c r="DE28" s="120"/>
      <c r="DF28" s="43"/>
    </row>
    <row r="29" spans="1:119" x14ac:dyDescent="0.25">
      <c r="A29" s="38" t="s">
        <v>160</v>
      </c>
      <c r="B29" s="21" t="s">
        <v>160</v>
      </c>
      <c r="C29" s="39"/>
      <c r="D29" s="40"/>
      <c r="E29" s="40"/>
      <c r="F29" s="40"/>
      <c r="G29" s="40"/>
      <c r="H29" s="41"/>
      <c r="I29" s="40"/>
      <c r="J29" s="40"/>
      <c r="K29" s="40"/>
      <c r="L29" s="40"/>
      <c r="M29" s="40"/>
      <c r="N29" s="41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1"/>
      <c r="BC29" s="40"/>
      <c r="BD29" s="40"/>
      <c r="BE29" s="40"/>
      <c r="BF29" s="40"/>
      <c r="BG29" s="40"/>
      <c r="BH29" s="41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1"/>
      <c r="CE29" s="40"/>
      <c r="CF29" s="40"/>
      <c r="CG29" s="40"/>
      <c r="CH29" s="40"/>
      <c r="CI29" s="40"/>
      <c r="CJ29" s="40"/>
      <c r="CK29" s="42"/>
      <c r="CL29" s="40"/>
      <c r="CM29" s="40"/>
      <c r="CN29" s="40"/>
      <c r="CO29" s="40"/>
      <c r="CP29" s="40"/>
      <c r="CQ29" s="40"/>
      <c r="CR29" s="41"/>
      <c r="CS29" s="40"/>
      <c r="CT29" s="40"/>
      <c r="CU29" s="40"/>
      <c r="CV29" s="40"/>
      <c r="CW29" s="40"/>
      <c r="CX29" s="41"/>
      <c r="CY29" s="40"/>
      <c r="CZ29" s="42"/>
      <c r="DA29" s="40"/>
      <c r="DB29" s="40"/>
      <c r="DC29" s="40"/>
      <c r="DD29" s="41"/>
      <c r="DE29" s="40"/>
      <c r="DF29" s="43"/>
    </row>
    <row r="30" spans="1:119" ht="28.5" x14ac:dyDescent="0.25">
      <c r="A30" s="47" t="s">
        <v>161</v>
      </c>
      <c r="B30" s="48" t="s">
        <v>162</v>
      </c>
      <c r="C30" s="39" t="s">
        <v>145</v>
      </c>
      <c r="D30" s="49">
        <f>D31+D46+D53</f>
        <v>5.0600000000000005</v>
      </c>
      <c r="E30" s="49">
        <f t="shared" ref="E30:I30" si="14">E31+E46+E53</f>
        <v>34.659999999999997</v>
      </c>
      <c r="F30" s="49">
        <f t="shared" si="14"/>
        <v>0</v>
      </c>
      <c r="G30" s="49">
        <f t="shared" si="14"/>
        <v>7.298</v>
      </c>
      <c r="H30" s="50">
        <f t="shared" si="14"/>
        <v>50</v>
      </c>
      <c r="I30" s="49">
        <f t="shared" si="14"/>
        <v>15.492714846288708</v>
      </c>
      <c r="J30" s="49">
        <f>J31+J46+J53</f>
        <v>0</v>
      </c>
      <c r="K30" s="49">
        <f t="shared" ref="K30:O30" si="15">K31+K46+K53</f>
        <v>0</v>
      </c>
      <c r="L30" s="49">
        <f t="shared" si="15"/>
        <v>0</v>
      </c>
      <c r="M30" s="49">
        <f t="shared" si="15"/>
        <v>0</v>
      </c>
      <c r="N30" s="50">
        <f t="shared" si="15"/>
        <v>0</v>
      </c>
      <c r="O30" s="49">
        <f t="shared" si="15"/>
        <v>0</v>
      </c>
      <c r="P30" s="49">
        <f>P31+P46+P53</f>
        <v>0</v>
      </c>
      <c r="Q30" s="49">
        <f t="shared" ref="Q30:U30" si="16">Q31+Q46+Q53</f>
        <v>0</v>
      </c>
      <c r="R30" s="49">
        <f t="shared" si="16"/>
        <v>0</v>
      </c>
      <c r="S30" s="49">
        <f t="shared" si="16"/>
        <v>0</v>
      </c>
      <c r="T30" s="50">
        <f t="shared" si="16"/>
        <v>0</v>
      </c>
      <c r="U30" s="49">
        <f t="shared" si="16"/>
        <v>0</v>
      </c>
      <c r="V30" s="49">
        <f>V31+V46+V53</f>
        <v>0</v>
      </c>
      <c r="W30" s="49">
        <f t="shared" ref="W30:AA30" si="17">W31+W46+W53</f>
        <v>0</v>
      </c>
      <c r="X30" s="49">
        <f t="shared" si="17"/>
        <v>0</v>
      </c>
      <c r="Y30" s="49">
        <f t="shared" si="17"/>
        <v>0</v>
      </c>
      <c r="Z30" s="50">
        <f t="shared" si="17"/>
        <v>0</v>
      </c>
      <c r="AA30" s="49">
        <f t="shared" si="17"/>
        <v>0</v>
      </c>
      <c r="AB30" s="49">
        <f>AB31+AB46+AB53</f>
        <v>0.78</v>
      </c>
      <c r="AC30" s="49">
        <f t="shared" ref="AC30:AG30" si="18">AC31+AC46+AC53</f>
        <v>2.12</v>
      </c>
      <c r="AD30" s="49">
        <f t="shared" si="18"/>
        <v>0</v>
      </c>
      <c r="AE30" s="49">
        <f t="shared" si="18"/>
        <v>0.92</v>
      </c>
      <c r="AF30" s="50">
        <f t="shared" si="18"/>
        <v>4</v>
      </c>
      <c r="AG30" s="49">
        <f t="shared" si="18"/>
        <v>2.2516182857142857</v>
      </c>
      <c r="AH30" s="51" t="e">
        <f>AH31+AH46+AH53+#REF!</f>
        <v>#REF!</v>
      </c>
      <c r="AI30" s="51" t="e">
        <f>AI31+AI46+AI53+#REF!</f>
        <v>#REF!</v>
      </c>
      <c r="AJ30" s="51" t="e">
        <f>AJ31+AJ46+AJ53+#REF!</f>
        <v>#REF!</v>
      </c>
      <c r="AK30" s="51" t="e">
        <f>AK31+AK46+AK53+#REF!</f>
        <v>#REF!</v>
      </c>
      <c r="AL30" s="51" t="e">
        <f>AL31+AL46+AL53+#REF!</f>
        <v>#REF!</v>
      </c>
      <c r="AM30" s="51" t="e">
        <f>AM31+AM46+AM53+#REF!</f>
        <v>#REF!</v>
      </c>
      <c r="AN30" s="51" t="e">
        <f>AN31+AN46+AN53+#REF!</f>
        <v>#REF!</v>
      </c>
      <c r="AO30" s="51" t="e">
        <f>AO31+AO46+AO53+#REF!</f>
        <v>#REF!</v>
      </c>
      <c r="AP30" s="49">
        <f>AP31+AP46+AP53</f>
        <v>0.76500000000000001</v>
      </c>
      <c r="AQ30" s="49">
        <f t="shared" ref="AQ30:AU30" si="19">AQ31+AQ46+AQ53</f>
        <v>6.92</v>
      </c>
      <c r="AR30" s="49">
        <f t="shared" si="19"/>
        <v>0</v>
      </c>
      <c r="AS30" s="49">
        <f t="shared" si="19"/>
        <v>1.43</v>
      </c>
      <c r="AT30" s="50">
        <f t="shared" si="19"/>
        <v>6</v>
      </c>
      <c r="AU30" s="49">
        <f t="shared" si="19"/>
        <v>3.2368353756525718</v>
      </c>
      <c r="AV30" s="51" t="e">
        <f>AV31+AV46+AV53+#REF!</f>
        <v>#REF!</v>
      </c>
      <c r="AW30" s="51" t="e">
        <f>AW31+AW46+AW53+#REF!</f>
        <v>#REF!</v>
      </c>
      <c r="AX30" s="51" t="e">
        <f>AX31+AX46+AX53+#REF!</f>
        <v>#REF!</v>
      </c>
      <c r="AY30" s="51" t="e">
        <f>AY31+AY46+AY53+#REF!</f>
        <v>#REF!</v>
      </c>
      <c r="AZ30" s="51" t="e">
        <f>AZ31+AZ46+AZ53+#REF!</f>
        <v>#REF!</v>
      </c>
      <c r="BA30" s="51" t="e">
        <f>BA31+BA46+BA53+#REF!</f>
        <v>#REF!</v>
      </c>
      <c r="BB30" s="50" t="e">
        <f>BB31+BB46+BB53+#REF!</f>
        <v>#REF!</v>
      </c>
      <c r="BC30" s="51" t="e">
        <f>BC31+BC46+BC53+#REF!</f>
        <v>#REF!</v>
      </c>
      <c r="BD30" s="49">
        <f>BD31+BD46+BD53</f>
        <v>1.0549999999999999</v>
      </c>
      <c r="BE30" s="49">
        <f t="shared" ref="BE30:BI30" si="20">BE31+BE46+BE53</f>
        <v>11.08</v>
      </c>
      <c r="BF30" s="49">
        <f t="shared" si="20"/>
        <v>0</v>
      </c>
      <c r="BG30" s="49">
        <f t="shared" si="20"/>
        <v>0.72</v>
      </c>
      <c r="BH30" s="50">
        <f t="shared" si="20"/>
        <v>5</v>
      </c>
      <c r="BI30" s="49">
        <f t="shared" si="20"/>
        <v>1.6928649014662953</v>
      </c>
      <c r="BJ30" s="49" t="e">
        <f>BJ31+BJ46+BJ53+#REF!</f>
        <v>#REF!</v>
      </c>
      <c r="BK30" s="51" t="e">
        <f>BK31+BK46+BK53+#REF!</f>
        <v>#REF!</v>
      </c>
      <c r="BL30" s="51" t="e">
        <f>BL31+BL46+BL53+#REF!</f>
        <v>#REF!</v>
      </c>
      <c r="BM30" s="51" t="e">
        <f>BM31+BM46+BM53+#REF!</f>
        <v>#REF!</v>
      </c>
      <c r="BN30" s="51" t="e">
        <f>BN31+BN46+BN53+#REF!</f>
        <v>#REF!</v>
      </c>
      <c r="BO30" s="51" t="e">
        <f>BO31+BO46+BO53+#REF!</f>
        <v>#REF!</v>
      </c>
      <c r="BP30" s="51" t="e">
        <f>BP31+BP46+BP53+#REF!</f>
        <v>#REF!</v>
      </c>
      <c r="BQ30" s="51" t="e">
        <f>BQ31+BQ46+BQ53+#REF!</f>
        <v>#REF!</v>
      </c>
      <c r="BR30" s="49">
        <f>BR31+BR46+BR53</f>
        <v>0.6</v>
      </c>
      <c r="BS30" s="49">
        <f t="shared" ref="BS30:BW30" si="21">BS31+BS46+BS53</f>
        <v>6.78</v>
      </c>
      <c r="BT30" s="49">
        <f t="shared" si="21"/>
        <v>0</v>
      </c>
      <c r="BU30" s="49">
        <f t="shared" si="21"/>
        <v>2.99</v>
      </c>
      <c r="BV30" s="50">
        <f t="shared" si="21"/>
        <v>16</v>
      </c>
      <c r="BW30" s="49">
        <f t="shared" si="21"/>
        <v>3.5414733738674893</v>
      </c>
      <c r="BX30" s="51" t="e">
        <f>BX31+BX46+BX53+#REF!</f>
        <v>#REF!</v>
      </c>
      <c r="BY30" s="51" t="e">
        <f>BY31+BY46+BY53+#REF!</f>
        <v>#REF!</v>
      </c>
      <c r="BZ30" s="51" t="e">
        <f>BZ31+BZ46+BZ53+#REF!</f>
        <v>#REF!</v>
      </c>
      <c r="CA30" s="51" t="e">
        <f>CA31+CA46+CA53+#REF!</f>
        <v>#REF!</v>
      </c>
      <c r="CB30" s="51" t="e">
        <f>CB31+CB46+CB53+#REF!</f>
        <v>#REF!</v>
      </c>
      <c r="CC30" s="51" t="e">
        <f>CC31+CC46+CC53+#REF!</f>
        <v>#REF!</v>
      </c>
      <c r="CD30" s="50" t="e">
        <f>CD31+CD46+CD53+#REF!</f>
        <v>#REF!</v>
      </c>
      <c r="CE30" s="51" t="e">
        <f>CE31+CE46+CE53+#REF!</f>
        <v>#REF!</v>
      </c>
      <c r="CF30" s="49">
        <f>CF31+CF46+CF53</f>
        <v>1.8600000000000003</v>
      </c>
      <c r="CG30" s="49">
        <f t="shared" ref="CG30:CK30" si="22">CG31+CG46+CG53</f>
        <v>7.7600000000000007</v>
      </c>
      <c r="CH30" s="49">
        <f t="shared" si="22"/>
        <v>0</v>
      </c>
      <c r="CI30" s="49">
        <f t="shared" si="22"/>
        <v>1.238</v>
      </c>
      <c r="CJ30" s="50">
        <f t="shared" si="22"/>
        <v>19</v>
      </c>
      <c r="CK30" s="49">
        <f t="shared" si="22"/>
        <v>4.7699229095880646</v>
      </c>
      <c r="CL30" s="51" t="e">
        <f>CL31+CL46+CL53+#REF!</f>
        <v>#REF!</v>
      </c>
      <c r="CM30" s="51" t="e">
        <f>CM31+CM46+CM53+#REF!</f>
        <v>#REF!</v>
      </c>
      <c r="CN30" s="51" t="e">
        <f>CN31+CN46+CN53+#REF!</f>
        <v>#REF!</v>
      </c>
      <c r="CO30" s="51" t="e">
        <f>CO31+CO46+CO53+#REF!</f>
        <v>#REF!</v>
      </c>
      <c r="CP30" s="51" t="e">
        <f>CP31+CP46+CP53+#REF!</f>
        <v>#REF!</v>
      </c>
      <c r="CQ30" s="51" t="e">
        <f>CQ31+CQ46+CQ53+#REF!</f>
        <v>#REF!</v>
      </c>
      <c r="CR30" s="50" t="e">
        <f>CR31+CR46+CR53+#REF!</f>
        <v>#REF!</v>
      </c>
      <c r="CS30" s="51" t="e">
        <f>CS31+CS46+CS53+#REF!</f>
        <v>#REF!</v>
      </c>
      <c r="CT30" s="49">
        <f>CT31+CT46+CT53</f>
        <v>5.0600000000000005</v>
      </c>
      <c r="CU30" s="49">
        <f t="shared" ref="CU30:CY30" si="23">CU31+CU46+CU53</f>
        <v>34.659999999999997</v>
      </c>
      <c r="CV30" s="49">
        <f t="shared" si="23"/>
        <v>0</v>
      </c>
      <c r="CW30" s="49">
        <f t="shared" si="23"/>
        <v>7.298</v>
      </c>
      <c r="CX30" s="50">
        <f t="shared" si="23"/>
        <v>50</v>
      </c>
      <c r="CY30" s="49">
        <f t="shared" si="23"/>
        <v>15.492714846288708</v>
      </c>
      <c r="CZ30" s="49">
        <f>CZ31+CZ46+CZ53</f>
        <v>0</v>
      </c>
      <c r="DA30" s="49">
        <f t="shared" ref="DA30:DE30" si="24">DA31+DA46+DA53</f>
        <v>0</v>
      </c>
      <c r="DB30" s="49">
        <f t="shared" si="24"/>
        <v>0</v>
      </c>
      <c r="DC30" s="49">
        <f t="shared" si="24"/>
        <v>0</v>
      </c>
      <c r="DD30" s="50">
        <f t="shared" si="24"/>
        <v>0</v>
      </c>
      <c r="DE30" s="49">
        <f t="shared" si="24"/>
        <v>0</v>
      </c>
      <c r="DF30" s="43"/>
      <c r="DH30" s="52"/>
    </row>
    <row r="31" spans="1:119" s="30" customFormat="1" ht="57" outlineLevel="1" x14ac:dyDescent="0.25">
      <c r="A31" s="20" t="s">
        <v>163</v>
      </c>
      <c r="B31" s="21" t="s">
        <v>164</v>
      </c>
      <c r="C31" s="22" t="s">
        <v>145</v>
      </c>
      <c r="D31" s="25">
        <f t="shared" ref="D31:BO31" si="25">D32+D37</f>
        <v>5.0600000000000005</v>
      </c>
      <c r="E31" s="25">
        <f t="shared" si="25"/>
        <v>0</v>
      </c>
      <c r="F31" s="25">
        <f t="shared" si="25"/>
        <v>0</v>
      </c>
      <c r="G31" s="25">
        <f t="shared" si="25"/>
        <v>0</v>
      </c>
      <c r="H31" s="24">
        <f t="shared" si="25"/>
        <v>50</v>
      </c>
      <c r="I31" s="25">
        <f t="shared" si="25"/>
        <v>3.692972335055368</v>
      </c>
      <c r="J31" s="25">
        <f t="shared" si="25"/>
        <v>0</v>
      </c>
      <c r="K31" s="25">
        <f t="shared" si="25"/>
        <v>0</v>
      </c>
      <c r="L31" s="25">
        <f t="shared" si="25"/>
        <v>0</v>
      </c>
      <c r="M31" s="25">
        <f t="shared" si="25"/>
        <v>0</v>
      </c>
      <c r="N31" s="24">
        <f t="shared" si="25"/>
        <v>0</v>
      </c>
      <c r="O31" s="25">
        <f t="shared" si="25"/>
        <v>0</v>
      </c>
      <c r="P31" s="25">
        <f t="shared" si="25"/>
        <v>0</v>
      </c>
      <c r="Q31" s="25">
        <f t="shared" si="25"/>
        <v>0</v>
      </c>
      <c r="R31" s="25">
        <f t="shared" si="25"/>
        <v>0</v>
      </c>
      <c r="S31" s="25">
        <f t="shared" si="25"/>
        <v>0</v>
      </c>
      <c r="T31" s="25">
        <f t="shared" si="25"/>
        <v>0</v>
      </c>
      <c r="U31" s="25">
        <f t="shared" si="25"/>
        <v>0</v>
      </c>
      <c r="V31" s="25">
        <f t="shared" si="25"/>
        <v>0</v>
      </c>
      <c r="W31" s="25">
        <f t="shared" si="25"/>
        <v>0</v>
      </c>
      <c r="X31" s="25">
        <f t="shared" si="25"/>
        <v>0</v>
      </c>
      <c r="Y31" s="25">
        <f t="shared" si="25"/>
        <v>0</v>
      </c>
      <c r="Z31" s="25">
        <f t="shared" si="25"/>
        <v>0</v>
      </c>
      <c r="AA31" s="25">
        <f t="shared" si="25"/>
        <v>0</v>
      </c>
      <c r="AB31" s="25">
        <f t="shared" si="25"/>
        <v>0.78</v>
      </c>
      <c r="AC31" s="25">
        <f t="shared" si="25"/>
        <v>0</v>
      </c>
      <c r="AD31" s="25">
        <f t="shared" si="25"/>
        <v>0</v>
      </c>
      <c r="AE31" s="25">
        <f t="shared" si="25"/>
        <v>0</v>
      </c>
      <c r="AF31" s="24">
        <f t="shared" si="25"/>
        <v>4</v>
      </c>
      <c r="AG31" s="25">
        <f t="shared" si="25"/>
        <v>0.77524000000000004</v>
      </c>
      <c r="AH31" s="25">
        <f t="shared" si="25"/>
        <v>0</v>
      </c>
      <c r="AI31" s="25">
        <f t="shared" si="25"/>
        <v>0</v>
      </c>
      <c r="AJ31" s="25">
        <f t="shared" si="25"/>
        <v>0</v>
      </c>
      <c r="AK31" s="25">
        <f t="shared" si="25"/>
        <v>0</v>
      </c>
      <c r="AL31" s="25">
        <f t="shared" si="25"/>
        <v>0</v>
      </c>
      <c r="AM31" s="25">
        <f t="shared" si="25"/>
        <v>0</v>
      </c>
      <c r="AN31" s="25">
        <f t="shared" si="25"/>
        <v>0</v>
      </c>
      <c r="AO31" s="25">
        <f t="shared" si="25"/>
        <v>0</v>
      </c>
      <c r="AP31" s="25">
        <f t="shared" si="25"/>
        <v>0.76500000000000001</v>
      </c>
      <c r="AQ31" s="25">
        <f t="shared" si="25"/>
        <v>0</v>
      </c>
      <c r="AR31" s="25">
        <f t="shared" si="25"/>
        <v>0</v>
      </c>
      <c r="AS31" s="25">
        <f t="shared" si="25"/>
        <v>0</v>
      </c>
      <c r="AT31" s="24">
        <f t="shared" si="25"/>
        <v>6</v>
      </c>
      <c r="AU31" s="25">
        <f t="shared" si="25"/>
        <v>0</v>
      </c>
      <c r="AV31" s="25">
        <f t="shared" si="25"/>
        <v>0</v>
      </c>
      <c r="AW31" s="25">
        <f t="shared" si="25"/>
        <v>0</v>
      </c>
      <c r="AX31" s="25">
        <f t="shared" si="25"/>
        <v>0</v>
      </c>
      <c r="AY31" s="25">
        <f t="shared" si="25"/>
        <v>0</v>
      </c>
      <c r="AZ31" s="25">
        <f t="shared" si="25"/>
        <v>0</v>
      </c>
      <c r="BA31" s="25">
        <f t="shared" si="25"/>
        <v>0</v>
      </c>
      <c r="BB31" s="24">
        <f t="shared" si="25"/>
        <v>0</v>
      </c>
      <c r="BC31" s="25">
        <f t="shared" si="25"/>
        <v>0</v>
      </c>
      <c r="BD31" s="25">
        <f t="shared" si="25"/>
        <v>1.0549999999999999</v>
      </c>
      <c r="BE31" s="25">
        <f t="shared" si="25"/>
        <v>0</v>
      </c>
      <c r="BF31" s="25">
        <f t="shared" si="25"/>
        <v>0</v>
      </c>
      <c r="BG31" s="25">
        <f t="shared" si="25"/>
        <v>0</v>
      </c>
      <c r="BH31" s="24">
        <f t="shared" si="25"/>
        <v>5</v>
      </c>
      <c r="BI31" s="25">
        <f t="shared" si="25"/>
        <v>0</v>
      </c>
      <c r="BJ31" s="23">
        <f t="shared" si="25"/>
        <v>0</v>
      </c>
      <c r="BK31" s="25">
        <f t="shared" si="25"/>
        <v>0</v>
      </c>
      <c r="BL31" s="25">
        <f t="shared" si="25"/>
        <v>0</v>
      </c>
      <c r="BM31" s="25">
        <f t="shared" si="25"/>
        <v>0</v>
      </c>
      <c r="BN31" s="25">
        <f t="shared" si="25"/>
        <v>0</v>
      </c>
      <c r="BO31" s="25">
        <f t="shared" si="25"/>
        <v>0</v>
      </c>
      <c r="BP31" s="25">
        <f t="shared" ref="BP31:DE31" si="26">BP32+BP37</f>
        <v>0</v>
      </c>
      <c r="BQ31" s="25">
        <f t="shared" si="26"/>
        <v>0</v>
      </c>
      <c r="BR31" s="23">
        <f t="shared" si="26"/>
        <v>0.6</v>
      </c>
      <c r="BS31" s="23">
        <f t="shared" si="26"/>
        <v>0</v>
      </c>
      <c r="BT31" s="23">
        <f t="shared" si="26"/>
        <v>0</v>
      </c>
      <c r="BU31" s="23">
        <f t="shared" si="26"/>
        <v>0</v>
      </c>
      <c r="BV31" s="24">
        <f t="shared" si="26"/>
        <v>16</v>
      </c>
      <c r="BW31" s="23">
        <f t="shared" si="26"/>
        <v>0</v>
      </c>
      <c r="BX31" s="25">
        <f t="shared" si="26"/>
        <v>0</v>
      </c>
      <c r="BY31" s="25">
        <f t="shared" si="26"/>
        <v>0</v>
      </c>
      <c r="BZ31" s="25">
        <f t="shared" si="26"/>
        <v>0</v>
      </c>
      <c r="CA31" s="25">
        <f t="shared" si="26"/>
        <v>0</v>
      </c>
      <c r="CB31" s="25">
        <f t="shared" si="26"/>
        <v>0</v>
      </c>
      <c r="CC31" s="25">
        <f t="shared" si="26"/>
        <v>0</v>
      </c>
      <c r="CD31" s="24">
        <f t="shared" si="26"/>
        <v>0</v>
      </c>
      <c r="CE31" s="25">
        <f t="shared" si="26"/>
        <v>0</v>
      </c>
      <c r="CF31" s="25">
        <f t="shared" si="26"/>
        <v>1.8600000000000003</v>
      </c>
      <c r="CG31" s="25">
        <f t="shared" si="26"/>
        <v>0</v>
      </c>
      <c r="CH31" s="25">
        <f t="shared" si="26"/>
        <v>0</v>
      </c>
      <c r="CI31" s="25">
        <f t="shared" si="26"/>
        <v>0</v>
      </c>
      <c r="CJ31" s="24">
        <f t="shared" si="26"/>
        <v>19</v>
      </c>
      <c r="CK31" s="23">
        <f t="shared" si="26"/>
        <v>2.9177323350553679</v>
      </c>
      <c r="CL31" s="25">
        <f t="shared" si="26"/>
        <v>0</v>
      </c>
      <c r="CM31" s="25">
        <f t="shared" si="26"/>
        <v>0</v>
      </c>
      <c r="CN31" s="25">
        <f t="shared" si="26"/>
        <v>0</v>
      </c>
      <c r="CO31" s="25">
        <f t="shared" si="26"/>
        <v>0</v>
      </c>
      <c r="CP31" s="25">
        <f t="shared" si="26"/>
        <v>0</v>
      </c>
      <c r="CQ31" s="25">
        <f t="shared" si="26"/>
        <v>0</v>
      </c>
      <c r="CR31" s="24">
        <f t="shared" si="26"/>
        <v>0</v>
      </c>
      <c r="CS31" s="25">
        <f t="shared" si="26"/>
        <v>0</v>
      </c>
      <c r="CT31" s="23">
        <f t="shared" si="26"/>
        <v>5.0600000000000005</v>
      </c>
      <c r="CU31" s="25">
        <f t="shared" si="26"/>
        <v>0</v>
      </c>
      <c r="CV31" s="25">
        <f t="shared" si="26"/>
        <v>0</v>
      </c>
      <c r="CW31" s="25">
        <f t="shared" si="26"/>
        <v>0</v>
      </c>
      <c r="CX31" s="24">
        <f t="shared" si="26"/>
        <v>50</v>
      </c>
      <c r="CY31" s="23">
        <f t="shared" si="26"/>
        <v>3.692972335055368</v>
      </c>
      <c r="CZ31" s="25">
        <f t="shared" si="26"/>
        <v>0</v>
      </c>
      <c r="DA31" s="25">
        <f t="shared" si="26"/>
        <v>0</v>
      </c>
      <c r="DB31" s="25">
        <f t="shared" si="26"/>
        <v>0</v>
      </c>
      <c r="DC31" s="25">
        <f t="shared" si="26"/>
        <v>0</v>
      </c>
      <c r="DD31" s="24">
        <f t="shared" si="26"/>
        <v>0</v>
      </c>
      <c r="DE31" s="25">
        <f t="shared" si="26"/>
        <v>0</v>
      </c>
      <c r="DF31" s="29"/>
      <c r="DH31" s="31"/>
    </row>
    <row r="32" spans="1:119" s="30" customFormat="1" ht="28.5" outlineLevel="2" x14ac:dyDescent="0.25">
      <c r="A32" s="20" t="s">
        <v>165</v>
      </c>
      <c r="B32" s="21" t="s">
        <v>166</v>
      </c>
      <c r="C32" s="53" t="s">
        <v>145</v>
      </c>
      <c r="D32" s="25">
        <f t="shared" ref="D32:AI32" si="27">SUM(D33:D36)</f>
        <v>4.5100000000000007</v>
      </c>
      <c r="E32" s="25">
        <f t="shared" si="27"/>
        <v>0</v>
      </c>
      <c r="F32" s="25">
        <f t="shared" si="27"/>
        <v>0</v>
      </c>
      <c r="G32" s="25">
        <f t="shared" si="27"/>
        <v>0</v>
      </c>
      <c r="H32" s="24">
        <f t="shared" si="27"/>
        <v>0</v>
      </c>
      <c r="I32" s="25">
        <f t="shared" si="27"/>
        <v>0</v>
      </c>
      <c r="J32" s="25">
        <f t="shared" si="27"/>
        <v>0</v>
      </c>
      <c r="K32" s="25">
        <f t="shared" si="27"/>
        <v>0</v>
      </c>
      <c r="L32" s="25">
        <f t="shared" si="27"/>
        <v>0</v>
      </c>
      <c r="M32" s="25">
        <f t="shared" si="27"/>
        <v>0</v>
      </c>
      <c r="N32" s="24">
        <f t="shared" si="27"/>
        <v>0</v>
      </c>
      <c r="O32" s="25">
        <f t="shared" si="27"/>
        <v>0</v>
      </c>
      <c r="P32" s="25">
        <f t="shared" si="27"/>
        <v>0</v>
      </c>
      <c r="Q32" s="25">
        <f t="shared" si="27"/>
        <v>0</v>
      </c>
      <c r="R32" s="25">
        <f t="shared" si="27"/>
        <v>0</v>
      </c>
      <c r="S32" s="25">
        <f t="shared" si="27"/>
        <v>0</v>
      </c>
      <c r="T32" s="25">
        <f t="shared" si="27"/>
        <v>0</v>
      </c>
      <c r="U32" s="25">
        <f t="shared" si="27"/>
        <v>0</v>
      </c>
      <c r="V32" s="25">
        <f t="shared" si="27"/>
        <v>0</v>
      </c>
      <c r="W32" s="25">
        <f t="shared" si="27"/>
        <v>0</v>
      </c>
      <c r="X32" s="25">
        <f t="shared" si="27"/>
        <v>0</v>
      </c>
      <c r="Y32" s="25">
        <f t="shared" si="27"/>
        <v>0</v>
      </c>
      <c r="Z32" s="25">
        <f t="shared" si="27"/>
        <v>0</v>
      </c>
      <c r="AA32" s="25">
        <f t="shared" si="27"/>
        <v>0</v>
      </c>
      <c r="AB32" s="25">
        <f t="shared" si="27"/>
        <v>0.38</v>
      </c>
      <c r="AC32" s="25">
        <f t="shared" si="27"/>
        <v>0</v>
      </c>
      <c r="AD32" s="25">
        <f t="shared" si="27"/>
        <v>0</v>
      </c>
      <c r="AE32" s="25">
        <f t="shared" si="27"/>
        <v>0</v>
      </c>
      <c r="AF32" s="25">
        <f t="shared" si="27"/>
        <v>0</v>
      </c>
      <c r="AG32" s="25">
        <f t="shared" si="27"/>
        <v>0</v>
      </c>
      <c r="AH32" s="25">
        <f t="shared" si="27"/>
        <v>0</v>
      </c>
      <c r="AI32" s="25">
        <f t="shared" si="27"/>
        <v>0</v>
      </c>
      <c r="AJ32" s="25">
        <f t="shared" ref="AJ32:CU32" si="28">SUM(AJ33:AJ36)</f>
        <v>0</v>
      </c>
      <c r="AK32" s="25">
        <f t="shared" si="28"/>
        <v>0</v>
      </c>
      <c r="AL32" s="25">
        <f t="shared" si="28"/>
        <v>0</v>
      </c>
      <c r="AM32" s="25">
        <f t="shared" si="28"/>
        <v>0</v>
      </c>
      <c r="AN32" s="25">
        <f t="shared" si="28"/>
        <v>0</v>
      </c>
      <c r="AO32" s="25">
        <f t="shared" si="28"/>
        <v>0</v>
      </c>
      <c r="AP32" s="25">
        <f t="shared" si="28"/>
        <v>0.61499999999999999</v>
      </c>
      <c r="AQ32" s="25">
        <f t="shared" si="28"/>
        <v>0</v>
      </c>
      <c r="AR32" s="25">
        <f t="shared" si="28"/>
        <v>0</v>
      </c>
      <c r="AS32" s="25">
        <f t="shared" si="28"/>
        <v>0</v>
      </c>
      <c r="AT32" s="24">
        <f t="shared" si="28"/>
        <v>0</v>
      </c>
      <c r="AU32" s="25">
        <f t="shared" si="28"/>
        <v>0</v>
      </c>
      <c r="AV32" s="25">
        <f t="shared" si="28"/>
        <v>0</v>
      </c>
      <c r="AW32" s="25">
        <f t="shared" si="28"/>
        <v>0</v>
      </c>
      <c r="AX32" s="25">
        <f t="shared" si="28"/>
        <v>0</v>
      </c>
      <c r="AY32" s="25">
        <f t="shared" si="28"/>
        <v>0</v>
      </c>
      <c r="AZ32" s="25">
        <f t="shared" si="28"/>
        <v>0</v>
      </c>
      <c r="BA32" s="25">
        <f t="shared" si="28"/>
        <v>0</v>
      </c>
      <c r="BB32" s="24">
        <f t="shared" si="28"/>
        <v>0</v>
      </c>
      <c r="BC32" s="25">
        <f t="shared" si="28"/>
        <v>0</v>
      </c>
      <c r="BD32" s="25">
        <f t="shared" si="28"/>
        <v>1.0549999999999999</v>
      </c>
      <c r="BE32" s="25">
        <f t="shared" si="28"/>
        <v>0</v>
      </c>
      <c r="BF32" s="25">
        <f t="shared" si="28"/>
        <v>0</v>
      </c>
      <c r="BG32" s="25">
        <f t="shared" si="28"/>
        <v>0</v>
      </c>
      <c r="BH32" s="24">
        <f t="shared" si="28"/>
        <v>0</v>
      </c>
      <c r="BI32" s="25">
        <f t="shared" si="28"/>
        <v>0</v>
      </c>
      <c r="BJ32" s="25">
        <f t="shared" si="28"/>
        <v>0</v>
      </c>
      <c r="BK32" s="25">
        <f t="shared" si="28"/>
        <v>0</v>
      </c>
      <c r="BL32" s="25">
        <f t="shared" si="28"/>
        <v>0</v>
      </c>
      <c r="BM32" s="25">
        <f t="shared" si="28"/>
        <v>0</v>
      </c>
      <c r="BN32" s="25">
        <f t="shared" si="28"/>
        <v>0</v>
      </c>
      <c r="BO32" s="25">
        <f t="shared" si="28"/>
        <v>0</v>
      </c>
      <c r="BP32" s="25">
        <f t="shared" si="28"/>
        <v>0</v>
      </c>
      <c r="BQ32" s="25">
        <f t="shared" si="28"/>
        <v>0</v>
      </c>
      <c r="BR32" s="23">
        <f t="shared" si="28"/>
        <v>0.6</v>
      </c>
      <c r="BS32" s="23">
        <f t="shared" si="28"/>
        <v>0</v>
      </c>
      <c r="BT32" s="23">
        <f t="shared" si="28"/>
        <v>0</v>
      </c>
      <c r="BU32" s="23">
        <f t="shared" si="28"/>
        <v>0</v>
      </c>
      <c r="BV32" s="24">
        <f t="shared" si="28"/>
        <v>0</v>
      </c>
      <c r="BW32" s="25">
        <f t="shared" si="28"/>
        <v>0</v>
      </c>
      <c r="BX32" s="25">
        <f t="shared" si="28"/>
        <v>0</v>
      </c>
      <c r="BY32" s="25">
        <f t="shared" si="28"/>
        <v>0</v>
      </c>
      <c r="BZ32" s="25">
        <f t="shared" si="28"/>
        <v>0</v>
      </c>
      <c r="CA32" s="25">
        <f t="shared" si="28"/>
        <v>0</v>
      </c>
      <c r="CB32" s="25">
        <f t="shared" si="28"/>
        <v>0</v>
      </c>
      <c r="CC32" s="25">
        <f t="shared" si="28"/>
        <v>0</v>
      </c>
      <c r="CD32" s="24">
        <f t="shared" si="28"/>
        <v>0</v>
      </c>
      <c r="CE32" s="25">
        <f t="shared" si="28"/>
        <v>0</v>
      </c>
      <c r="CF32" s="25">
        <f t="shared" si="28"/>
        <v>1.8600000000000003</v>
      </c>
      <c r="CG32" s="25">
        <f t="shared" si="28"/>
        <v>0</v>
      </c>
      <c r="CH32" s="25">
        <f t="shared" si="28"/>
        <v>0</v>
      </c>
      <c r="CI32" s="25">
        <f t="shared" si="28"/>
        <v>0</v>
      </c>
      <c r="CJ32" s="24">
        <f t="shared" si="28"/>
        <v>0</v>
      </c>
      <c r="CK32" s="25">
        <f t="shared" si="28"/>
        <v>0</v>
      </c>
      <c r="CL32" s="25">
        <f t="shared" si="28"/>
        <v>0</v>
      </c>
      <c r="CM32" s="25">
        <f t="shared" si="28"/>
        <v>0</v>
      </c>
      <c r="CN32" s="25">
        <f t="shared" si="28"/>
        <v>0</v>
      </c>
      <c r="CO32" s="25">
        <f t="shared" si="28"/>
        <v>0</v>
      </c>
      <c r="CP32" s="25">
        <f t="shared" si="28"/>
        <v>0</v>
      </c>
      <c r="CQ32" s="25">
        <f t="shared" si="28"/>
        <v>0</v>
      </c>
      <c r="CR32" s="24">
        <f t="shared" si="28"/>
        <v>0</v>
      </c>
      <c r="CS32" s="25">
        <f t="shared" si="28"/>
        <v>0</v>
      </c>
      <c r="CT32" s="23">
        <f t="shared" si="28"/>
        <v>4.5100000000000007</v>
      </c>
      <c r="CU32" s="25">
        <f t="shared" si="28"/>
        <v>0</v>
      </c>
      <c r="CV32" s="25">
        <f t="shared" ref="CV32:DE32" si="29">SUM(CV33:CV36)</f>
        <v>0</v>
      </c>
      <c r="CW32" s="25">
        <f t="shared" si="29"/>
        <v>0</v>
      </c>
      <c r="CX32" s="24">
        <f t="shared" si="29"/>
        <v>0</v>
      </c>
      <c r="CY32" s="25">
        <f t="shared" si="29"/>
        <v>0</v>
      </c>
      <c r="CZ32" s="25">
        <f t="shared" si="29"/>
        <v>0</v>
      </c>
      <c r="DA32" s="25">
        <f t="shared" si="29"/>
        <v>0</v>
      </c>
      <c r="DB32" s="25">
        <f t="shared" si="29"/>
        <v>0</v>
      </c>
      <c r="DC32" s="25">
        <f t="shared" si="29"/>
        <v>0</v>
      </c>
      <c r="DD32" s="24">
        <f t="shared" si="29"/>
        <v>0</v>
      </c>
      <c r="DE32" s="25">
        <f t="shared" si="29"/>
        <v>0</v>
      </c>
      <c r="DF32" s="29"/>
      <c r="DH32" s="31"/>
    </row>
    <row r="33" spans="1:112" ht="38.25" outlineLevel="3" x14ac:dyDescent="0.25">
      <c r="A33" s="54" t="s">
        <v>167</v>
      </c>
      <c r="B33" s="55" t="str">
        <f>'[1]2'!B33</f>
        <v>Замена трансформатора  на 400 кВА : ТП 150 ул. Попова – ул.Щорса - 1 ед., РП 5 -ул. Мира -1 ед, ТП 59 - ул.Попова - 1ед.,РП 8 - 1 ед. всего 4 ед., мощность - 0,62 кВА</v>
      </c>
      <c r="C33" s="56" t="str">
        <f>'[1]2'!C33</f>
        <v>ЭO_1.2.1.1.1</v>
      </c>
      <c r="D33" s="42">
        <f t="shared" ref="D33:O36" si="30">CT33</f>
        <v>0.61999999999999988</v>
      </c>
      <c r="E33" s="42">
        <f t="shared" si="30"/>
        <v>0</v>
      </c>
      <c r="F33" s="42">
        <f t="shared" si="30"/>
        <v>0</v>
      </c>
      <c r="G33" s="42">
        <f t="shared" si="30"/>
        <v>0</v>
      </c>
      <c r="H33" s="41">
        <f t="shared" si="30"/>
        <v>0</v>
      </c>
      <c r="I33" s="42">
        <f t="shared" si="30"/>
        <v>0</v>
      </c>
      <c r="J33" s="42">
        <f t="shared" si="30"/>
        <v>0</v>
      </c>
      <c r="K33" s="42">
        <f t="shared" si="30"/>
        <v>0</v>
      </c>
      <c r="L33" s="42">
        <f t="shared" si="30"/>
        <v>0</v>
      </c>
      <c r="M33" s="42">
        <f t="shared" si="30"/>
        <v>0</v>
      </c>
      <c r="N33" s="41">
        <f t="shared" si="30"/>
        <v>0</v>
      </c>
      <c r="O33" s="42">
        <f t="shared" si="30"/>
        <v>0</v>
      </c>
      <c r="P33" s="42"/>
      <c r="Q33" s="42"/>
      <c r="R33" s="42"/>
      <c r="S33" s="42"/>
      <c r="T33" s="57"/>
      <c r="U33" s="42"/>
      <c r="V33" s="42"/>
      <c r="W33" s="42"/>
      <c r="X33" s="42"/>
      <c r="Y33" s="42"/>
      <c r="Z33" s="58"/>
      <c r="AA33" s="42"/>
      <c r="AB33" s="42">
        <f>'[1]6'!M34</f>
        <v>0.15</v>
      </c>
      <c r="AC33" s="42">
        <f>'[1]6'!N34-AD33-AE33</f>
        <v>0</v>
      </c>
      <c r="AD33" s="42"/>
      <c r="AE33" s="42"/>
      <c r="AF33" s="41">
        <f>'[1]6'!O34</f>
        <v>0</v>
      </c>
      <c r="AG33" s="42">
        <f>'[1]6'!P34</f>
        <v>0</v>
      </c>
      <c r="AH33" s="42">
        <f>'[1]6'!R34</f>
        <v>0</v>
      </c>
      <c r="AI33" s="42">
        <f>'[1]6'!S34</f>
        <v>0</v>
      </c>
      <c r="AJ33" s="42">
        <f>'[1]6'!T34-AK33-AL33</f>
        <v>0</v>
      </c>
      <c r="AK33" s="42"/>
      <c r="AL33" s="42"/>
      <c r="AM33" s="42">
        <f>'[1]6'!U34</f>
        <v>0</v>
      </c>
      <c r="AN33" s="41">
        <f>'[1]6'!V34</f>
        <v>0</v>
      </c>
      <c r="AO33" s="42">
        <f>'[1]6'!W34</f>
        <v>0</v>
      </c>
      <c r="AP33" s="42">
        <f>'[1]6'!Y34</f>
        <v>0.3</v>
      </c>
      <c r="AQ33" s="42">
        <f>'[1]6'!Z34-AR33-AS33</f>
        <v>0</v>
      </c>
      <c r="AR33" s="42"/>
      <c r="AS33" s="42"/>
      <c r="AT33" s="41">
        <f>'[1]6'!AA34</f>
        <v>0</v>
      </c>
      <c r="AU33" s="42">
        <f>'[1]6'!AB34</f>
        <v>0</v>
      </c>
      <c r="AV33" s="59">
        <f>'[1]6'!AD34</f>
        <v>0</v>
      </c>
      <c r="AW33" s="59">
        <f>'[1]6'!AE34</f>
        <v>0</v>
      </c>
      <c r="AX33" s="59">
        <f>'[1]6'!AF34-AY33-AZ33</f>
        <v>0</v>
      </c>
      <c r="AY33" s="60"/>
      <c r="AZ33" s="60"/>
      <c r="BA33" s="42">
        <f>'[1]6'!AG34</f>
        <v>0</v>
      </c>
      <c r="BB33" s="41">
        <f>'[1]6'!AH34</f>
        <v>0</v>
      </c>
      <c r="BC33" s="42">
        <f>'[1]6'!AI34</f>
        <v>0</v>
      </c>
      <c r="BD33" s="42">
        <f>'[1]6'!AK34</f>
        <v>0</v>
      </c>
      <c r="BE33" s="42">
        <f>'[1]6'!AL34-BF33-BG33</f>
        <v>0</v>
      </c>
      <c r="BF33" s="42"/>
      <c r="BG33" s="42"/>
      <c r="BH33" s="41">
        <f>'[1]6'!AM34</f>
        <v>0</v>
      </c>
      <c r="BI33" s="42">
        <f>'[1]6'!AN34</f>
        <v>0</v>
      </c>
      <c r="BJ33" s="59">
        <f>'[1]6'!AP34</f>
        <v>0</v>
      </c>
      <c r="BK33" s="59">
        <f>'[1]6'!AQ34</f>
        <v>0</v>
      </c>
      <c r="BL33" s="59">
        <f>'[1]6'!AR34-BM33-BN33</f>
        <v>0</v>
      </c>
      <c r="BM33" s="59"/>
      <c r="BN33" s="42"/>
      <c r="BO33" s="42">
        <f>'[1]6'!AS34</f>
        <v>0</v>
      </c>
      <c r="BP33" s="41">
        <f>'[1]6'!AT34</f>
        <v>0</v>
      </c>
      <c r="BQ33" s="42">
        <f>'[1]6'!AU34</f>
        <v>0</v>
      </c>
      <c r="BR33" s="60">
        <f>'[1]6'!AW34</f>
        <v>0</v>
      </c>
      <c r="BS33" s="60">
        <f>'[1]6'!AX34-BT33-BU33</f>
        <v>0</v>
      </c>
      <c r="BT33" s="60"/>
      <c r="BU33" s="60"/>
      <c r="BV33" s="61">
        <f>'[1]6'!AY34</f>
        <v>0</v>
      </c>
      <c r="BW33" s="60">
        <f>'[1]6'!AZ34</f>
        <v>0</v>
      </c>
      <c r="BX33" s="60">
        <f>'[1]6'!BB34</f>
        <v>0</v>
      </c>
      <c r="BY33" s="60">
        <f>'[1]6'!BC34</f>
        <v>0</v>
      </c>
      <c r="BZ33" s="60">
        <f>'[1]6'!BD34-CA33-CB33</f>
        <v>0</v>
      </c>
      <c r="CA33" s="60"/>
      <c r="CB33" s="60"/>
      <c r="CC33" s="60">
        <f>'[1]6'!BE34</f>
        <v>0</v>
      </c>
      <c r="CD33" s="61">
        <f>'[1]6'!BF34</f>
        <v>0</v>
      </c>
      <c r="CE33" s="60">
        <f>'[1]6'!BG34</f>
        <v>0</v>
      </c>
      <c r="CF33" s="60">
        <f>'[1]6'!BI34</f>
        <v>0.16999999999999998</v>
      </c>
      <c r="CG33" s="60">
        <f>'[1]6'!BJ34-CH33-CI33</f>
        <v>0</v>
      </c>
      <c r="CH33" s="60"/>
      <c r="CI33" s="60"/>
      <c r="CJ33" s="61">
        <f>'[1]6'!BK34</f>
        <v>0</v>
      </c>
      <c r="CK33" s="60">
        <f>'[1]6'!BL34</f>
        <v>0</v>
      </c>
      <c r="CL33" s="60">
        <f>'[1]6'!BN34</f>
        <v>0</v>
      </c>
      <c r="CM33" s="60">
        <f>'[1]6'!BO34</f>
        <v>0</v>
      </c>
      <c r="CN33" s="60">
        <f>'[1]6'!BP34-CO33-CP33</f>
        <v>0</v>
      </c>
      <c r="CO33" s="60"/>
      <c r="CP33" s="60"/>
      <c r="CQ33" s="60">
        <f>'[1]6'!BQ34</f>
        <v>0</v>
      </c>
      <c r="CR33" s="61">
        <f>'[1]6'!BR34</f>
        <v>0</v>
      </c>
      <c r="CS33" s="60">
        <f>'[1]6'!BS34</f>
        <v>0</v>
      </c>
      <c r="CT33" s="42">
        <f t="shared" ref="CT33:CZ35" si="31">AB33+AP33+BD33+BR33+CF33</f>
        <v>0.61999999999999988</v>
      </c>
      <c r="CU33" s="42">
        <f t="shared" si="31"/>
        <v>0</v>
      </c>
      <c r="CV33" s="42">
        <f t="shared" si="31"/>
        <v>0</v>
      </c>
      <c r="CW33" s="42">
        <f t="shared" si="31"/>
        <v>0</v>
      </c>
      <c r="CX33" s="42">
        <f t="shared" si="31"/>
        <v>0</v>
      </c>
      <c r="CY33" s="42">
        <f t="shared" si="31"/>
        <v>0</v>
      </c>
      <c r="CZ33" s="42">
        <f t="shared" si="31"/>
        <v>0</v>
      </c>
      <c r="DA33" s="42">
        <f t="shared" ref="DA33:DC35" si="32">AJ33+AX33+BL33+BZ33+CN33</f>
        <v>0</v>
      </c>
      <c r="DB33" s="42">
        <f t="shared" si="32"/>
        <v>0</v>
      </c>
      <c r="DC33" s="42">
        <f t="shared" si="32"/>
        <v>0</v>
      </c>
      <c r="DD33" s="41">
        <f t="shared" ref="DD33:DE35" si="33">AN33+BB33+BP33+CD33+CR33</f>
        <v>0</v>
      </c>
      <c r="DE33" s="42">
        <f t="shared" si="33"/>
        <v>0</v>
      </c>
      <c r="DF33" s="62"/>
      <c r="DH33" s="52"/>
    </row>
    <row r="34" spans="1:112" ht="63.75" outlineLevel="3" x14ac:dyDescent="0.25">
      <c r="A34" s="54" t="s">
        <v>168</v>
      </c>
      <c r="B34" s="55" t="str">
        <f>'[1]2'!B34</f>
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</c>
      <c r="C34" s="56" t="str">
        <f>'[1]2'!C34</f>
        <v>ЭO_1.2.1.1.2</v>
      </c>
      <c r="D34" s="42">
        <f t="shared" si="30"/>
        <v>2.1800000000000006</v>
      </c>
      <c r="E34" s="42">
        <f t="shared" si="30"/>
        <v>0</v>
      </c>
      <c r="F34" s="42">
        <f t="shared" si="30"/>
        <v>0</v>
      </c>
      <c r="G34" s="42">
        <f t="shared" si="30"/>
        <v>0</v>
      </c>
      <c r="H34" s="41">
        <f t="shared" si="30"/>
        <v>0</v>
      </c>
      <c r="I34" s="42">
        <f t="shared" si="30"/>
        <v>0</v>
      </c>
      <c r="J34" s="42">
        <f t="shared" si="30"/>
        <v>0</v>
      </c>
      <c r="K34" s="42">
        <f t="shared" si="30"/>
        <v>0</v>
      </c>
      <c r="L34" s="42">
        <f t="shared" si="30"/>
        <v>0</v>
      </c>
      <c r="M34" s="42">
        <f t="shared" si="30"/>
        <v>0</v>
      </c>
      <c r="N34" s="41">
        <f t="shared" si="30"/>
        <v>0</v>
      </c>
      <c r="O34" s="42">
        <f t="shared" si="30"/>
        <v>0</v>
      </c>
      <c r="P34" s="42"/>
      <c r="Q34" s="42"/>
      <c r="R34" s="42"/>
      <c r="S34" s="42"/>
      <c r="T34" s="57"/>
      <c r="U34" s="42"/>
      <c r="V34" s="42"/>
      <c r="W34" s="42"/>
      <c r="X34" s="42"/>
      <c r="Y34" s="42"/>
      <c r="Z34" s="58"/>
      <c r="AA34" s="42"/>
      <c r="AB34" s="42">
        <f>'[1]6'!M35</f>
        <v>0.23</v>
      </c>
      <c r="AC34" s="42">
        <f>'[1]6'!N35-AD34-AE34</f>
        <v>0</v>
      </c>
      <c r="AD34" s="42"/>
      <c r="AE34" s="42"/>
      <c r="AF34" s="41">
        <f>'[1]6'!O35</f>
        <v>0</v>
      </c>
      <c r="AG34" s="42">
        <f>'[1]6'!P35</f>
        <v>0</v>
      </c>
      <c r="AH34" s="42">
        <f>'[1]6'!R35</f>
        <v>0</v>
      </c>
      <c r="AI34" s="42">
        <f>'[1]6'!S35</f>
        <v>0</v>
      </c>
      <c r="AJ34" s="42">
        <f>'[1]6'!T35-AK34-AL34</f>
        <v>0</v>
      </c>
      <c r="AK34" s="42"/>
      <c r="AL34" s="42"/>
      <c r="AM34" s="42">
        <f>'[1]6'!U35</f>
        <v>0</v>
      </c>
      <c r="AN34" s="41">
        <f>'[1]6'!V35</f>
        <v>0</v>
      </c>
      <c r="AO34" s="42">
        <f>'[1]6'!W35</f>
        <v>0</v>
      </c>
      <c r="AP34" s="42">
        <f>'[1]6'!Y35</f>
        <v>0.315</v>
      </c>
      <c r="AQ34" s="42">
        <f>'[1]6'!Z35-AR34-AS34</f>
        <v>0</v>
      </c>
      <c r="AR34" s="42"/>
      <c r="AS34" s="42"/>
      <c r="AT34" s="41">
        <f>'[1]6'!AA35</f>
        <v>0</v>
      </c>
      <c r="AU34" s="42">
        <f>'[1]6'!AB35</f>
        <v>0</v>
      </c>
      <c r="AV34" s="59">
        <f>'[1]6'!AD35</f>
        <v>0</v>
      </c>
      <c r="AW34" s="59">
        <f>'[1]6'!AE35</f>
        <v>0</v>
      </c>
      <c r="AX34" s="59">
        <f>'[1]6'!AF35-AY34-AZ34</f>
        <v>0</v>
      </c>
      <c r="AY34" s="60"/>
      <c r="AZ34" s="60"/>
      <c r="BA34" s="42">
        <f>'[1]6'!AG35</f>
        <v>0</v>
      </c>
      <c r="BB34" s="41">
        <f>'[1]6'!AH35</f>
        <v>0</v>
      </c>
      <c r="BC34" s="42">
        <f>'[1]6'!AI35</f>
        <v>0</v>
      </c>
      <c r="BD34" s="42">
        <f>'[1]6'!AK35</f>
        <v>0.315</v>
      </c>
      <c r="BE34" s="42">
        <f>'[1]6'!AL35-BF34-BG34</f>
        <v>0</v>
      </c>
      <c r="BF34" s="42"/>
      <c r="BG34" s="42"/>
      <c r="BH34" s="41">
        <f>'[1]6'!AM35</f>
        <v>0</v>
      </c>
      <c r="BI34" s="42">
        <f>'[1]6'!AN35</f>
        <v>0</v>
      </c>
      <c r="BJ34" s="59">
        <f>'[1]6'!AP35</f>
        <v>0</v>
      </c>
      <c r="BK34" s="59">
        <f>'[1]6'!AQ35</f>
        <v>0</v>
      </c>
      <c r="BL34" s="59">
        <f>'[1]6'!AR35-BM34-BN34</f>
        <v>0</v>
      </c>
      <c r="BM34" s="59"/>
      <c r="BN34" s="42"/>
      <c r="BO34" s="42">
        <f>'[1]6'!AS35</f>
        <v>0</v>
      </c>
      <c r="BP34" s="41">
        <f>'[1]6'!AT35</f>
        <v>0</v>
      </c>
      <c r="BQ34" s="42">
        <f>'[1]6'!AU35</f>
        <v>0</v>
      </c>
      <c r="BR34" s="60">
        <f>'[1]6'!AW35</f>
        <v>0.23</v>
      </c>
      <c r="BS34" s="60">
        <f>'[1]6'!AX35-BT34-BU34</f>
        <v>0</v>
      </c>
      <c r="BT34" s="60"/>
      <c r="BU34" s="60"/>
      <c r="BV34" s="61">
        <f>'[1]6'!AY35</f>
        <v>0</v>
      </c>
      <c r="BW34" s="60">
        <f>'[1]6'!AZ35</f>
        <v>0</v>
      </c>
      <c r="BX34" s="60">
        <f>'[1]6'!BB35</f>
        <v>0</v>
      </c>
      <c r="BY34" s="60">
        <f>'[1]6'!BC35</f>
        <v>0</v>
      </c>
      <c r="BZ34" s="60">
        <f>'[1]6'!BD35-CA34-CB34</f>
        <v>0</v>
      </c>
      <c r="CA34" s="60"/>
      <c r="CB34" s="60"/>
      <c r="CC34" s="60">
        <f>'[1]6'!BE35</f>
        <v>0</v>
      </c>
      <c r="CD34" s="61">
        <f>'[1]6'!BF35</f>
        <v>0</v>
      </c>
      <c r="CE34" s="60">
        <f>'[1]6'!BG35</f>
        <v>0</v>
      </c>
      <c r="CF34" s="60">
        <f>'[1]6'!BI35</f>
        <v>1.0900000000000003</v>
      </c>
      <c r="CG34" s="60">
        <f>'[1]6'!BJ35-CH34-CI34</f>
        <v>0</v>
      </c>
      <c r="CH34" s="60"/>
      <c r="CI34" s="60"/>
      <c r="CJ34" s="61">
        <f>'[1]6'!BK35</f>
        <v>0</v>
      </c>
      <c r="CK34" s="60">
        <f>'[1]6'!BL35</f>
        <v>0</v>
      </c>
      <c r="CL34" s="60">
        <f>'[1]6'!BN35</f>
        <v>0</v>
      </c>
      <c r="CM34" s="60">
        <f>'[1]6'!BO35</f>
        <v>0</v>
      </c>
      <c r="CN34" s="60">
        <f>'[1]6'!BP35-CO34-CP34</f>
        <v>0</v>
      </c>
      <c r="CO34" s="60"/>
      <c r="CP34" s="60"/>
      <c r="CQ34" s="60">
        <f>'[1]6'!BQ35</f>
        <v>0</v>
      </c>
      <c r="CR34" s="61">
        <f>'[1]6'!BR35</f>
        <v>0</v>
      </c>
      <c r="CS34" s="60">
        <f>'[1]6'!BS35</f>
        <v>0</v>
      </c>
      <c r="CT34" s="42">
        <f t="shared" si="31"/>
        <v>2.1800000000000006</v>
      </c>
      <c r="CU34" s="42">
        <f t="shared" si="31"/>
        <v>0</v>
      </c>
      <c r="CV34" s="42">
        <f t="shared" si="31"/>
        <v>0</v>
      </c>
      <c r="CW34" s="42">
        <f t="shared" si="31"/>
        <v>0</v>
      </c>
      <c r="CX34" s="42">
        <f t="shared" si="31"/>
        <v>0</v>
      </c>
      <c r="CY34" s="42">
        <f t="shared" si="31"/>
        <v>0</v>
      </c>
      <c r="CZ34" s="42">
        <f t="shared" si="31"/>
        <v>0</v>
      </c>
      <c r="DA34" s="42">
        <f t="shared" si="32"/>
        <v>0</v>
      </c>
      <c r="DB34" s="42">
        <f t="shared" si="32"/>
        <v>0</v>
      </c>
      <c r="DC34" s="42">
        <f t="shared" si="32"/>
        <v>0</v>
      </c>
      <c r="DD34" s="41">
        <f t="shared" si="33"/>
        <v>0</v>
      </c>
      <c r="DE34" s="42">
        <f t="shared" si="33"/>
        <v>0</v>
      </c>
      <c r="DF34" s="62"/>
      <c r="DH34" s="52"/>
    </row>
    <row r="35" spans="1:112" ht="51" outlineLevel="3" x14ac:dyDescent="0.25">
      <c r="A35" s="54" t="s">
        <v>169</v>
      </c>
      <c r="B35" s="55" t="str">
        <f>'[1]2'!B35</f>
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</c>
      <c r="C35" s="56" t="str">
        <f>'[1]2'!C35</f>
        <v>ЭO_1.2.1.1.3</v>
      </c>
      <c r="D35" s="42">
        <f t="shared" si="30"/>
        <v>1.71</v>
      </c>
      <c r="E35" s="42">
        <f t="shared" si="30"/>
        <v>0</v>
      </c>
      <c r="F35" s="42">
        <f t="shared" si="30"/>
        <v>0</v>
      </c>
      <c r="G35" s="42">
        <f t="shared" si="30"/>
        <v>0</v>
      </c>
      <c r="H35" s="41">
        <f t="shared" si="30"/>
        <v>0</v>
      </c>
      <c r="I35" s="42">
        <f t="shared" si="30"/>
        <v>0</v>
      </c>
      <c r="J35" s="42">
        <f t="shared" si="30"/>
        <v>0</v>
      </c>
      <c r="K35" s="42">
        <f t="shared" si="30"/>
        <v>0</v>
      </c>
      <c r="L35" s="42">
        <f t="shared" si="30"/>
        <v>0</v>
      </c>
      <c r="M35" s="42">
        <f t="shared" si="30"/>
        <v>0</v>
      </c>
      <c r="N35" s="41">
        <f t="shared" si="30"/>
        <v>0</v>
      </c>
      <c r="O35" s="42">
        <f t="shared" si="30"/>
        <v>0</v>
      </c>
      <c r="P35" s="42"/>
      <c r="Q35" s="42"/>
      <c r="R35" s="42"/>
      <c r="S35" s="42"/>
      <c r="T35" s="57"/>
      <c r="U35" s="42"/>
      <c r="V35" s="42"/>
      <c r="W35" s="42"/>
      <c r="X35" s="42"/>
      <c r="Y35" s="42"/>
      <c r="Z35" s="58"/>
      <c r="AA35" s="42"/>
      <c r="AB35" s="42">
        <f>'[1]6'!M36</f>
        <v>0</v>
      </c>
      <c r="AC35" s="42">
        <f>'[1]6'!N36-AD35-AE35</f>
        <v>0</v>
      </c>
      <c r="AD35" s="42"/>
      <c r="AE35" s="42"/>
      <c r="AF35" s="41">
        <f>'[1]6'!O36</f>
        <v>0</v>
      </c>
      <c r="AG35" s="42">
        <f>'[1]6'!P36</f>
        <v>0</v>
      </c>
      <c r="AH35" s="42">
        <f>'[1]6'!R36</f>
        <v>0</v>
      </c>
      <c r="AI35" s="42">
        <f>'[1]6'!S36</f>
        <v>0</v>
      </c>
      <c r="AJ35" s="42">
        <f>'[1]6'!T36-AK35-AL35</f>
        <v>0</v>
      </c>
      <c r="AK35" s="42"/>
      <c r="AL35" s="42"/>
      <c r="AM35" s="42">
        <f>'[1]6'!U36</f>
        <v>0</v>
      </c>
      <c r="AN35" s="41">
        <f>'[1]6'!V36</f>
        <v>0</v>
      </c>
      <c r="AO35" s="42">
        <f>'[1]6'!W36</f>
        <v>0</v>
      </c>
      <c r="AP35" s="42">
        <f>'[1]6'!Y36</f>
        <v>0</v>
      </c>
      <c r="AQ35" s="42">
        <f>'[1]6'!Z36-AR35-AS35</f>
        <v>0</v>
      </c>
      <c r="AR35" s="42"/>
      <c r="AS35" s="42"/>
      <c r="AT35" s="41">
        <f>'[1]6'!AA36</f>
        <v>0</v>
      </c>
      <c r="AU35" s="42">
        <f>'[1]6'!AB36</f>
        <v>0</v>
      </c>
      <c r="AV35" s="59">
        <f>'[1]6'!AD36</f>
        <v>0</v>
      </c>
      <c r="AW35" s="59">
        <f>'[1]6'!AE36</f>
        <v>0</v>
      </c>
      <c r="AX35" s="59">
        <f>'[1]6'!AF36-AY35-AZ35</f>
        <v>0</v>
      </c>
      <c r="AY35" s="60"/>
      <c r="AZ35" s="60"/>
      <c r="BA35" s="42">
        <f>'[1]6'!AG36</f>
        <v>0</v>
      </c>
      <c r="BB35" s="41">
        <f>'[1]6'!AH36</f>
        <v>0</v>
      </c>
      <c r="BC35" s="42">
        <f>'[1]6'!AI36</f>
        <v>0</v>
      </c>
      <c r="BD35" s="42">
        <f>'[1]6'!AK36</f>
        <v>0.74</v>
      </c>
      <c r="BE35" s="42">
        <f>'[1]6'!AL36-BF35-BG35</f>
        <v>0</v>
      </c>
      <c r="BF35" s="42"/>
      <c r="BG35" s="42"/>
      <c r="BH35" s="41">
        <f>'[1]6'!AM36</f>
        <v>0</v>
      </c>
      <c r="BI35" s="42">
        <f>'[1]6'!AN36</f>
        <v>0</v>
      </c>
      <c r="BJ35" s="59">
        <f>'[1]6'!AP36</f>
        <v>0</v>
      </c>
      <c r="BK35" s="59">
        <f>'[1]6'!AQ36</f>
        <v>0</v>
      </c>
      <c r="BL35" s="59">
        <f>'[1]6'!AR36-BM35-BN35</f>
        <v>0</v>
      </c>
      <c r="BM35" s="59"/>
      <c r="BN35" s="42"/>
      <c r="BO35" s="42">
        <f>'[1]6'!AS36</f>
        <v>0</v>
      </c>
      <c r="BP35" s="41">
        <f>'[1]6'!AT36</f>
        <v>0</v>
      </c>
      <c r="BQ35" s="42">
        <f>'[1]6'!AU36</f>
        <v>0</v>
      </c>
      <c r="BR35" s="60">
        <f>'[1]6'!AW36</f>
        <v>0.37</v>
      </c>
      <c r="BS35" s="60">
        <f>'[1]6'!AX36-BT35-BU35</f>
        <v>0</v>
      </c>
      <c r="BT35" s="60"/>
      <c r="BU35" s="60"/>
      <c r="BV35" s="61">
        <f>'[1]6'!AY36</f>
        <v>0</v>
      </c>
      <c r="BW35" s="60">
        <f>'[1]6'!AZ36</f>
        <v>0</v>
      </c>
      <c r="BX35" s="60">
        <f>'[1]6'!BB36</f>
        <v>0</v>
      </c>
      <c r="BY35" s="60">
        <f>'[1]6'!BC36</f>
        <v>0</v>
      </c>
      <c r="BZ35" s="60">
        <f>'[1]6'!BD36-CA35-CB35</f>
        <v>0</v>
      </c>
      <c r="CA35" s="60"/>
      <c r="CB35" s="60"/>
      <c r="CC35" s="60">
        <f>'[1]6'!BE36</f>
        <v>0</v>
      </c>
      <c r="CD35" s="61">
        <f>'[1]6'!BF36</f>
        <v>0</v>
      </c>
      <c r="CE35" s="60">
        <f>'[1]6'!BG36</f>
        <v>0</v>
      </c>
      <c r="CF35" s="60">
        <f>'[1]6'!BI36</f>
        <v>0.6</v>
      </c>
      <c r="CG35" s="60">
        <f>'[1]6'!BJ36-CH35-CI35</f>
        <v>0</v>
      </c>
      <c r="CH35" s="60"/>
      <c r="CI35" s="60"/>
      <c r="CJ35" s="61">
        <f>'[1]6'!BK36</f>
        <v>0</v>
      </c>
      <c r="CK35" s="60">
        <f>'[1]6'!BL36</f>
        <v>0</v>
      </c>
      <c r="CL35" s="60">
        <f>'[1]6'!BN36</f>
        <v>0</v>
      </c>
      <c r="CM35" s="60">
        <f>'[1]6'!BO36</f>
        <v>0</v>
      </c>
      <c r="CN35" s="60">
        <f>'[1]6'!BP36-CO35-CP35</f>
        <v>0</v>
      </c>
      <c r="CO35" s="60"/>
      <c r="CP35" s="60"/>
      <c r="CQ35" s="60">
        <f>'[1]6'!BQ36</f>
        <v>0</v>
      </c>
      <c r="CR35" s="61">
        <f>'[1]6'!BR36</f>
        <v>0</v>
      </c>
      <c r="CS35" s="60">
        <f>'[1]6'!BS36</f>
        <v>0</v>
      </c>
      <c r="CT35" s="42">
        <f t="shared" si="31"/>
        <v>1.71</v>
      </c>
      <c r="CU35" s="42">
        <f t="shared" si="31"/>
        <v>0</v>
      </c>
      <c r="CV35" s="42">
        <f t="shared" si="31"/>
        <v>0</v>
      </c>
      <c r="CW35" s="42">
        <f t="shared" si="31"/>
        <v>0</v>
      </c>
      <c r="CX35" s="42">
        <f t="shared" si="31"/>
        <v>0</v>
      </c>
      <c r="CY35" s="42">
        <f t="shared" si="31"/>
        <v>0</v>
      </c>
      <c r="CZ35" s="42">
        <f t="shared" si="31"/>
        <v>0</v>
      </c>
      <c r="DA35" s="42">
        <f t="shared" si="32"/>
        <v>0</v>
      </c>
      <c r="DB35" s="42">
        <f t="shared" si="32"/>
        <v>0</v>
      </c>
      <c r="DC35" s="42">
        <f t="shared" si="32"/>
        <v>0</v>
      </c>
      <c r="DD35" s="41">
        <f t="shared" si="33"/>
        <v>0</v>
      </c>
      <c r="DE35" s="42">
        <f t="shared" si="33"/>
        <v>0</v>
      </c>
      <c r="DF35" s="62"/>
      <c r="DH35" s="52"/>
    </row>
    <row r="36" spans="1:112" outlineLevel="3" x14ac:dyDescent="0.25">
      <c r="A36" s="54"/>
      <c r="B36" s="63" t="s">
        <v>160</v>
      </c>
      <c r="C36" s="64"/>
      <c r="D36" s="40">
        <f t="shared" si="30"/>
        <v>0</v>
      </c>
      <c r="E36" s="40">
        <f t="shared" si="30"/>
        <v>0</v>
      </c>
      <c r="F36" s="40">
        <f t="shared" si="30"/>
        <v>0</v>
      </c>
      <c r="G36" s="40">
        <f t="shared" si="30"/>
        <v>0</v>
      </c>
      <c r="H36" s="41">
        <f t="shared" si="30"/>
        <v>0</v>
      </c>
      <c r="I36" s="40">
        <f t="shared" si="30"/>
        <v>0</v>
      </c>
      <c r="J36" s="40">
        <f t="shared" si="30"/>
        <v>0</v>
      </c>
      <c r="K36" s="40">
        <f t="shared" si="30"/>
        <v>0</v>
      </c>
      <c r="L36" s="40">
        <f t="shared" si="30"/>
        <v>0</v>
      </c>
      <c r="M36" s="40">
        <f t="shared" si="30"/>
        <v>0</v>
      </c>
      <c r="N36" s="41">
        <f t="shared" si="30"/>
        <v>0</v>
      </c>
      <c r="O36" s="40">
        <f t="shared" si="30"/>
        <v>0</v>
      </c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1"/>
      <c r="AT36" s="40"/>
      <c r="AU36" s="40"/>
      <c r="AV36" s="65"/>
      <c r="AW36" s="65"/>
      <c r="AX36" s="65"/>
      <c r="AY36" s="65"/>
      <c r="AZ36" s="65"/>
      <c r="BA36" s="40"/>
      <c r="BB36" s="40"/>
      <c r="BC36" s="40"/>
      <c r="BD36" s="40"/>
      <c r="BE36" s="40"/>
      <c r="BF36" s="40"/>
      <c r="BG36" s="41"/>
      <c r="BH36" s="40"/>
      <c r="BI36" s="40"/>
      <c r="BJ36" s="66"/>
      <c r="BK36" s="40"/>
      <c r="BL36" s="40"/>
      <c r="BM36" s="40"/>
      <c r="BN36" s="40"/>
      <c r="BO36" s="40"/>
      <c r="BP36" s="40"/>
      <c r="BQ36" s="40"/>
      <c r="BR36" s="65"/>
      <c r="BS36" s="65"/>
      <c r="BT36" s="65"/>
      <c r="BU36" s="61"/>
      <c r="BV36" s="41"/>
      <c r="BW36" s="40"/>
      <c r="BX36" s="65"/>
      <c r="BY36" s="65"/>
      <c r="BZ36" s="65"/>
      <c r="CA36" s="65"/>
      <c r="CB36" s="61"/>
      <c r="CC36" s="65"/>
      <c r="CD36" s="41"/>
      <c r="CE36" s="40"/>
      <c r="CF36" s="65"/>
      <c r="CG36" s="65"/>
      <c r="CH36" s="65"/>
      <c r="CI36" s="61"/>
      <c r="CJ36" s="41"/>
      <c r="CK36" s="40"/>
      <c r="CL36" s="65"/>
      <c r="CM36" s="65"/>
      <c r="CN36" s="65"/>
      <c r="CO36" s="65"/>
      <c r="CP36" s="61"/>
      <c r="CQ36" s="65"/>
      <c r="CR36" s="41"/>
      <c r="CS36" s="40"/>
      <c r="CT36" s="40"/>
      <c r="CU36" s="40"/>
      <c r="CV36" s="40"/>
      <c r="CW36" s="40"/>
      <c r="CX36" s="40"/>
      <c r="CY36" s="40"/>
      <c r="CZ36" s="42"/>
      <c r="DA36" s="42"/>
      <c r="DB36" s="42"/>
      <c r="DC36" s="42"/>
      <c r="DD36" s="42"/>
      <c r="DE36" s="42"/>
      <c r="DF36" s="62"/>
      <c r="DH36" s="52"/>
    </row>
    <row r="37" spans="1:112" s="30" customFormat="1" ht="38.25" outlineLevel="2" x14ac:dyDescent="0.25">
      <c r="A37" s="67" t="s">
        <v>170</v>
      </c>
      <c r="B37" s="63" t="s">
        <v>171</v>
      </c>
      <c r="C37" s="53" t="s">
        <v>145</v>
      </c>
      <c r="D37" s="23">
        <f t="shared" ref="D37:AI37" si="34">SUM(D38:D45)</f>
        <v>0.55000000000000004</v>
      </c>
      <c r="E37" s="25">
        <f t="shared" si="34"/>
        <v>0</v>
      </c>
      <c r="F37" s="25">
        <f t="shared" si="34"/>
        <v>0</v>
      </c>
      <c r="G37" s="25">
        <f t="shared" si="34"/>
        <v>0</v>
      </c>
      <c r="H37" s="24">
        <f t="shared" si="34"/>
        <v>50</v>
      </c>
      <c r="I37" s="23">
        <f t="shared" si="34"/>
        <v>3.692972335055368</v>
      </c>
      <c r="J37" s="25">
        <f t="shared" si="34"/>
        <v>0</v>
      </c>
      <c r="K37" s="25">
        <f t="shared" si="34"/>
        <v>0</v>
      </c>
      <c r="L37" s="25">
        <f t="shared" si="34"/>
        <v>0</v>
      </c>
      <c r="M37" s="25">
        <f t="shared" si="34"/>
        <v>0</v>
      </c>
      <c r="N37" s="24">
        <f t="shared" si="34"/>
        <v>0</v>
      </c>
      <c r="O37" s="25">
        <f t="shared" si="34"/>
        <v>0</v>
      </c>
      <c r="P37" s="25">
        <f t="shared" si="34"/>
        <v>0</v>
      </c>
      <c r="Q37" s="25">
        <f t="shared" si="34"/>
        <v>0</v>
      </c>
      <c r="R37" s="25">
        <f t="shared" si="34"/>
        <v>0</v>
      </c>
      <c r="S37" s="25">
        <f t="shared" si="34"/>
        <v>0</v>
      </c>
      <c r="T37" s="25">
        <f t="shared" si="34"/>
        <v>0</v>
      </c>
      <c r="U37" s="25">
        <f t="shared" si="34"/>
        <v>0</v>
      </c>
      <c r="V37" s="25">
        <f t="shared" si="34"/>
        <v>0</v>
      </c>
      <c r="W37" s="25">
        <f t="shared" si="34"/>
        <v>0</v>
      </c>
      <c r="X37" s="25">
        <f t="shared" si="34"/>
        <v>0</v>
      </c>
      <c r="Y37" s="25">
        <f t="shared" si="34"/>
        <v>0</v>
      </c>
      <c r="Z37" s="25">
        <f t="shared" si="34"/>
        <v>0</v>
      </c>
      <c r="AA37" s="25">
        <f t="shared" si="34"/>
        <v>0</v>
      </c>
      <c r="AB37" s="25">
        <f t="shared" si="34"/>
        <v>0.4</v>
      </c>
      <c r="AC37" s="25">
        <f t="shared" si="34"/>
        <v>0</v>
      </c>
      <c r="AD37" s="25">
        <f t="shared" si="34"/>
        <v>0</v>
      </c>
      <c r="AE37" s="25">
        <f t="shared" si="34"/>
        <v>0</v>
      </c>
      <c r="AF37" s="24">
        <f t="shared" si="34"/>
        <v>4</v>
      </c>
      <c r="AG37" s="25">
        <f t="shared" si="34"/>
        <v>0.77524000000000004</v>
      </c>
      <c r="AH37" s="25">
        <f t="shared" si="34"/>
        <v>0</v>
      </c>
      <c r="AI37" s="25">
        <f t="shared" si="34"/>
        <v>0</v>
      </c>
      <c r="AJ37" s="25">
        <f t="shared" ref="AJ37:CU37" si="35">SUM(AJ38:AJ45)</f>
        <v>0</v>
      </c>
      <c r="AK37" s="25">
        <f t="shared" si="35"/>
        <v>0</v>
      </c>
      <c r="AL37" s="25">
        <f t="shared" si="35"/>
        <v>0</v>
      </c>
      <c r="AM37" s="25">
        <f t="shared" si="35"/>
        <v>0</v>
      </c>
      <c r="AN37" s="25">
        <f t="shared" si="35"/>
        <v>0</v>
      </c>
      <c r="AO37" s="25">
        <f t="shared" si="35"/>
        <v>0</v>
      </c>
      <c r="AP37" s="25">
        <f t="shared" si="35"/>
        <v>0.15</v>
      </c>
      <c r="AQ37" s="25">
        <f t="shared" si="35"/>
        <v>0</v>
      </c>
      <c r="AR37" s="25">
        <f t="shared" si="35"/>
        <v>0</v>
      </c>
      <c r="AS37" s="24">
        <f t="shared" si="35"/>
        <v>0</v>
      </c>
      <c r="AT37" s="24">
        <f t="shared" si="35"/>
        <v>6</v>
      </c>
      <c r="AU37" s="25">
        <f t="shared" si="35"/>
        <v>0</v>
      </c>
      <c r="AV37" s="68">
        <f t="shared" si="35"/>
        <v>0</v>
      </c>
      <c r="AW37" s="68">
        <f t="shared" si="35"/>
        <v>0</v>
      </c>
      <c r="AX37" s="68">
        <f t="shared" si="35"/>
        <v>0</v>
      </c>
      <c r="AY37" s="68">
        <f t="shared" si="35"/>
        <v>0</v>
      </c>
      <c r="AZ37" s="69">
        <f t="shared" si="35"/>
        <v>0</v>
      </c>
      <c r="BA37" s="25">
        <f t="shared" si="35"/>
        <v>0</v>
      </c>
      <c r="BB37" s="24">
        <f t="shared" si="35"/>
        <v>0</v>
      </c>
      <c r="BC37" s="25">
        <f t="shared" si="35"/>
        <v>0</v>
      </c>
      <c r="BD37" s="25">
        <f t="shared" si="35"/>
        <v>0</v>
      </c>
      <c r="BE37" s="25">
        <f t="shared" si="35"/>
        <v>0</v>
      </c>
      <c r="BF37" s="25">
        <f t="shared" si="35"/>
        <v>0</v>
      </c>
      <c r="BG37" s="24">
        <f t="shared" si="35"/>
        <v>0</v>
      </c>
      <c r="BH37" s="24">
        <f t="shared" si="35"/>
        <v>5</v>
      </c>
      <c r="BI37" s="25">
        <f t="shared" si="35"/>
        <v>0</v>
      </c>
      <c r="BJ37" s="70">
        <f t="shared" si="35"/>
        <v>0</v>
      </c>
      <c r="BK37" s="25">
        <f t="shared" si="35"/>
        <v>0</v>
      </c>
      <c r="BL37" s="25">
        <f t="shared" si="35"/>
        <v>0</v>
      </c>
      <c r="BM37" s="25">
        <f t="shared" si="35"/>
        <v>0</v>
      </c>
      <c r="BN37" s="25">
        <f t="shared" si="35"/>
        <v>0</v>
      </c>
      <c r="BO37" s="25">
        <f t="shared" si="35"/>
        <v>0</v>
      </c>
      <c r="BP37" s="25">
        <f t="shared" si="35"/>
        <v>0</v>
      </c>
      <c r="BQ37" s="25">
        <f t="shared" si="35"/>
        <v>0</v>
      </c>
      <c r="BR37" s="68">
        <f t="shared" si="35"/>
        <v>0</v>
      </c>
      <c r="BS37" s="68">
        <f t="shared" si="35"/>
        <v>0</v>
      </c>
      <c r="BT37" s="68">
        <f t="shared" si="35"/>
        <v>0</v>
      </c>
      <c r="BU37" s="69">
        <f t="shared" si="35"/>
        <v>0</v>
      </c>
      <c r="BV37" s="24">
        <f t="shared" si="35"/>
        <v>16</v>
      </c>
      <c r="BW37" s="25">
        <f t="shared" si="35"/>
        <v>0</v>
      </c>
      <c r="BX37" s="68">
        <f t="shared" si="35"/>
        <v>0</v>
      </c>
      <c r="BY37" s="68">
        <f t="shared" si="35"/>
        <v>0</v>
      </c>
      <c r="BZ37" s="68">
        <f t="shared" si="35"/>
        <v>0</v>
      </c>
      <c r="CA37" s="68">
        <f t="shared" si="35"/>
        <v>0</v>
      </c>
      <c r="CB37" s="69">
        <f t="shared" si="35"/>
        <v>0</v>
      </c>
      <c r="CC37" s="71">
        <f t="shared" si="35"/>
        <v>0</v>
      </c>
      <c r="CD37" s="24">
        <f t="shared" si="35"/>
        <v>0</v>
      </c>
      <c r="CE37" s="25">
        <f t="shared" si="35"/>
        <v>0</v>
      </c>
      <c r="CF37" s="68">
        <f t="shared" si="35"/>
        <v>0</v>
      </c>
      <c r="CG37" s="68">
        <f t="shared" si="35"/>
        <v>0</v>
      </c>
      <c r="CH37" s="68">
        <f t="shared" si="35"/>
        <v>0</v>
      </c>
      <c r="CI37" s="69">
        <f t="shared" si="35"/>
        <v>0</v>
      </c>
      <c r="CJ37" s="24">
        <f t="shared" si="35"/>
        <v>19</v>
      </c>
      <c r="CK37" s="25">
        <f t="shared" si="35"/>
        <v>2.9177323350553679</v>
      </c>
      <c r="CL37" s="68">
        <f t="shared" si="35"/>
        <v>0</v>
      </c>
      <c r="CM37" s="68">
        <f t="shared" si="35"/>
        <v>0</v>
      </c>
      <c r="CN37" s="68">
        <f t="shared" si="35"/>
        <v>0</v>
      </c>
      <c r="CO37" s="68">
        <f t="shared" si="35"/>
        <v>0</v>
      </c>
      <c r="CP37" s="69">
        <f t="shared" si="35"/>
        <v>0</v>
      </c>
      <c r="CQ37" s="68">
        <f t="shared" si="35"/>
        <v>0</v>
      </c>
      <c r="CR37" s="24">
        <f t="shared" si="35"/>
        <v>0</v>
      </c>
      <c r="CS37" s="25">
        <f t="shared" si="35"/>
        <v>0</v>
      </c>
      <c r="CT37" s="25">
        <f t="shared" si="35"/>
        <v>0.55000000000000004</v>
      </c>
      <c r="CU37" s="25">
        <f t="shared" si="35"/>
        <v>0</v>
      </c>
      <c r="CV37" s="25">
        <f t="shared" ref="CV37:DE37" si="36">SUM(CV38:CV45)</f>
        <v>0</v>
      </c>
      <c r="CW37" s="25">
        <f t="shared" si="36"/>
        <v>0</v>
      </c>
      <c r="CX37" s="24">
        <f t="shared" si="36"/>
        <v>50</v>
      </c>
      <c r="CY37" s="25">
        <f t="shared" si="36"/>
        <v>3.692972335055368</v>
      </c>
      <c r="CZ37" s="23">
        <f t="shared" si="36"/>
        <v>0</v>
      </c>
      <c r="DA37" s="25">
        <f t="shared" si="36"/>
        <v>0</v>
      </c>
      <c r="DB37" s="25">
        <f t="shared" si="36"/>
        <v>0</v>
      </c>
      <c r="DC37" s="25">
        <f t="shared" si="36"/>
        <v>0</v>
      </c>
      <c r="DD37" s="24">
        <f t="shared" si="36"/>
        <v>0</v>
      </c>
      <c r="DE37" s="25">
        <f t="shared" si="36"/>
        <v>0</v>
      </c>
      <c r="DF37" s="72"/>
      <c r="DH37" s="31"/>
    </row>
    <row r="38" spans="1:112" ht="25.5" outlineLevel="3" x14ac:dyDescent="0.25">
      <c r="A38" s="54" t="s">
        <v>172</v>
      </c>
      <c r="B38" s="55" t="str">
        <f>'[1]2'!B41</f>
        <v>Модернизация ТП 1 ул. Демиденко ( ТМГ 630 кВА -2 ед., реконструкция РУ 6/0,4 кВ - 0,31 кВА</v>
      </c>
      <c r="C38" s="56" t="str">
        <f>'[1]2'!C41</f>
        <v>ЭO_1.2.1.2.1</v>
      </c>
      <c r="D38" s="42">
        <f t="shared" ref="D38:O45" si="37">CT38</f>
        <v>0.31</v>
      </c>
      <c r="E38" s="42">
        <f t="shared" si="37"/>
        <v>0</v>
      </c>
      <c r="F38" s="42">
        <f t="shared" si="37"/>
        <v>0</v>
      </c>
      <c r="G38" s="42">
        <f t="shared" si="37"/>
        <v>0</v>
      </c>
      <c r="H38" s="41">
        <f t="shared" si="37"/>
        <v>0</v>
      </c>
      <c r="I38" s="42">
        <f t="shared" si="37"/>
        <v>0</v>
      </c>
      <c r="J38" s="42">
        <f t="shared" si="37"/>
        <v>0</v>
      </c>
      <c r="K38" s="42">
        <f t="shared" si="37"/>
        <v>0</v>
      </c>
      <c r="L38" s="42">
        <f t="shared" si="37"/>
        <v>0</v>
      </c>
      <c r="M38" s="42">
        <f t="shared" si="37"/>
        <v>0</v>
      </c>
      <c r="N38" s="41">
        <f t="shared" si="37"/>
        <v>0</v>
      </c>
      <c r="O38" s="42">
        <f t="shared" si="37"/>
        <v>0</v>
      </c>
      <c r="P38" s="42"/>
      <c r="Q38" s="42"/>
      <c r="R38" s="42"/>
      <c r="S38" s="42"/>
      <c r="T38" s="57"/>
      <c r="U38" s="42"/>
      <c r="V38" s="42"/>
      <c r="W38" s="42"/>
      <c r="X38" s="42"/>
      <c r="Y38" s="42"/>
      <c r="Z38" s="58"/>
      <c r="AA38" s="42"/>
      <c r="AB38" s="42">
        <f>'[1]6'!M39</f>
        <v>0.16</v>
      </c>
      <c r="AC38" s="42">
        <f>'[1]6'!N39-AD38-AE38</f>
        <v>0</v>
      </c>
      <c r="AD38" s="42"/>
      <c r="AE38" s="42"/>
      <c r="AF38" s="41">
        <f>'[1]6'!O39</f>
        <v>0</v>
      </c>
      <c r="AG38" s="42">
        <f>'[1]6'!P39</f>
        <v>0</v>
      </c>
      <c r="AH38" s="42">
        <f>'[1]6'!R39</f>
        <v>0</v>
      </c>
      <c r="AI38" s="42">
        <f>'[1]6'!S39</f>
        <v>0</v>
      </c>
      <c r="AJ38" s="42">
        <f>'[1]6'!T39-AK38-AL38</f>
        <v>0</v>
      </c>
      <c r="AK38" s="42"/>
      <c r="AL38" s="42"/>
      <c r="AM38" s="42">
        <f>'[1]6'!U39</f>
        <v>0</v>
      </c>
      <c r="AN38" s="41">
        <f>'[1]6'!V39</f>
        <v>0</v>
      </c>
      <c r="AO38" s="42">
        <f>'[1]6'!W39</f>
        <v>0</v>
      </c>
      <c r="AP38" s="42">
        <f>'[1]6'!Y39</f>
        <v>0.15</v>
      </c>
      <c r="AQ38" s="42">
        <f>'[1]6'!Z39-AR38-AS38</f>
        <v>0</v>
      </c>
      <c r="AR38" s="42"/>
      <c r="AS38" s="42"/>
      <c r="AT38" s="41">
        <f>'[1]6'!AA39</f>
        <v>0</v>
      </c>
      <c r="AU38" s="42">
        <f>'[1]6'!AB39</f>
        <v>0</v>
      </c>
      <c r="AV38" s="59">
        <f>'[1]6'!AD39</f>
        <v>0</v>
      </c>
      <c r="AW38" s="59">
        <f>'[1]6'!AE39</f>
        <v>0</v>
      </c>
      <c r="AX38" s="59">
        <f>'[1]6'!AF39-AY38-AZ38</f>
        <v>0</v>
      </c>
      <c r="AY38" s="60"/>
      <c r="AZ38" s="60"/>
      <c r="BA38" s="42">
        <f>'[1]6'!AG39</f>
        <v>0</v>
      </c>
      <c r="BB38" s="41">
        <f>'[1]6'!AH39</f>
        <v>0</v>
      </c>
      <c r="BC38" s="42">
        <f>'[1]6'!AI39</f>
        <v>0</v>
      </c>
      <c r="BD38" s="42">
        <f>'[1]6'!AK39</f>
        <v>0</v>
      </c>
      <c r="BE38" s="42">
        <f>'[1]6'!AL39-BF38-BG38</f>
        <v>0</v>
      </c>
      <c r="BF38" s="42"/>
      <c r="BG38" s="42"/>
      <c r="BH38" s="41">
        <f>'[1]6'!AM39</f>
        <v>0</v>
      </c>
      <c r="BI38" s="42">
        <f>'[1]6'!AN39</f>
        <v>0</v>
      </c>
      <c r="BJ38" s="59">
        <f>'[1]6'!AP39</f>
        <v>0</v>
      </c>
      <c r="BK38" s="59">
        <f>'[1]6'!AQ39</f>
        <v>0</v>
      </c>
      <c r="BL38" s="59">
        <f>'[1]6'!AR39-BM38-BN38</f>
        <v>0</v>
      </c>
      <c r="BM38" s="59"/>
      <c r="BN38" s="42"/>
      <c r="BO38" s="42">
        <f>'[1]6'!AS39</f>
        <v>0</v>
      </c>
      <c r="BP38" s="41">
        <f>'[1]6'!AT39</f>
        <v>0</v>
      </c>
      <c r="BQ38" s="42">
        <f>'[1]6'!AU39</f>
        <v>0</v>
      </c>
      <c r="BR38" s="60">
        <f>'[1]6'!AW39</f>
        <v>0</v>
      </c>
      <c r="BS38" s="60">
        <f>'[1]6'!AX39-BT38-BU38</f>
        <v>0</v>
      </c>
      <c r="BT38" s="60"/>
      <c r="BU38" s="60"/>
      <c r="BV38" s="61">
        <f>'[1]6'!AY39</f>
        <v>0</v>
      </c>
      <c r="BW38" s="60">
        <f>'[1]6'!AZ39</f>
        <v>0</v>
      </c>
      <c r="BX38" s="60">
        <f>'[1]6'!BB39</f>
        <v>0</v>
      </c>
      <c r="BY38" s="60">
        <f>'[1]6'!BC39</f>
        <v>0</v>
      </c>
      <c r="BZ38" s="60">
        <f>'[1]6'!BD39-CA38-CB38</f>
        <v>0</v>
      </c>
      <c r="CA38" s="60"/>
      <c r="CB38" s="60"/>
      <c r="CC38" s="60">
        <f>'[1]6'!BE39</f>
        <v>0</v>
      </c>
      <c r="CD38" s="61">
        <f>'[1]6'!BF39</f>
        <v>0</v>
      </c>
      <c r="CE38" s="60">
        <f>'[1]6'!BG39</f>
        <v>0</v>
      </c>
      <c r="CF38" s="60">
        <f>'[1]6'!BI39</f>
        <v>0</v>
      </c>
      <c r="CG38" s="60">
        <f>'[1]6'!BJ39-CH38-CI38</f>
        <v>0</v>
      </c>
      <c r="CH38" s="60"/>
      <c r="CI38" s="60"/>
      <c r="CJ38" s="61">
        <f>'[1]6'!BK39</f>
        <v>0</v>
      </c>
      <c r="CK38" s="60">
        <f>'[1]6'!BL39</f>
        <v>0</v>
      </c>
      <c r="CL38" s="60">
        <f>'[1]6'!BN39</f>
        <v>0</v>
      </c>
      <c r="CM38" s="60">
        <f>'[1]6'!BO39</f>
        <v>0</v>
      </c>
      <c r="CN38" s="60">
        <f>'[1]6'!BP39-CO38-CP38</f>
        <v>0</v>
      </c>
      <c r="CO38" s="60"/>
      <c r="CP38" s="60"/>
      <c r="CQ38" s="60">
        <f>'[1]6'!BQ39</f>
        <v>0</v>
      </c>
      <c r="CR38" s="61">
        <f>'[1]6'!BR39</f>
        <v>0</v>
      </c>
      <c r="CS38" s="60">
        <f>'[1]6'!BS39</f>
        <v>0</v>
      </c>
      <c r="CT38" s="42">
        <f t="shared" ref="CT38:CZ44" si="38">AB38+AP38+BD38+BR38+CF38</f>
        <v>0.31</v>
      </c>
      <c r="CU38" s="42">
        <f t="shared" si="38"/>
        <v>0</v>
      </c>
      <c r="CV38" s="42">
        <f t="shared" si="38"/>
        <v>0</v>
      </c>
      <c r="CW38" s="42">
        <f t="shared" si="38"/>
        <v>0</v>
      </c>
      <c r="CX38" s="41">
        <f t="shared" si="38"/>
        <v>0</v>
      </c>
      <c r="CY38" s="42">
        <f t="shared" si="38"/>
        <v>0</v>
      </c>
      <c r="CZ38" s="42">
        <f t="shared" si="38"/>
        <v>0</v>
      </c>
      <c r="DA38" s="42">
        <f t="shared" ref="DA38:DC44" si="39">AJ38+AX38+BL38+BZ38+CN38</f>
        <v>0</v>
      </c>
      <c r="DB38" s="42">
        <f t="shared" si="39"/>
        <v>0</v>
      </c>
      <c r="DC38" s="42">
        <f t="shared" si="39"/>
        <v>0</v>
      </c>
      <c r="DD38" s="41">
        <f>AN38+BB38+BP38+CD38+CR38</f>
        <v>0</v>
      </c>
      <c r="DE38" s="42">
        <f>AO38+BC38+BQ38+CE38+CS38</f>
        <v>0</v>
      </c>
      <c r="DF38" s="62"/>
      <c r="DH38" s="52"/>
    </row>
    <row r="39" spans="1:112" ht="38.25" outlineLevel="3" x14ac:dyDescent="0.25">
      <c r="A39" s="54" t="s">
        <v>173</v>
      </c>
      <c r="B39" s="55" t="str">
        <f>'[1]2'!B42</f>
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</c>
      <c r="C39" s="56" t="str">
        <f>'[1]2'!C42</f>
        <v>ЭO_1.2.1.2.2</v>
      </c>
      <c r="D39" s="42">
        <f t="shared" si="37"/>
        <v>0</v>
      </c>
      <c r="E39" s="42">
        <f t="shared" si="37"/>
        <v>0</v>
      </c>
      <c r="F39" s="42">
        <f t="shared" si="37"/>
        <v>0</v>
      </c>
      <c r="G39" s="42">
        <f t="shared" si="37"/>
        <v>0</v>
      </c>
      <c r="H39" s="41">
        <f t="shared" si="37"/>
        <v>22</v>
      </c>
      <c r="I39" s="42">
        <f t="shared" si="37"/>
        <v>0</v>
      </c>
      <c r="J39" s="42">
        <f t="shared" si="37"/>
        <v>0</v>
      </c>
      <c r="K39" s="42">
        <f t="shared" si="37"/>
        <v>0</v>
      </c>
      <c r="L39" s="42">
        <f t="shared" si="37"/>
        <v>0</v>
      </c>
      <c r="M39" s="42">
        <f t="shared" si="37"/>
        <v>0</v>
      </c>
      <c r="N39" s="41">
        <f t="shared" si="37"/>
        <v>0</v>
      </c>
      <c r="O39" s="42">
        <f t="shared" si="37"/>
        <v>0</v>
      </c>
      <c r="P39" s="42"/>
      <c r="Q39" s="42"/>
      <c r="R39" s="42"/>
      <c r="S39" s="42"/>
      <c r="T39" s="57"/>
      <c r="U39" s="42"/>
      <c r="V39" s="42"/>
      <c r="W39" s="42"/>
      <c r="X39" s="42"/>
      <c r="Y39" s="42"/>
      <c r="Z39" s="58"/>
      <c r="AA39" s="42"/>
      <c r="AB39" s="42">
        <f>'[1]6'!M40</f>
        <v>0</v>
      </c>
      <c r="AC39" s="42">
        <f>'[1]6'!N40-AD39-AE39</f>
        <v>0</v>
      </c>
      <c r="AD39" s="42"/>
      <c r="AE39" s="42"/>
      <c r="AF39" s="41">
        <f>'[1]6'!O40</f>
        <v>0</v>
      </c>
      <c r="AG39" s="42">
        <f>'[1]6'!P40</f>
        <v>0</v>
      </c>
      <c r="AH39" s="42">
        <f>'[1]6'!R40</f>
        <v>0</v>
      </c>
      <c r="AI39" s="42">
        <f>'[1]6'!S40</f>
        <v>0</v>
      </c>
      <c r="AJ39" s="42">
        <f>'[1]6'!T40-AK39-AL39</f>
        <v>0</v>
      </c>
      <c r="AK39" s="42"/>
      <c r="AL39" s="42"/>
      <c r="AM39" s="42">
        <f>'[1]6'!U40</f>
        <v>0</v>
      </c>
      <c r="AN39" s="41">
        <f>'[1]6'!V40</f>
        <v>0</v>
      </c>
      <c r="AO39" s="42">
        <f>'[1]6'!W40</f>
        <v>0</v>
      </c>
      <c r="AP39" s="42">
        <f>'[1]6'!Y40</f>
        <v>0</v>
      </c>
      <c r="AQ39" s="42">
        <f>'[1]6'!Z40-AR39-AS39</f>
        <v>0</v>
      </c>
      <c r="AR39" s="42"/>
      <c r="AS39" s="42"/>
      <c r="AT39" s="41">
        <f>'[1]6'!AA40</f>
        <v>0</v>
      </c>
      <c r="AU39" s="42">
        <f>'[1]6'!AB40</f>
        <v>0</v>
      </c>
      <c r="AV39" s="59">
        <f>'[1]6'!AD40</f>
        <v>0</v>
      </c>
      <c r="AW39" s="59">
        <f>'[1]6'!AE40</f>
        <v>0</v>
      </c>
      <c r="AX39" s="59">
        <f>'[1]6'!AF40-AY39-AZ39</f>
        <v>0</v>
      </c>
      <c r="AY39" s="60"/>
      <c r="AZ39" s="60"/>
      <c r="BA39" s="42">
        <f>'[1]6'!AG40</f>
        <v>0</v>
      </c>
      <c r="BB39" s="41">
        <f>'[1]6'!AH40</f>
        <v>0</v>
      </c>
      <c r="BC39" s="42">
        <f>'[1]6'!AI40</f>
        <v>0</v>
      </c>
      <c r="BD39" s="42">
        <f>'[1]6'!AK40</f>
        <v>0</v>
      </c>
      <c r="BE39" s="42">
        <f>'[1]6'!AL40-BF39-BG39</f>
        <v>0</v>
      </c>
      <c r="BF39" s="42"/>
      <c r="BG39" s="42"/>
      <c r="BH39" s="41">
        <f>'[1]6'!AM40</f>
        <v>0</v>
      </c>
      <c r="BI39" s="42">
        <f>'[1]6'!AN40</f>
        <v>0</v>
      </c>
      <c r="BJ39" s="59">
        <f>'[1]6'!AP40</f>
        <v>0</v>
      </c>
      <c r="BK39" s="59">
        <f>'[1]6'!AQ40</f>
        <v>0</v>
      </c>
      <c r="BL39" s="59">
        <f>'[1]6'!AR40-BM39-BN39</f>
        <v>0</v>
      </c>
      <c r="BM39" s="59"/>
      <c r="BN39" s="42"/>
      <c r="BO39" s="42">
        <f>'[1]6'!AS40</f>
        <v>0</v>
      </c>
      <c r="BP39" s="41">
        <f>'[1]6'!AT40</f>
        <v>0</v>
      </c>
      <c r="BQ39" s="42">
        <f>'[1]6'!AU40</f>
        <v>0</v>
      </c>
      <c r="BR39" s="60">
        <f>'[1]6'!AW40</f>
        <v>0</v>
      </c>
      <c r="BS39" s="60">
        <f>'[1]6'!AX40-BT39-BU39</f>
        <v>0</v>
      </c>
      <c r="BT39" s="60"/>
      <c r="BU39" s="60"/>
      <c r="BV39" s="61">
        <f>'[1]6'!AY40</f>
        <v>10</v>
      </c>
      <c r="BW39" s="60">
        <f>'[1]6'!AZ40</f>
        <v>0</v>
      </c>
      <c r="BX39" s="60">
        <f>'[1]6'!BB40</f>
        <v>0</v>
      </c>
      <c r="BY39" s="60">
        <f>'[1]6'!BC40</f>
        <v>0</v>
      </c>
      <c r="BZ39" s="60">
        <f>'[1]6'!BD40-CA39-CB39</f>
        <v>0</v>
      </c>
      <c r="CA39" s="60"/>
      <c r="CB39" s="60"/>
      <c r="CC39" s="60">
        <f>'[1]6'!BE40</f>
        <v>0</v>
      </c>
      <c r="CD39" s="61">
        <f>'[1]6'!BF40</f>
        <v>0</v>
      </c>
      <c r="CE39" s="60">
        <f>'[1]6'!BG40</f>
        <v>0</v>
      </c>
      <c r="CF39" s="60">
        <f>'[1]6'!BI40</f>
        <v>0</v>
      </c>
      <c r="CG39" s="60">
        <f>'[1]6'!BJ40-CH39-CI39</f>
        <v>0</v>
      </c>
      <c r="CH39" s="60"/>
      <c r="CI39" s="60"/>
      <c r="CJ39" s="61">
        <f>'[1]6'!BK40</f>
        <v>12</v>
      </c>
      <c r="CK39" s="60">
        <f>'[1]6'!BL40</f>
        <v>0</v>
      </c>
      <c r="CL39" s="60">
        <f>'[1]6'!BN40</f>
        <v>0</v>
      </c>
      <c r="CM39" s="60">
        <f>'[1]6'!BO40</f>
        <v>0</v>
      </c>
      <c r="CN39" s="60">
        <f>'[1]6'!BP40-CO39-CP39</f>
        <v>0</v>
      </c>
      <c r="CO39" s="60"/>
      <c r="CP39" s="60"/>
      <c r="CQ39" s="60">
        <f>'[1]6'!BQ40</f>
        <v>0</v>
      </c>
      <c r="CR39" s="61">
        <f>'[1]6'!BR40</f>
        <v>0</v>
      </c>
      <c r="CS39" s="60">
        <f>'[1]6'!BS40</f>
        <v>0</v>
      </c>
      <c r="CT39" s="42">
        <f t="shared" si="38"/>
        <v>0</v>
      </c>
      <c r="CU39" s="42">
        <f t="shared" si="38"/>
        <v>0</v>
      </c>
      <c r="CV39" s="42">
        <f t="shared" si="38"/>
        <v>0</v>
      </c>
      <c r="CW39" s="42">
        <f t="shared" si="38"/>
        <v>0</v>
      </c>
      <c r="CX39" s="41">
        <f t="shared" si="38"/>
        <v>22</v>
      </c>
      <c r="CY39" s="42">
        <f t="shared" si="38"/>
        <v>0</v>
      </c>
      <c r="CZ39" s="42">
        <f t="shared" si="38"/>
        <v>0</v>
      </c>
      <c r="DA39" s="42">
        <f t="shared" si="39"/>
        <v>0</v>
      </c>
      <c r="DB39" s="42">
        <f t="shared" si="39"/>
        <v>0</v>
      </c>
      <c r="DC39" s="42">
        <f t="shared" si="39"/>
        <v>0</v>
      </c>
      <c r="DD39" s="41">
        <f>AN39+BB39+BP39+CD39+CR39</f>
        <v>0</v>
      </c>
      <c r="DE39" s="42">
        <f>AO39+BC39+BQ39+CE39+CS39</f>
        <v>0</v>
      </c>
      <c r="DF39" s="62"/>
      <c r="DH39" s="52"/>
    </row>
    <row r="40" spans="1:112" ht="51" outlineLevel="3" x14ac:dyDescent="0.25">
      <c r="A40" s="54" t="s">
        <v>174</v>
      </c>
      <c r="B40" s="55" t="str">
        <f>'[1]2'!B43</f>
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</c>
      <c r="C40" s="56" t="str">
        <f>'[1]2'!C43</f>
        <v>ЭO_1.2.1.2.3</v>
      </c>
      <c r="D40" s="42">
        <f t="shared" si="37"/>
        <v>0</v>
      </c>
      <c r="E40" s="42">
        <f t="shared" si="37"/>
        <v>0</v>
      </c>
      <c r="F40" s="42">
        <f t="shared" si="37"/>
        <v>0</v>
      </c>
      <c r="G40" s="42">
        <f t="shared" si="37"/>
        <v>0</v>
      </c>
      <c r="H40" s="41">
        <f t="shared" si="37"/>
        <v>16</v>
      </c>
      <c r="I40" s="42">
        <f t="shared" si="37"/>
        <v>0</v>
      </c>
      <c r="J40" s="42">
        <f t="shared" si="37"/>
        <v>0</v>
      </c>
      <c r="K40" s="42">
        <f t="shared" si="37"/>
        <v>0</v>
      </c>
      <c r="L40" s="42">
        <f t="shared" si="37"/>
        <v>0</v>
      </c>
      <c r="M40" s="42">
        <f t="shared" si="37"/>
        <v>0</v>
      </c>
      <c r="N40" s="41">
        <f t="shared" si="37"/>
        <v>0</v>
      </c>
      <c r="O40" s="42">
        <f t="shared" si="37"/>
        <v>0</v>
      </c>
      <c r="P40" s="42"/>
      <c r="Q40" s="42"/>
      <c r="R40" s="42"/>
      <c r="S40" s="42"/>
      <c r="T40" s="57"/>
      <c r="U40" s="42"/>
      <c r="V40" s="42"/>
      <c r="W40" s="42"/>
      <c r="X40" s="42"/>
      <c r="Y40" s="42"/>
      <c r="Z40" s="58"/>
      <c r="AA40" s="42"/>
      <c r="AB40" s="42">
        <f>'[1]6'!M41</f>
        <v>0</v>
      </c>
      <c r="AC40" s="42">
        <f>'[1]6'!N41-AD40-AE40</f>
        <v>0</v>
      </c>
      <c r="AD40" s="42"/>
      <c r="AE40" s="42"/>
      <c r="AF40" s="41">
        <f>'[1]6'!O41</f>
        <v>3</v>
      </c>
      <c r="AG40" s="42">
        <f>'[1]6'!P41</f>
        <v>0</v>
      </c>
      <c r="AH40" s="42">
        <f>'[1]6'!R41</f>
        <v>0</v>
      </c>
      <c r="AI40" s="42">
        <f>'[1]6'!S41</f>
        <v>0</v>
      </c>
      <c r="AJ40" s="42">
        <f>'[1]6'!T41-AK40-AL40</f>
        <v>0</v>
      </c>
      <c r="AK40" s="42"/>
      <c r="AL40" s="42"/>
      <c r="AM40" s="42">
        <f>'[1]6'!U41</f>
        <v>0</v>
      </c>
      <c r="AN40" s="41">
        <f>'[1]6'!V41</f>
        <v>0</v>
      </c>
      <c r="AO40" s="42">
        <f>'[1]6'!W41</f>
        <v>0</v>
      </c>
      <c r="AP40" s="42">
        <f>'[1]6'!Y41</f>
        <v>0</v>
      </c>
      <c r="AQ40" s="42">
        <f>'[1]6'!Z41-AR40-AS40</f>
        <v>0</v>
      </c>
      <c r="AR40" s="42"/>
      <c r="AS40" s="42"/>
      <c r="AT40" s="41">
        <f>'[1]6'!AA41</f>
        <v>3</v>
      </c>
      <c r="AU40" s="42">
        <f>'[1]6'!AB41</f>
        <v>0</v>
      </c>
      <c r="AV40" s="59">
        <f>'[1]6'!AD41</f>
        <v>0</v>
      </c>
      <c r="AW40" s="59">
        <f>'[1]6'!AE41</f>
        <v>0</v>
      </c>
      <c r="AX40" s="59">
        <f>'[1]6'!AF41-AY40-AZ40</f>
        <v>0</v>
      </c>
      <c r="AY40" s="60"/>
      <c r="AZ40" s="60"/>
      <c r="BA40" s="42">
        <f>'[1]6'!AG41</f>
        <v>0</v>
      </c>
      <c r="BB40" s="41">
        <f>'[1]6'!AH41</f>
        <v>0</v>
      </c>
      <c r="BC40" s="42">
        <f>'[1]6'!AI41</f>
        <v>0</v>
      </c>
      <c r="BD40" s="42">
        <f>'[1]6'!AK41</f>
        <v>0</v>
      </c>
      <c r="BE40" s="42">
        <f>'[1]6'!AL41-BF40-BG40</f>
        <v>0</v>
      </c>
      <c r="BF40" s="42"/>
      <c r="BG40" s="42"/>
      <c r="BH40" s="41">
        <f>'[1]6'!AM41</f>
        <v>3</v>
      </c>
      <c r="BI40" s="42">
        <f>'[1]6'!AN41</f>
        <v>0</v>
      </c>
      <c r="BJ40" s="59">
        <f>'[1]6'!AP41</f>
        <v>0</v>
      </c>
      <c r="BK40" s="59">
        <f>'[1]6'!AQ41</f>
        <v>0</v>
      </c>
      <c r="BL40" s="59">
        <f>'[1]6'!AR41-BM40-BN40</f>
        <v>0</v>
      </c>
      <c r="BM40" s="59"/>
      <c r="BN40" s="42"/>
      <c r="BO40" s="42">
        <f>'[1]6'!AS41</f>
        <v>0</v>
      </c>
      <c r="BP40" s="41">
        <f>'[1]6'!AT41</f>
        <v>0</v>
      </c>
      <c r="BQ40" s="42">
        <f>'[1]6'!AU41</f>
        <v>0</v>
      </c>
      <c r="BR40" s="60">
        <f>'[1]6'!AW41</f>
        <v>0</v>
      </c>
      <c r="BS40" s="60">
        <f>'[1]6'!AX41-BT40-BU40</f>
        <v>0</v>
      </c>
      <c r="BT40" s="60"/>
      <c r="BU40" s="60"/>
      <c r="BV40" s="61">
        <f>'[1]6'!AY41</f>
        <v>3</v>
      </c>
      <c r="BW40" s="60">
        <f>'[1]6'!AZ41</f>
        <v>0</v>
      </c>
      <c r="BX40" s="60">
        <f>'[1]6'!BB41</f>
        <v>0</v>
      </c>
      <c r="BY40" s="60">
        <f>'[1]6'!BC41</f>
        <v>0</v>
      </c>
      <c r="BZ40" s="60">
        <f>'[1]6'!BD41-CA40-CB40</f>
        <v>0</v>
      </c>
      <c r="CA40" s="60"/>
      <c r="CB40" s="60"/>
      <c r="CC40" s="60">
        <f>'[1]6'!BE41</f>
        <v>0</v>
      </c>
      <c r="CD40" s="61">
        <f>'[1]6'!BF41</f>
        <v>0</v>
      </c>
      <c r="CE40" s="60">
        <f>'[1]6'!BG41</f>
        <v>0</v>
      </c>
      <c r="CF40" s="60">
        <f>'[1]6'!BI41</f>
        <v>0</v>
      </c>
      <c r="CG40" s="60">
        <f>'[1]6'!BJ41-CH40-CI40</f>
        <v>0</v>
      </c>
      <c r="CH40" s="60"/>
      <c r="CI40" s="60"/>
      <c r="CJ40" s="61">
        <f>'[1]6'!BK41</f>
        <v>4</v>
      </c>
      <c r="CK40" s="60">
        <f>'[1]6'!BL41</f>
        <v>0</v>
      </c>
      <c r="CL40" s="60">
        <f>'[1]6'!BN41</f>
        <v>0</v>
      </c>
      <c r="CM40" s="60">
        <f>'[1]6'!BO41</f>
        <v>0</v>
      </c>
      <c r="CN40" s="60">
        <f>'[1]6'!BP41-CO40-CP40</f>
        <v>0</v>
      </c>
      <c r="CO40" s="60"/>
      <c r="CP40" s="60"/>
      <c r="CQ40" s="60">
        <f>'[1]6'!BQ41</f>
        <v>0</v>
      </c>
      <c r="CR40" s="61">
        <f>'[1]6'!BR41</f>
        <v>0</v>
      </c>
      <c r="CS40" s="60">
        <f>'[1]6'!BS41</f>
        <v>0</v>
      </c>
      <c r="CT40" s="42">
        <f t="shared" si="38"/>
        <v>0</v>
      </c>
      <c r="CU40" s="42">
        <f t="shared" si="38"/>
        <v>0</v>
      </c>
      <c r="CV40" s="42">
        <f t="shared" si="38"/>
        <v>0</v>
      </c>
      <c r="CW40" s="42">
        <f t="shared" si="38"/>
        <v>0</v>
      </c>
      <c r="CX40" s="41">
        <f t="shared" si="38"/>
        <v>16</v>
      </c>
      <c r="CY40" s="42">
        <f t="shared" si="38"/>
        <v>0</v>
      </c>
      <c r="CZ40" s="42">
        <f t="shared" si="38"/>
        <v>0</v>
      </c>
      <c r="DA40" s="42">
        <f t="shared" si="39"/>
        <v>0</v>
      </c>
      <c r="DB40" s="42">
        <f t="shared" si="39"/>
        <v>0</v>
      </c>
      <c r="DC40" s="42">
        <f t="shared" si="39"/>
        <v>0</v>
      </c>
      <c r="DD40" s="41">
        <f t="shared" ref="DD40:DE44" si="40">AN40+BB40+BP40+CD40+CR40</f>
        <v>0</v>
      </c>
      <c r="DE40" s="42">
        <f t="shared" si="40"/>
        <v>0</v>
      </c>
      <c r="DF40" s="62"/>
      <c r="DH40" s="52"/>
    </row>
    <row r="41" spans="1:112" outlineLevel="3" x14ac:dyDescent="0.25">
      <c r="A41" s="54" t="s">
        <v>175</v>
      </c>
      <c r="B41" s="55" t="str">
        <f>'[1]2'!B44</f>
        <v>Модернизация РУ 6/10 кВ ГПП Химзавод (камеры К59)  -2 шт</v>
      </c>
      <c r="C41" s="56" t="str">
        <f>'[1]2'!C44</f>
        <v>ЭO_1.2.1.2.4</v>
      </c>
      <c r="D41" s="42">
        <f t="shared" si="37"/>
        <v>0</v>
      </c>
      <c r="E41" s="42">
        <f t="shared" si="37"/>
        <v>0</v>
      </c>
      <c r="F41" s="42">
        <f t="shared" si="37"/>
        <v>0</v>
      </c>
      <c r="G41" s="42">
        <f t="shared" si="37"/>
        <v>0</v>
      </c>
      <c r="H41" s="41">
        <f t="shared" si="37"/>
        <v>2</v>
      </c>
      <c r="I41" s="42">
        <f t="shared" si="37"/>
        <v>0</v>
      </c>
      <c r="J41" s="42">
        <f t="shared" si="37"/>
        <v>0</v>
      </c>
      <c r="K41" s="42">
        <f t="shared" si="37"/>
        <v>0</v>
      </c>
      <c r="L41" s="42">
        <f t="shared" si="37"/>
        <v>0</v>
      </c>
      <c r="M41" s="42">
        <f t="shared" si="37"/>
        <v>0</v>
      </c>
      <c r="N41" s="41">
        <f t="shared" si="37"/>
        <v>0</v>
      </c>
      <c r="O41" s="42">
        <f t="shared" si="37"/>
        <v>0</v>
      </c>
      <c r="P41" s="42"/>
      <c r="Q41" s="42"/>
      <c r="R41" s="42"/>
      <c r="S41" s="42"/>
      <c r="T41" s="57"/>
      <c r="U41" s="42"/>
      <c r="V41" s="42"/>
      <c r="W41" s="42"/>
      <c r="X41" s="42"/>
      <c r="Y41" s="42"/>
      <c r="Z41" s="58"/>
      <c r="AA41" s="42"/>
      <c r="AB41" s="42">
        <f>'[1]6'!M42</f>
        <v>0</v>
      </c>
      <c r="AC41" s="42">
        <f>'[1]6'!N42-AD41-AE41</f>
        <v>0</v>
      </c>
      <c r="AD41" s="42"/>
      <c r="AE41" s="42"/>
      <c r="AF41" s="41">
        <f>'[1]6'!O42</f>
        <v>0</v>
      </c>
      <c r="AG41" s="42">
        <f>'[1]6'!P42</f>
        <v>0</v>
      </c>
      <c r="AH41" s="42">
        <f>'[1]6'!R42</f>
        <v>0</v>
      </c>
      <c r="AI41" s="42">
        <f>'[1]6'!S42</f>
        <v>0</v>
      </c>
      <c r="AJ41" s="42">
        <f>'[1]6'!T42-AK41-AL41</f>
        <v>0</v>
      </c>
      <c r="AK41" s="42"/>
      <c r="AL41" s="42"/>
      <c r="AM41" s="42">
        <f>'[1]6'!U42</f>
        <v>0</v>
      </c>
      <c r="AN41" s="41">
        <f>'[1]6'!V42</f>
        <v>0</v>
      </c>
      <c r="AO41" s="42">
        <f>'[1]6'!W42</f>
        <v>0</v>
      </c>
      <c r="AP41" s="42">
        <f>'[1]6'!Y42</f>
        <v>0</v>
      </c>
      <c r="AQ41" s="42">
        <f>'[1]6'!Z42-AR41-AS41</f>
        <v>0</v>
      </c>
      <c r="AR41" s="42"/>
      <c r="AS41" s="42"/>
      <c r="AT41" s="41">
        <f>'[1]6'!AA42</f>
        <v>1</v>
      </c>
      <c r="AU41" s="42">
        <f>'[1]6'!AB42</f>
        <v>0</v>
      </c>
      <c r="AV41" s="59">
        <f>'[1]6'!AD42</f>
        <v>0</v>
      </c>
      <c r="AW41" s="59">
        <f>'[1]6'!AE42</f>
        <v>0</v>
      </c>
      <c r="AX41" s="59">
        <f>'[1]6'!AF42-AY41-AZ41</f>
        <v>0</v>
      </c>
      <c r="AY41" s="60"/>
      <c r="AZ41" s="60"/>
      <c r="BA41" s="42">
        <f>'[1]6'!AG42</f>
        <v>0</v>
      </c>
      <c r="BB41" s="41">
        <f>'[1]6'!AH42</f>
        <v>0</v>
      </c>
      <c r="BC41" s="42">
        <f>'[1]6'!AI42</f>
        <v>0</v>
      </c>
      <c r="BD41" s="42">
        <f>'[1]6'!AK42</f>
        <v>0</v>
      </c>
      <c r="BE41" s="42">
        <f>'[1]6'!AL42-BF41-BG41</f>
        <v>0</v>
      </c>
      <c r="BF41" s="42"/>
      <c r="BG41" s="42"/>
      <c r="BH41" s="41">
        <f>'[1]6'!AM42</f>
        <v>1</v>
      </c>
      <c r="BI41" s="42">
        <f>'[1]6'!AN42</f>
        <v>0</v>
      </c>
      <c r="BJ41" s="59">
        <f>'[1]6'!AP42</f>
        <v>0</v>
      </c>
      <c r="BK41" s="59">
        <f>'[1]6'!AQ42</f>
        <v>0</v>
      </c>
      <c r="BL41" s="59">
        <f>'[1]6'!AR42-BM41-BN41</f>
        <v>0</v>
      </c>
      <c r="BM41" s="59"/>
      <c r="BN41" s="42"/>
      <c r="BO41" s="42">
        <f>'[1]6'!AS42</f>
        <v>0</v>
      </c>
      <c r="BP41" s="41">
        <f>'[1]6'!AT42</f>
        <v>0</v>
      </c>
      <c r="BQ41" s="42">
        <f>'[1]6'!AU42</f>
        <v>0</v>
      </c>
      <c r="BR41" s="60">
        <f>'[1]6'!AW42</f>
        <v>0</v>
      </c>
      <c r="BS41" s="60">
        <f>'[1]6'!AX42-BT41-BU41</f>
        <v>0</v>
      </c>
      <c r="BT41" s="60"/>
      <c r="BU41" s="60"/>
      <c r="BV41" s="61">
        <f>'[1]6'!AY42</f>
        <v>0</v>
      </c>
      <c r="BW41" s="60">
        <f>'[1]6'!AZ42</f>
        <v>0</v>
      </c>
      <c r="BX41" s="60">
        <f>'[1]6'!BB42</f>
        <v>0</v>
      </c>
      <c r="BY41" s="60">
        <f>'[1]6'!BC42</f>
        <v>0</v>
      </c>
      <c r="BZ41" s="60">
        <f>'[1]6'!BD42-CA41-CB41</f>
        <v>0</v>
      </c>
      <c r="CA41" s="60"/>
      <c r="CB41" s="60"/>
      <c r="CC41" s="60">
        <f>'[1]6'!BE42</f>
        <v>0</v>
      </c>
      <c r="CD41" s="61">
        <f>'[1]6'!BF42</f>
        <v>0</v>
      </c>
      <c r="CE41" s="60">
        <f>'[1]6'!BG42</f>
        <v>0</v>
      </c>
      <c r="CF41" s="60">
        <f>'[1]6'!BI42</f>
        <v>0</v>
      </c>
      <c r="CG41" s="60">
        <f>'[1]6'!BJ42-CH41-CI41</f>
        <v>0</v>
      </c>
      <c r="CH41" s="60"/>
      <c r="CI41" s="60"/>
      <c r="CJ41" s="61">
        <f>'[1]6'!BK42</f>
        <v>0</v>
      </c>
      <c r="CK41" s="60">
        <f>'[1]6'!BL42</f>
        <v>0</v>
      </c>
      <c r="CL41" s="60">
        <f>'[1]6'!BN42</f>
        <v>0</v>
      </c>
      <c r="CM41" s="60">
        <f>'[1]6'!BO42</f>
        <v>0</v>
      </c>
      <c r="CN41" s="60">
        <f>'[1]6'!BP42-CO41-CP41</f>
        <v>0</v>
      </c>
      <c r="CO41" s="60"/>
      <c r="CP41" s="60"/>
      <c r="CQ41" s="60">
        <f>'[1]6'!BQ42</f>
        <v>0</v>
      </c>
      <c r="CR41" s="61">
        <f>'[1]6'!BR42</f>
        <v>0</v>
      </c>
      <c r="CS41" s="60">
        <f>'[1]6'!BS42</f>
        <v>0</v>
      </c>
      <c r="CT41" s="42">
        <f t="shared" si="38"/>
        <v>0</v>
      </c>
      <c r="CU41" s="42">
        <f t="shared" si="38"/>
        <v>0</v>
      </c>
      <c r="CV41" s="42">
        <f t="shared" si="38"/>
        <v>0</v>
      </c>
      <c r="CW41" s="42">
        <f t="shared" si="38"/>
        <v>0</v>
      </c>
      <c r="CX41" s="41">
        <f t="shared" si="38"/>
        <v>2</v>
      </c>
      <c r="CY41" s="42">
        <f t="shared" si="38"/>
        <v>0</v>
      </c>
      <c r="CZ41" s="42">
        <f t="shared" si="38"/>
        <v>0</v>
      </c>
      <c r="DA41" s="42">
        <f t="shared" si="39"/>
        <v>0</v>
      </c>
      <c r="DB41" s="42">
        <f t="shared" si="39"/>
        <v>0</v>
      </c>
      <c r="DC41" s="42">
        <f t="shared" si="39"/>
        <v>0</v>
      </c>
      <c r="DD41" s="41">
        <f t="shared" si="40"/>
        <v>0</v>
      </c>
      <c r="DE41" s="42">
        <f t="shared" si="40"/>
        <v>0</v>
      </c>
      <c r="DF41" s="62"/>
      <c r="DH41" s="52"/>
    </row>
    <row r="42" spans="1:112" ht="25.5" outlineLevel="3" x14ac:dyDescent="0.25">
      <c r="A42" s="54" t="s">
        <v>176</v>
      </c>
      <c r="B42" s="55" t="str">
        <f>'[1]2'!B45</f>
        <v>Реконструкция  ТП 290 ул. Подгорная  (ТМГ 400-1 шт, КСО 393-3шт,ЩО 70-2 шт) - 0,24 кВА</v>
      </c>
      <c r="C42" s="56" t="str">
        <f>'[1]2'!C45</f>
        <v>O_1.2.1.2.5</v>
      </c>
      <c r="D42" s="42">
        <f t="shared" si="37"/>
        <v>0.24</v>
      </c>
      <c r="E42" s="42">
        <f t="shared" si="37"/>
        <v>0</v>
      </c>
      <c r="F42" s="42">
        <f t="shared" si="37"/>
        <v>0</v>
      </c>
      <c r="G42" s="42">
        <f t="shared" si="37"/>
        <v>0</v>
      </c>
      <c r="H42" s="41">
        <f t="shared" si="37"/>
        <v>0</v>
      </c>
      <c r="I42" s="42">
        <f t="shared" si="37"/>
        <v>0</v>
      </c>
      <c r="J42" s="42">
        <f t="shared" si="37"/>
        <v>0</v>
      </c>
      <c r="K42" s="42">
        <f t="shared" si="37"/>
        <v>0</v>
      </c>
      <c r="L42" s="42">
        <f t="shared" si="37"/>
        <v>0</v>
      </c>
      <c r="M42" s="42">
        <f t="shared" si="37"/>
        <v>0</v>
      </c>
      <c r="N42" s="41">
        <f t="shared" si="37"/>
        <v>0</v>
      </c>
      <c r="O42" s="42">
        <f t="shared" si="37"/>
        <v>0</v>
      </c>
      <c r="P42" s="42"/>
      <c r="Q42" s="42"/>
      <c r="R42" s="42"/>
      <c r="S42" s="42"/>
      <c r="T42" s="57"/>
      <c r="U42" s="42"/>
      <c r="V42" s="42"/>
      <c r="W42" s="42"/>
      <c r="X42" s="42"/>
      <c r="Y42" s="42"/>
      <c r="Z42" s="58"/>
      <c r="AA42" s="42"/>
      <c r="AB42" s="42">
        <f>'[1]6'!M43</f>
        <v>0.24</v>
      </c>
      <c r="AC42" s="42">
        <f>'[1]6'!N43-AD42-AE42</f>
        <v>0</v>
      </c>
      <c r="AD42" s="42"/>
      <c r="AE42" s="42"/>
      <c r="AF42" s="41">
        <f>'[1]6'!O43</f>
        <v>0</v>
      </c>
      <c r="AG42" s="42">
        <f>'[1]6'!P43</f>
        <v>0</v>
      </c>
      <c r="AH42" s="42">
        <f>'[1]6'!R43</f>
        <v>0</v>
      </c>
      <c r="AI42" s="42">
        <f>'[1]6'!S43</f>
        <v>0</v>
      </c>
      <c r="AJ42" s="42">
        <f>'[1]6'!T43-AK42-AL42</f>
        <v>0</v>
      </c>
      <c r="AK42" s="42"/>
      <c r="AL42" s="42"/>
      <c r="AM42" s="42">
        <f>'[1]6'!U43</f>
        <v>0</v>
      </c>
      <c r="AN42" s="41">
        <f>'[1]6'!V43</f>
        <v>0</v>
      </c>
      <c r="AO42" s="42">
        <f>'[1]6'!W43</f>
        <v>0</v>
      </c>
      <c r="AP42" s="42">
        <f>'[1]6'!Y43</f>
        <v>0</v>
      </c>
      <c r="AQ42" s="42">
        <f>'[1]6'!Z43-AR42-AS42</f>
        <v>0</v>
      </c>
      <c r="AR42" s="42"/>
      <c r="AS42" s="42"/>
      <c r="AT42" s="41">
        <f>'[1]6'!AA43</f>
        <v>0</v>
      </c>
      <c r="AU42" s="42">
        <f>'[1]6'!AB43</f>
        <v>0</v>
      </c>
      <c r="AV42" s="59">
        <f>'[1]6'!AD43</f>
        <v>0</v>
      </c>
      <c r="AW42" s="59">
        <f>'[1]6'!AE43</f>
        <v>0</v>
      </c>
      <c r="AX42" s="59">
        <f>'[1]6'!AF43-AY42-AZ42</f>
        <v>0</v>
      </c>
      <c r="AY42" s="60"/>
      <c r="AZ42" s="60"/>
      <c r="BA42" s="42">
        <f>'[1]6'!AG43</f>
        <v>0</v>
      </c>
      <c r="BB42" s="41">
        <f>'[1]6'!AH43</f>
        <v>0</v>
      </c>
      <c r="BC42" s="42">
        <f>'[1]6'!AI43</f>
        <v>0</v>
      </c>
      <c r="BD42" s="42">
        <f>'[1]6'!AK43</f>
        <v>0</v>
      </c>
      <c r="BE42" s="42">
        <f>'[1]6'!AL43-BF42-BG42</f>
        <v>0</v>
      </c>
      <c r="BF42" s="42"/>
      <c r="BG42" s="42"/>
      <c r="BH42" s="41">
        <f>'[1]6'!AM43</f>
        <v>0</v>
      </c>
      <c r="BI42" s="42">
        <f>'[1]6'!AN43</f>
        <v>0</v>
      </c>
      <c r="BJ42" s="59">
        <f>'[1]6'!AP43</f>
        <v>0</v>
      </c>
      <c r="BK42" s="59">
        <f>'[1]6'!AQ43</f>
        <v>0</v>
      </c>
      <c r="BL42" s="59">
        <f>'[1]6'!AR43-BM42-BN42</f>
        <v>0</v>
      </c>
      <c r="BM42" s="59"/>
      <c r="BN42" s="42"/>
      <c r="BO42" s="42">
        <f>'[1]6'!AS43</f>
        <v>0</v>
      </c>
      <c r="BP42" s="41">
        <f>'[1]6'!AT43</f>
        <v>0</v>
      </c>
      <c r="BQ42" s="42">
        <f>'[1]6'!AU43</f>
        <v>0</v>
      </c>
      <c r="BR42" s="60">
        <f>'[1]6'!AW43</f>
        <v>0</v>
      </c>
      <c r="BS42" s="60">
        <f>'[1]6'!AX43-BT42-BU42</f>
        <v>0</v>
      </c>
      <c r="BT42" s="60"/>
      <c r="BU42" s="60"/>
      <c r="BV42" s="61">
        <f>'[1]6'!AY43</f>
        <v>0</v>
      </c>
      <c r="BW42" s="60">
        <f>'[1]6'!AZ43</f>
        <v>0</v>
      </c>
      <c r="BX42" s="60">
        <f>'[1]6'!BB43</f>
        <v>0</v>
      </c>
      <c r="BY42" s="60">
        <f>'[1]6'!BC43</f>
        <v>0</v>
      </c>
      <c r="BZ42" s="60">
        <f>'[1]6'!BD43-CA42-CB42</f>
        <v>0</v>
      </c>
      <c r="CA42" s="60"/>
      <c r="CB42" s="60"/>
      <c r="CC42" s="60">
        <f>'[1]6'!BE43</f>
        <v>0</v>
      </c>
      <c r="CD42" s="61">
        <f>'[1]6'!BF43</f>
        <v>0</v>
      </c>
      <c r="CE42" s="60">
        <f>'[1]6'!BG43</f>
        <v>0</v>
      </c>
      <c r="CF42" s="60">
        <f>'[1]6'!BI43</f>
        <v>0</v>
      </c>
      <c r="CG42" s="60">
        <f>'[1]6'!BJ43-CH42-CI42</f>
        <v>0</v>
      </c>
      <c r="CH42" s="60"/>
      <c r="CI42" s="60"/>
      <c r="CJ42" s="61">
        <f>'[1]6'!BK43</f>
        <v>0</v>
      </c>
      <c r="CK42" s="60">
        <f>'[1]6'!BL43</f>
        <v>0</v>
      </c>
      <c r="CL42" s="60">
        <f>'[1]6'!BN43</f>
        <v>0</v>
      </c>
      <c r="CM42" s="60">
        <f>'[1]6'!BO43</f>
        <v>0</v>
      </c>
      <c r="CN42" s="60">
        <f>'[1]6'!BP43-CO42-CP42</f>
        <v>0</v>
      </c>
      <c r="CO42" s="60"/>
      <c r="CP42" s="60"/>
      <c r="CQ42" s="60">
        <f>'[1]6'!BQ43</f>
        <v>0</v>
      </c>
      <c r="CR42" s="61">
        <f>'[1]6'!BR43</f>
        <v>0</v>
      </c>
      <c r="CS42" s="60">
        <f>'[1]6'!BS43</f>
        <v>0</v>
      </c>
      <c r="CT42" s="42">
        <f t="shared" si="38"/>
        <v>0.24</v>
      </c>
      <c r="CU42" s="42">
        <f t="shared" si="38"/>
        <v>0</v>
      </c>
      <c r="CV42" s="42">
        <f t="shared" si="38"/>
        <v>0</v>
      </c>
      <c r="CW42" s="42">
        <f t="shared" si="38"/>
        <v>0</v>
      </c>
      <c r="CX42" s="41">
        <f t="shared" si="38"/>
        <v>0</v>
      </c>
      <c r="CY42" s="42">
        <f t="shared" si="38"/>
        <v>0</v>
      </c>
      <c r="CZ42" s="42">
        <f t="shared" si="38"/>
        <v>0</v>
      </c>
      <c r="DA42" s="42">
        <f t="shared" si="39"/>
        <v>0</v>
      </c>
      <c r="DB42" s="42">
        <f t="shared" si="39"/>
        <v>0</v>
      </c>
      <c r="DC42" s="42">
        <f t="shared" si="39"/>
        <v>0</v>
      </c>
      <c r="DD42" s="41">
        <f t="shared" si="40"/>
        <v>0</v>
      </c>
      <c r="DE42" s="42">
        <f t="shared" si="40"/>
        <v>0</v>
      </c>
      <c r="DF42" s="62"/>
      <c r="DH42" s="52"/>
    </row>
    <row r="43" spans="1:112" ht="38.25" outlineLevel="3" x14ac:dyDescent="0.25">
      <c r="A43" s="54" t="s">
        <v>177</v>
      </c>
      <c r="B43" s="55" t="str">
        <f>'[1]2'!B46</f>
        <v>Модернизация РУ 6/10 кВ (камеры КСО 298) РП4 ул. Ставропольская -3 шт, РП 1 ул. Красная -2 шт, РП 7 ул. Западная -2 шт, РП 2 пер. Одесский- 3 шт, -всего-10 шт</v>
      </c>
      <c r="C43" s="56" t="str">
        <f>'[1]2'!C46</f>
        <v>ЭO_1.2.1.2.6</v>
      </c>
      <c r="D43" s="42">
        <f t="shared" si="37"/>
        <v>0</v>
      </c>
      <c r="E43" s="42">
        <f t="shared" si="37"/>
        <v>0</v>
      </c>
      <c r="F43" s="42">
        <f t="shared" si="37"/>
        <v>0</v>
      </c>
      <c r="G43" s="42">
        <f t="shared" si="37"/>
        <v>0</v>
      </c>
      <c r="H43" s="41">
        <f t="shared" si="37"/>
        <v>10</v>
      </c>
      <c r="I43" s="42">
        <f t="shared" si="37"/>
        <v>0</v>
      </c>
      <c r="J43" s="42">
        <f t="shared" si="37"/>
        <v>0</v>
      </c>
      <c r="K43" s="42">
        <f t="shared" si="37"/>
        <v>0</v>
      </c>
      <c r="L43" s="42">
        <f t="shared" si="37"/>
        <v>0</v>
      </c>
      <c r="M43" s="42">
        <f t="shared" si="37"/>
        <v>0</v>
      </c>
      <c r="N43" s="41">
        <f t="shared" si="37"/>
        <v>0</v>
      </c>
      <c r="O43" s="42">
        <f t="shared" si="37"/>
        <v>0</v>
      </c>
      <c r="P43" s="42"/>
      <c r="Q43" s="42"/>
      <c r="R43" s="42"/>
      <c r="S43" s="42"/>
      <c r="T43" s="57"/>
      <c r="U43" s="42"/>
      <c r="V43" s="42"/>
      <c r="W43" s="42"/>
      <c r="X43" s="42"/>
      <c r="Y43" s="42"/>
      <c r="Z43" s="58"/>
      <c r="AA43" s="42"/>
      <c r="AB43" s="42">
        <f>'[1]6'!M44</f>
        <v>0</v>
      </c>
      <c r="AC43" s="42">
        <f>'[1]6'!N44-AD43-AE43</f>
        <v>0</v>
      </c>
      <c r="AD43" s="42"/>
      <c r="AE43" s="42"/>
      <c r="AF43" s="41">
        <f>'[1]6'!O44</f>
        <v>1</v>
      </c>
      <c r="AG43" s="42">
        <f>'[1]6'!P44</f>
        <v>0</v>
      </c>
      <c r="AH43" s="42">
        <f>'[1]6'!R44</f>
        <v>0</v>
      </c>
      <c r="AI43" s="42">
        <f>'[1]6'!S44</f>
        <v>0</v>
      </c>
      <c r="AJ43" s="42">
        <f>'[1]6'!T44-AK43-AL43</f>
        <v>0</v>
      </c>
      <c r="AK43" s="42"/>
      <c r="AL43" s="42"/>
      <c r="AM43" s="42">
        <f>'[1]6'!U44</f>
        <v>0</v>
      </c>
      <c r="AN43" s="41">
        <f>'[1]6'!V44</f>
        <v>0</v>
      </c>
      <c r="AO43" s="42">
        <f>'[1]6'!W44</f>
        <v>0</v>
      </c>
      <c r="AP43" s="42">
        <f>'[1]6'!Y44</f>
        <v>0</v>
      </c>
      <c r="AQ43" s="42">
        <f>'[1]6'!Z44-AR43-AS43</f>
        <v>0</v>
      </c>
      <c r="AR43" s="42"/>
      <c r="AS43" s="42"/>
      <c r="AT43" s="41">
        <f>'[1]6'!AA44</f>
        <v>2</v>
      </c>
      <c r="AU43" s="42">
        <f>'[1]6'!AB44</f>
        <v>0</v>
      </c>
      <c r="AV43" s="59">
        <f>'[1]6'!AD44</f>
        <v>0</v>
      </c>
      <c r="AW43" s="59">
        <f>'[1]6'!AE44</f>
        <v>0</v>
      </c>
      <c r="AX43" s="59">
        <f>'[1]6'!AF44-AY43-AZ43</f>
        <v>0</v>
      </c>
      <c r="AY43" s="60"/>
      <c r="AZ43" s="60"/>
      <c r="BA43" s="42">
        <f>'[1]6'!AG44</f>
        <v>0</v>
      </c>
      <c r="BB43" s="41">
        <f>'[1]6'!AH44</f>
        <v>0</v>
      </c>
      <c r="BC43" s="42">
        <f>'[1]6'!AI44</f>
        <v>0</v>
      </c>
      <c r="BD43" s="42">
        <f>'[1]6'!AK44</f>
        <v>0</v>
      </c>
      <c r="BE43" s="42">
        <f>'[1]6'!AL44-BF43-BG43</f>
        <v>0</v>
      </c>
      <c r="BF43" s="42"/>
      <c r="BG43" s="42"/>
      <c r="BH43" s="41">
        <f>'[1]6'!AM44</f>
        <v>1</v>
      </c>
      <c r="BI43" s="42">
        <f>'[1]6'!AN44</f>
        <v>0</v>
      </c>
      <c r="BJ43" s="59">
        <f>'[1]6'!AP44</f>
        <v>0</v>
      </c>
      <c r="BK43" s="59">
        <f>'[1]6'!AQ44</f>
        <v>0</v>
      </c>
      <c r="BL43" s="59">
        <f>'[1]6'!AR44-BM43-BN43</f>
        <v>0</v>
      </c>
      <c r="BM43" s="59"/>
      <c r="BN43" s="42"/>
      <c r="BO43" s="42">
        <f>'[1]6'!AS44</f>
        <v>0</v>
      </c>
      <c r="BP43" s="41">
        <f>'[1]6'!AT44</f>
        <v>0</v>
      </c>
      <c r="BQ43" s="42">
        <f>'[1]6'!AU44</f>
        <v>0</v>
      </c>
      <c r="BR43" s="60">
        <f>'[1]6'!AW44</f>
        <v>0</v>
      </c>
      <c r="BS43" s="60">
        <f>'[1]6'!AX44-BT43-BU43</f>
        <v>0</v>
      </c>
      <c r="BT43" s="60"/>
      <c r="BU43" s="60"/>
      <c r="BV43" s="61">
        <f>'[1]6'!AY44</f>
        <v>3</v>
      </c>
      <c r="BW43" s="60">
        <f>'[1]6'!AZ44</f>
        <v>0</v>
      </c>
      <c r="BX43" s="60">
        <f>'[1]6'!BB44</f>
        <v>0</v>
      </c>
      <c r="BY43" s="60">
        <f>'[1]6'!BC44</f>
        <v>0</v>
      </c>
      <c r="BZ43" s="60">
        <f>'[1]6'!BD44-CA43-CB43</f>
        <v>0</v>
      </c>
      <c r="CA43" s="60"/>
      <c r="CB43" s="60"/>
      <c r="CC43" s="60">
        <f>'[1]6'!BE44</f>
        <v>0</v>
      </c>
      <c r="CD43" s="61">
        <f>'[1]6'!BF44</f>
        <v>0</v>
      </c>
      <c r="CE43" s="60">
        <f>'[1]6'!BG44</f>
        <v>0</v>
      </c>
      <c r="CF43" s="60">
        <f>'[1]6'!BI44</f>
        <v>0</v>
      </c>
      <c r="CG43" s="60">
        <f>'[1]6'!BJ44-CH43-CI43</f>
        <v>0</v>
      </c>
      <c r="CH43" s="60"/>
      <c r="CI43" s="60"/>
      <c r="CJ43" s="61">
        <f>'[1]6'!BK44</f>
        <v>3</v>
      </c>
      <c r="CK43" s="60">
        <f>'[1]6'!BL44</f>
        <v>0</v>
      </c>
      <c r="CL43" s="60">
        <f>'[1]6'!BN44</f>
        <v>0</v>
      </c>
      <c r="CM43" s="60">
        <f>'[1]6'!BO44</f>
        <v>0</v>
      </c>
      <c r="CN43" s="60">
        <f>'[1]6'!BP44-CO43-CP43</f>
        <v>0</v>
      </c>
      <c r="CO43" s="60"/>
      <c r="CP43" s="60"/>
      <c r="CQ43" s="60">
        <f>'[1]6'!BQ44</f>
        <v>0</v>
      </c>
      <c r="CR43" s="61">
        <f>'[1]6'!BR44</f>
        <v>0</v>
      </c>
      <c r="CS43" s="60">
        <f>'[1]6'!BS44</f>
        <v>0</v>
      </c>
      <c r="CT43" s="42">
        <f t="shared" si="38"/>
        <v>0</v>
      </c>
      <c r="CU43" s="42">
        <f t="shared" si="38"/>
        <v>0</v>
      </c>
      <c r="CV43" s="42">
        <f t="shared" si="38"/>
        <v>0</v>
      </c>
      <c r="CW43" s="42">
        <f t="shared" si="38"/>
        <v>0</v>
      </c>
      <c r="CX43" s="41">
        <f t="shared" si="38"/>
        <v>10</v>
      </c>
      <c r="CY43" s="42">
        <f t="shared" si="38"/>
        <v>0</v>
      </c>
      <c r="CZ43" s="42">
        <f t="shared" si="38"/>
        <v>0</v>
      </c>
      <c r="DA43" s="42">
        <f t="shared" si="39"/>
        <v>0</v>
      </c>
      <c r="DB43" s="42">
        <f t="shared" si="39"/>
        <v>0</v>
      </c>
      <c r="DC43" s="42">
        <f t="shared" si="39"/>
        <v>0</v>
      </c>
      <c r="DD43" s="41">
        <f t="shared" si="40"/>
        <v>0</v>
      </c>
      <c r="DE43" s="42">
        <f t="shared" si="40"/>
        <v>0</v>
      </c>
      <c r="DF43" s="62"/>
      <c r="DH43" s="52"/>
    </row>
    <row r="44" spans="1:112" ht="25.5" outlineLevel="3" x14ac:dyDescent="0.25">
      <c r="A44" s="54" t="s">
        <v>178</v>
      </c>
      <c r="B44" s="55" t="str">
        <f>'[1]2'!B47</f>
        <v>Модернизация телемеханики РП 7, РП 6, РП 1,  РП8, (замена медиоконвертеров NIC 3200, блоков питания, ВОЛС)- 4 шт</v>
      </c>
      <c r="C44" s="56" t="str">
        <f>'[1]2'!C47</f>
        <v>ЭO_1.2.1.2.7</v>
      </c>
      <c r="D44" s="42">
        <f t="shared" si="37"/>
        <v>0</v>
      </c>
      <c r="E44" s="42">
        <f t="shared" si="37"/>
        <v>0</v>
      </c>
      <c r="F44" s="42">
        <f t="shared" si="37"/>
        <v>0</v>
      </c>
      <c r="G44" s="42">
        <f t="shared" si="37"/>
        <v>0</v>
      </c>
      <c r="H44" s="41">
        <f t="shared" si="37"/>
        <v>0</v>
      </c>
      <c r="I44" s="42">
        <f t="shared" si="37"/>
        <v>3.692972335055368</v>
      </c>
      <c r="J44" s="42">
        <f t="shared" si="37"/>
        <v>0</v>
      </c>
      <c r="K44" s="42">
        <f t="shared" si="37"/>
        <v>0</v>
      </c>
      <c r="L44" s="42">
        <f t="shared" si="37"/>
        <v>0</v>
      </c>
      <c r="M44" s="42">
        <f t="shared" si="37"/>
        <v>0</v>
      </c>
      <c r="N44" s="41">
        <f t="shared" si="37"/>
        <v>0</v>
      </c>
      <c r="O44" s="42">
        <f t="shared" si="37"/>
        <v>0</v>
      </c>
      <c r="P44" s="42"/>
      <c r="Q44" s="42"/>
      <c r="R44" s="42"/>
      <c r="S44" s="42"/>
      <c r="T44" s="57"/>
      <c r="U44" s="42"/>
      <c r="V44" s="42"/>
      <c r="W44" s="42"/>
      <c r="X44" s="42"/>
      <c r="Y44" s="42"/>
      <c r="Z44" s="58"/>
      <c r="AA44" s="42"/>
      <c r="AB44" s="42">
        <f>'[1]6'!M45</f>
        <v>0</v>
      </c>
      <c r="AC44" s="42">
        <f>'[1]6'!N45-AD44-AE44</f>
        <v>0</v>
      </c>
      <c r="AD44" s="42"/>
      <c r="AE44" s="42"/>
      <c r="AF44" s="41">
        <f>'[1]6'!O45</f>
        <v>0</v>
      </c>
      <c r="AG44" s="42">
        <f>'[1]6'!P45</f>
        <v>0.77524000000000004</v>
      </c>
      <c r="AH44" s="42">
        <f>'[1]6'!R45</f>
        <v>0</v>
      </c>
      <c r="AI44" s="42">
        <f>'[1]6'!S45</f>
        <v>0</v>
      </c>
      <c r="AJ44" s="42">
        <f>'[1]6'!T45-AK44-AL44</f>
        <v>0</v>
      </c>
      <c r="AK44" s="42"/>
      <c r="AL44" s="42"/>
      <c r="AM44" s="42">
        <f>'[1]6'!U45</f>
        <v>0</v>
      </c>
      <c r="AN44" s="41">
        <f>'[1]6'!V45</f>
        <v>0</v>
      </c>
      <c r="AO44" s="42">
        <f>'[1]6'!W45</f>
        <v>0</v>
      </c>
      <c r="AP44" s="42">
        <f>'[1]6'!Y45</f>
        <v>0</v>
      </c>
      <c r="AQ44" s="42">
        <f>'[1]6'!Z45-AR44-AS44</f>
        <v>0</v>
      </c>
      <c r="AR44" s="42"/>
      <c r="AS44" s="42"/>
      <c r="AT44" s="41">
        <f>'[1]6'!AA45</f>
        <v>0</v>
      </c>
      <c r="AU44" s="42">
        <f>'[1]6'!AB45</f>
        <v>0</v>
      </c>
      <c r="AV44" s="59">
        <f>'[1]6'!AD45</f>
        <v>0</v>
      </c>
      <c r="AW44" s="59">
        <f>'[1]6'!AE45</f>
        <v>0</v>
      </c>
      <c r="AX44" s="59">
        <f>'[1]6'!AF45-AY44-AZ44</f>
        <v>0</v>
      </c>
      <c r="AY44" s="60"/>
      <c r="AZ44" s="60"/>
      <c r="BA44" s="42">
        <f>'[1]6'!AG45</f>
        <v>0</v>
      </c>
      <c r="BB44" s="41">
        <f>'[1]6'!AH45</f>
        <v>0</v>
      </c>
      <c r="BC44" s="42">
        <f>'[1]6'!AI45</f>
        <v>0</v>
      </c>
      <c r="BD44" s="42">
        <f>'[1]6'!AK45</f>
        <v>0</v>
      </c>
      <c r="BE44" s="42">
        <f>'[1]6'!AL45-BF44-BG44</f>
        <v>0</v>
      </c>
      <c r="BF44" s="42"/>
      <c r="BG44" s="42"/>
      <c r="BH44" s="41">
        <f>'[1]6'!AM45</f>
        <v>0</v>
      </c>
      <c r="BI44" s="42">
        <f>'[1]6'!AN45</f>
        <v>0</v>
      </c>
      <c r="BJ44" s="59">
        <f>'[1]6'!AP45</f>
        <v>0</v>
      </c>
      <c r="BK44" s="59">
        <f>'[1]6'!AQ45</f>
        <v>0</v>
      </c>
      <c r="BL44" s="59">
        <f>'[1]6'!AR45-BM44-BN44</f>
        <v>0</v>
      </c>
      <c r="BM44" s="59"/>
      <c r="BN44" s="42"/>
      <c r="BO44" s="42">
        <f>'[1]6'!AS45</f>
        <v>0</v>
      </c>
      <c r="BP44" s="41">
        <f>'[1]6'!AT45</f>
        <v>0</v>
      </c>
      <c r="BQ44" s="42">
        <f>'[1]6'!AU45</f>
        <v>0</v>
      </c>
      <c r="BR44" s="60">
        <f>'[1]6'!AW45</f>
        <v>0</v>
      </c>
      <c r="BS44" s="60">
        <f>'[1]6'!AX45-BT44-BU44</f>
        <v>0</v>
      </c>
      <c r="BT44" s="60"/>
      <c r="BU44" s="60"/>
      <c r="BV44" s="61">
        <f>'[1]6'!AY45</f>
        <v>0</v>
      </c>
      <c r="BW44" s="60">
        <f>'[1]6'!AZ45</f>
        <v>0</v>
      </c>
      <c r="BX44" s="60">
        <f>'[1]6'!BB45</f>
        <v>0</v>
      </c>
      <c r="BY44" s="60">
        <f>'[1]6'!BC45</f>
        <v>0</v>
      </c>
      <c r="BZ44" s="60">
        <f>'[1]6'!BD45-CA44-CB44</f>
        <v>0</v>
      </c>
      <c r="CA44" s="60"/>
      <c r="CB44" s="60"/>
      <c r="CC44" s="60">
        <f>'[1]6'!BE45</f>
        <v>0</v>
      </c>
      <c r="CD44" s="61">
        <f>'[1]6'!BF45</f>
        <v>0</v>
      </c>
      <c r="CE44" s="60">
        <f>'[1]6'!BG45</f>
        <v>0</v>
      </c>
      <c r="CF44" s="60">
        <f>'[1]6'!BI45</f>
        <v>0</v>
      </c>
      <c r="CG44" s="60">
        <f>'[1]6'!BJ45-CH44-CI44</f>
        <v>0</v>
      </c>
      <c r="CH44" s="60"/>
      <c r="CI44" s="60"/>
      <c r="CJ44" s="61">
        <f>'[1]6'!BK45</f>
        <v>0</v>
      </c>
      <c r="CK44" s="60">
        <f>'[1]6'!BL45</f>
        <v>2.9177323350553679</v>
      </c>
      <c r="CL44" s="60">
        <f>'[1]6'!BN45</f>
        <v>0</v>
      </c>
      <c r="CM44" s="60">
        <f>'[1]6'!BO45</f>
        <v>0</v>
      </c>
      <c r="CN44" s="60">
        <f>'[1]6'!BP45-CO44-CP44</f>
        <v>0</v>
      </c>
      <c r="CO44" s="60"/>
      <c r="CP44" s="60"/>
      <c r="CQ44" s="60">
        <f>'[1]6'!BQ45</f>
        <v>0</v>
      </c>
      <c r="CR44" s="61">
        <f>'[1]6'!BR45</f>
        <v>0</v>
      </c>
      <c r="CS44" s="60">
        <f>'[1]6'!BS45</f>
        <v>0</v>
      </c>
      <c r="CT44" s="42">
        <f t="shared" si="38"/>
        <v>0</v>
      </c>
      <c r="CU44" s="42">
        <f t="shared" si="38"/>
        <v>0</v>
      </c>
      <c r="CV44" s="42">
        <f t="shared" si="38"/>
        <v>0</v>
      </c>
      <c r="CW44" s="42">
        <f t="shared" si="38"/>
        <v>0</v>
      </c>
      <c r="CX44" s="41">
        <f t="shared" si="38"/>
        <v>0</v>
      </c>
      <c r="CY44" s="42">
        <f t="shared" si="38"/>
        <v>3.692972335055368</v>
      </c>
      <c r="CZ44" s="42">
        <f t="shared" si="38"/>
        <v>0</v>
      </c>
      <c r="DA44" s="42">
        <f t="shared" si="39"/>
        <v>0</v>
      </c>
      <c r="DB44" s="42">
        <f t="shared" si="39"/>
        <v>0</v>
      </c>
      <c r="DC44" s="42">
        <f t="shared" si="39"/>
        <v>0</v>
      </c>
      <c r="DD44" s="41">
        <f t="shared" si="40"/>
        <v>0</v>
      </c>
      <c r="DE44" s="42">
        <f t="shared" si="40"/>
        <v>0</v>
      </c>
      <c r="DF44" s="62"/>
      <c r="DH44" s="52"/>
    </row>
    <row r="45" spans="1:112" outlineLevel="3" x14ac:dyDescent="0.25">
      <c r="A45" s="54" t="s">
        <v>160</v>
      </c>
      <c r="B45" s="63" t="s">
        <v>160</v>
      </c>
      <c r="C45" s="64"/>
      <c r="D45" s="40">
        <f t="shared" si="37"/>
        <v>0</v>
      </c>
      <c r="E45" s="40">
        <f t="shared" si="37"/>
        <v>0</v>
      </c>
      <c r="F45" s="40">
        <f t="shared" si="37"/>
        <v>0</v>
      </c>
      <c r="G45" s="40">
        <f t="shared" si="37"/>
        <v>0</v>
      </c>
      <c r="H45" s="41">
        <f t="shared" si="37"/>
        <v>0</v>
      </c>
      <c r="I45" s="40">
        <f t="shared" si="37"/>
        <v>0</v>
      </c>
      <c r="J45" s="40">
        <f t="shared" si="37"/>
        <v>0</v>
      </c>
      <c r="K45" s="40">
        <f t="shared" si="37"/>
        <v>0</v>
      </c>
      <c r="L45" s="40">
        <f t="shared" si="37"/>
        <v>0</v>
      </c>
      <c r="M45" s="40">
        <f t="shared" si="37"/>
        <v>0</v>
      </c>
      <c r="N45" s="41">
        <f t="shared" si="37"/>
        <v>0</v>
      </c>
      <c r="O45" s="40">
        <f t="shared" si="37"/>
        <v>0</v>
      </c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1"/>
      <c r="AT45" s="40"/>
      <c r="AU45" s="40"/>
      <c r="AV45" s="65"/>
      <c r="AW45" s="65"/>
      <c r="AX45" s="65"/>
      <c r="AY45" s="65"/>
      <c r="AZ45" s="65"/>
      <c r="BA45" s="40"/>
      <c r="BB45" s="40"/>
      <c r="BC45" s="40"/>
      <c r="BD45" s="40"/>
      <c r="BE45" s="40"/>
      <c r="BF45" s="40"/>
      <c r="BG45" s="41"/>
      <c r="BH45" s="40"/>
      <c r="BI45" s="40"/>
      <c r="BJ45" s="66"/>
      <c r="BK45" s="40"/>
      <c r="BL45" s="40"/>
      <c r="BM45" s="40"/>
      <c r="BN45" s="40"/>
      <c r="BO45" s="40"/>
      <c r="BP45" s="40"/>
      <c r="BQ45" s="40"/>
      <c r="BR45" s="65"/>
      <c r="BS45" s="65"/>
      <c r="BT45" s="65"/>
      <c r="BU45" s="65"/>
      <c r="BV45" s="40"/>
      <c r="BW45" s="40"/>
      <c r="BX45" s="65"/>
      <c r="BY45" s="65"/>
      <c r="BZ45" s="65"/>
      <c r="CA45" s="65"/>
      <c r="CB45" s="65"/>
      <c r="CC45" s="65"/>
      <c r="CD45" s="40"/>
      <c r="CE45" s="40"/>
      <c r="CF45" s="65"/>
      <c r="CG45" s="65"/>
      <c r="CH45" s="65"/>
      <c r="CI45" s="65"/>
      <c r="CJ45" s="41"/>
      <c r="CK45" s="40"/>
      <c r="CL45" s="65"/>
      <c r="CM45" s="65"/>
      <c r="CN45" s="65"/>
      <c r="CO45" s="65"/>
      <c r="CP45" s="65"/>
      <c r="CQ45" s="65"/>
      <c r="CR45" s="41"/>
      <c r="CS45" s="40"/>
      <c r="CT45" s="40">
        <f>AH45+AV45+BJ45+BX45+CF45</f>
        <v>0</v>
      </c>
      <c r="CU45" s="40">
        <f>AJ45+AX45+BL45+BZ45+CG45</f>
        <v>0</v>
      </c>
      <c r="CV45" s="40">
        <f>AK45+AY45+BM45+CA45+CH45</f>
        <v>0</v>
      </c>
      <c r="CW45" s="40">
        <f>AL45+AZ45+BN45+CB45+CI45</f>
        <v>0</v>
      </c>
      <c r="CX45" s="40">
        <f>AN45+BB45+BP45+CD45+CJ45</f>
        <v>0</v>
      </c>
      <c r="CY45" s="40">
        <f>AO45+BC45+BQ45+CE45+CK45</f>
        <v>0</v>
      </c>
      <c r="CZ45" s="42">
        <f>AH45+AV45+BJ45+BX45+CL45</f>
        <v>0</v>
      </c>
      <c r="DA45" s="42">
        <f>AJ45+AX45+BL45+BZ45+CN45</f>
        <v>0</v>
      </c>
      <c r="DB45" s="42">
        <f>AK45+AY45+BM45+CA45+CO45</f>
        <v>0</v>
      </c>
      <c r="DC45" s="42">
        <f>AL45+AZ45+BN45+CB45+CP45</f>
        <v>0</v>
      </c>
      <c r="DD45" s="42">
        <f>AN45+BB45+BP45+CD45+CR45</f>
        <v>0</v>
      </c>
      <c r="DE45" s="42">
        <f>AO45+BC45+BQ45+CE45+CS45</f>
        <v>0</v>
      </c>
      <c r="DF45" s="73"/>
    </row>
    <row r="46" spans="1:112" s="30" customFormat="1" ht="25.5" outlineLevel="1" x14ac:dyDescent="0.25">
      <c r="A46" s="67" t="s">
        <v>179</v>
      </c>
      <c r="B46" s="63" t="s">
        <v>180</v>
      </c>
      <c r="C46" s="53" t="s">
        <v>145</v>
      </c>
      <c r="D46" s="23">
        <f>D47</f>
        <v>0</v>
      </c>
      <c r="E46" s="23">
        <f t="shared" ref="E46:BP46" si="41">E47</f>
        <v>34.659999999999997</v>
      </c>
      <c r="F46" s="23">
        <f t="shared" si="41"/>
        <v>0</v>
      </c>
      <c r="G46" s="23">
        <f t="shared" si="41"/>
        <v>7.298</v>
      </c>
      <c r="H46" s="23">
        <f t="shared" si="41"/>
        <v>0</v>
      </c>
      <c r="I46" s="23">
        <f t="shared" si="41"/>
        <v>0</v>
      </c>
      <c r="J46" s="23">
        <f t="shared" si="41"/>
        <v>0</v>
      </c>
      <c r="K46" s="23">
        <f t="shared" si="41"/>
        <v>0</v>
      </c>
      <c r="L46" s="23">
        <f t="shared" si="41"/>
        <v>0</v>
      </c>
      <c r="M46" s="23">
        <f t="shared" si="41"/>
        <v>0</v>
      </c>
      <c r="N46" s="23">
        <f t="shared" si="41"/>
        <v>0</v>
      </c>
      <c r="O46" s="23">
        <f t="shared" si="41"/>
        <v>0</v>
      </c>
      <c r="P46" s="23">
        <f t="shared" si="41"/>
        <v>0</v>
      </c>
      <c r="Q46" s="23">
        <f t="shared" si="41"/>
        <v>0</v>
      </c>
      <c r="R46" s="23">
        <f t="shared" si="41"/>
        <v>0</v>
      </c>
      <c r="S46" s="23">
        <f t="shared" si="41"/>
        <v>0</v>
      </c>
      <c r="T46" s="23">
        <f t="shared" si="41"/>
        <v>0</v>
      </c>
      <c r="U46" s="23">
        <f t="shared" si="41"/>
        <v>0</v>
      </c>
      <c r="V46" s="23">
        <f t="shared" si="41"/>
        <v>0</v>
      </c>
      <c r="W46" s="23">
        <f t="shared" si="41"/>
        <v>0</v>
      </c>
      <c r="X46" s="23">
        <f t="shared" si="41"/>
        <v>0</v>
      </c>
      <c r="Y46" s="23">
        <f t="shared" si="41"/>
        <v>0</v>
      </c>
      <c r="Z46" s="23">
        <f t="shared" si="41"/>
        <v>0</v>
      </c>
      <c r="AA46" s="23">
        <f t="shared" si="41"/>
        <v>0</v>
      </c>
      <c r="AB46" s="23">
        <f t="shared" si="41"/>
        <v>0</v>
      </c>
      <c r="AC46" s="23">
        <f t="shared" si="41"/>
        <v>2.12</v>
      </c>
      <c r="AD46" s="23">
        <f t="shared" si="41"/>
        <v>0</v>
      </c>
      <c r="AE46" s="23">
        <f t="shared" si="41"/>
        <v>0.92</v>
      </c>
      <c r="AF46" s="23">
        <f t="shared" si="41"/>
        <v>0</v>
      </c>
      <c r="AG46" s="23">
        <f t="shared" si="41"/>
        <v>0</v>
      </c>
      <c r="AH46" s="23">
        <f t="shared" si="41"/>
        <v>0</v>
      </c>
      <c r="AI46" s="23">
        <f t="shared" si="41"/>
        <v>0</v>
      </c>
      <c r="AJ46" s="23">
        <f t="shared" si="41"/>
        <v>0</v>
      </c>
      <c r="AK46" s="23">
        <f t="shared" si="41"/>
        <v>0</v>
      </c>
      <c r="AL46" s="23">
        <f t="shared" si="41"/>
        <v>0</v>
      </c>
      <c r="AM46" s="23">
        <f t="shared" si="41"/>
        <v>0</v>
      </c>
      <c r="AN46" s="23">
        <f t="shared" si="41"/>
        <v>0</v>
      </c>
      <c r="AO46" s="23">
        <f t="shared" si="41"/>
        <v>0</v>
      </c>
      <c r="AP46" s="23">
        <f t="shared" si="41"/>
        <v>0</v>
      </c>
      <c r="AQ46" s="23">
        <f t="shared" si="41"/>
        <v>6.92</v>
      </c>
      <c r="AR46" s="23">
        <f t="shared" si="41"/>
        <v>0</v>
      </c>
      <c r="AS46" s="23">
        <f t="shared" si="41"/>
        <v>1.43</v>
      </c>
      <c r="AT46" s="23">
        <f t="shared" si="41"/>
        <v>0</v>
      </c>
      <c r="AU46" s="23">
        <f t="shared" si="41"/>
        <v>0</v>
      </c>
      <c r="AV46" s="23">
        <f t="shared" si="41"/>
        <v>0</v>
      </c>
      <c r="AW46" s="23">
        <f t="shared" si="41"/>
        <v>0</v>
      </c>
      <c r="AX46" s="23">
        <f t="shared" si="41"/>
        <v>0</v>
      </c>
      <c r="AY46" s="23">
        <f t="shared" si="41"/>
        <v>0</v>
      </c>
      <c r="AZ46" s="23">
        <f t="shared" si="41"/>
        <v>0</v>
      </c>
      <c r="BA46" s="23">
        <f t="shared" si="41"/>
        <v>0</v>
      </c>
      <c r="BB46" s="23">
        <f t="shared" si="41"/>
        <v>0</v>
      </c>
      <c r="BC46" s="23">
        <f t="shared" si="41"/>
        <v>0</v>
      </c>
      <c r="BD46" s="23">
        <f t="shared" si="41"/>
        <v>0</v>
      </c>
      <c r="BE46" s="23">
        <f t="shared" si="41"/>
        <v>11.08</v>
      </c>
      <c r="BF46" s="23">
        <f t="shared" si="41"/>
        <v>0</v>
      </c>
      <c r="BG46" s="23">
        <f t="shared" si="41"/>
        <v>0.72</v>
      </c>
      <c r="BH46" s="23">
        <f t="shared" si="41"/>
        <v>0</v>
      </c>
      <c r="BI46" s="23">
        <f t="shared" si="41"/>
        <v>0</v>
      </c>
      <c r="BJ46" s="23">
        <f t="shared" si="41"/>
        <v>0</v>
      </c>
      <c r="BK46" s="23">
        <f t="shared" si="41"/>
        <v>0</v>
      </c>
      <c r="BL46" s="23">
        <f t="shared" si="41"/>
        <v>0</v>
      </c>
      <c r="BM46" s="23">
        <f t="shared" si="41"/>
        <v>0</v>
      </c>
      <c r="BN46" s="23">
        <f t="shared" si="41"/>
        <v>0</v>
      </c>
      <c r="BO46" s="23">
        <f t="shared" si="41"/>
        <v>0</v>
      </c>
      <c r="BP46" s="23">
        <f t="shared" si="41"/>
        <v>0</v>
      </c>
      <c r="BQ46" s="23">
        <f t="shared" ref="BQ46:DE46" si="42">BQ47</f>
        <v>0</v>
      </c>
      <c r="BR46" s="23">
        <f t="shared" si="42"/>
        <v>0</v>
      </c>
      <c r="BS46" s="23">
        <f t="shared" si="42"/>
        <v>6.78</v>
      </c>
      <c r="BT46" s="23">
        <f t="shared" si="42"/>
        <v>0</v>
      </c>
      <c r="BU46" s="23">
        <f t="shared" si="42"/>
        <v>2.99</v>
      </c>
      <c r="BV46" s="23">
        <f t="shared" si="42"/>
        <v>0</v>
      </c>
      <c r="BW46" s="23">
        <f t="shared" si="42"/>
        <v>0</v>
      </c>
      <c r="BX46" s="23">
        <f t="shared" si="42"/>
        <v>0</v>
      </c>
      <c r="BY46" s="23">
        <f t="shared" si="42"/>
        <v>0</v>
      </c>
      <c r="BZ46" s="23">
        <f t="shared" si="42"/>
        <v>0</v>
      </c>
      <c r="CA46" s="23">
        <f t="shared" si="42"/>
        <v>0</v>
      </c>
      <c r="CB46" s="23">
        <f t="shared" si="42"/>
        <v>0</v>
      </c>
      <c r="CC46" s="23">
        <f t="shared" si="42"/>
        <v>0</v>
      </c>
      <c r="CD46" s="23">
        <f t="shared" si="42"/>
        <v>0</v>
      </c>
      <c r="CE46" s="23">
        <f t="shared" si="42"/>
        <v>0</v>
      </c>
      <c r="CF46" s="23">
        <f t="shared" si="42"/>
        <v>0</v>
      </c>
      <c r="CG46" s="23">
        <f t="shared" si="42"/>
        <v>7.7600000000000007</v>
      </c>
      <c r="CH46" s="23">
        <f t="shared" si="42"/>
        <v>0</v>
      </c>
      <c r="CI46" s="23">
        <f t="shared" si="42"/>
        <v>1.238</v>
      </c>
      <c r="CJ46" s="23">
        <f t="shared" si="42"/>
        <v>0</v>
      </c>
      <c r="CK46" s="23">
        <f t="shared" si="42"/>
        <v>0</v>
      </c>
      <c r="CL46" s="23">
        <f t="shared" si="42"/>
        <v>0</v>
      </c>
      <c r="CM46" s="23">
        <f t="shared" si="42"/>
        <v>0</v>
      </c>
      <c r="CN46" s="23">
        <f t="shared" si="42"/>
        <v>0</v>
      </c>
      <c r="CO46" s="23">
        <f t="shared" si="42"/>
        <v>0</v>
      </c>
      <c r="CP46" s="23">
        <f t="shared" si="42"/>
        <v>0</v>
      </c>
      <c r="CQ46" s="23">
        <f t="shared" si="42"/>
        <v>0</v>
      </c>
      <c r="CR46" s="23">
        <f t="shared" si="42"/>
        <v>0</v>
      </c>
      <c r="CS46" s="23">
        <f t="shared" si="42"/>
        <v>0</v>
      </c>
      <c r="CT46" s="23">
        <f t="shared" si="42"/>
        <v>0</v>
      </c>
      <c r="CU46" s="23">
        <f t="shared" si="42"/>
        <v>34.659999999999997</v>
      </c>
      <c r="CV46" s="23">
        <f t="shared" si="42"/>
        <v>0</v>
      </c>
      <c r="CW46" s="23">
        <f t="shared" si="42"/>
        <v>7.298</v>
      </c>
      <c r="CX46" s="23">
        <f t="shared" si="42"/>
        <v>0</v>
      </c>
      <c r="CY46" s="23">
        <f t="shared" si="42"/>
        <v>0</v>
      </c>
      <c r="CZ46" s="23">
        <f t="shared" si="42"/>
        <v>0</v>
      </c>
      <c r="DA46" s="23">
        <f t="shared" si="42"/>
        <v>0</v>
      </c>
      <c r="DB46" s="23">
        <f t="shared" si="42"/>
        <v>0</v>
      </c>
      <c r="DC46" s="23">
        <f t="shared" si="42"/>
        <v>0</v>
      </c>
      <c r="DD46" s="23">
        <f t="shared" si="42"/>
        <v>0</v>
      </c>
      <c r="DE46" s="23">
        <f t="shared" si="42"/>
        <v>0</v>
      </c>
      <c r="DF46" s="74"/>
    </row>
    <row r="47" spans="1:112" s="30" customFormat="1" ht="25.5" outlineLevel="2" x14ac:dyDescent="0.25">
      <c r="A47" s="67" t="s">
        <v>181</v>
      </c>
      <c r="B47" s="63" t="s">
        <v>182</v>
      </c>
      <c r="C47" s="53" t="s">
        <v>145</v>
      </c>
      <c r="D47" s="25">
        <f t="shared" ref="D47:AI47" si="43">SUM(D48:D52)</f>
        <v>0</v>
      </c>
      <c r="E47" s="23">
        <f t="shared" si="43"/>
        <v>34.659999999999997</v>
      </c>
      <c r="F47" s="23">
        <f t="shared" si="43"/>
        <v>0</v>
      </c>
      <c r="G47" s="23">
        <f t="shared" si="43"/>
        <v>7.298</v>
      </c>
      <c r="H47" s="23">
        <f t="shared" si="43"/>
        <v>0</v>
      </c>
      <c r="I47" s="23">
        <f t="shared" si="43"/>
        <v>0</v>
      </c>
      <c r="J47" s="23">
        <f t="shared" si="43"/>
        <v>0</v>
      </c>
      <c r="K47" s="23">
        <f t="shared" si="43"/>
        <v>0</v>
      </c>
      <c r="L47" s="23">
        <f t="shared" si="43"/>
        <v>0</v>
      </c>
      <c r="M47" s="23">
        <f t="shared" si="43"/>
        <v>0</v>
      </c>
      <c r="N47" s="23">
        <f t="shared" si="43"/>
        <v>0</v>
      </c>
      <c r="O47" s="23">
        <f t="shared" si="43"/>
        <v>0</v>
      </c>
      <c r="P47" s="23">
        <f t="shared" si="43"/>
        <v>0</v>
      </c>
      <c r="Q47" s="23">
        <f t="shared" si="43"/>
        <v>0</v>
      </c>
      <c r="R47" s="23">
        <f t="shared" si="43"/>
        <v>0</v>
      </c>
      <c r="S47" s="23">
        <f t="shared" si="43"/>
        <v>0</v>
      </c>
      <c r="T47" s="23">
        <f t="shared" si="43"/>
        <v>0</v>
      </c>
      <c r="U47" s="23">
        <f t="shared" si="43"/>
        <v>0</v>
      </c>
      <c r="V47" s="23">
        <f t="shared" si="43"/>
        <v>0</v>
      </c>
      <c r="W47" s="23">
        <f t="shared" si="43"/>
        <v>0</v>
      </c>
      <c r="X47" s="23">
        <f t="shared" si="43"/>
        <v>0</v>
      </c>
      <c r="Y47" s="23">
        <f t="shared" si="43"/>
        <v>0</v>
      </c>
      <c r="Z47" s="23">
        <f t="shared" si="43"/>
        <v>0</v>
      </c>
      <c r="AA47" s="23">
        <f t="shared" si="43"/>
        <v>0</v>
      </c>
      <c r="AB47" s="23">
        <f t="shared" si="43"/>
        <v>0</v>
      </c>
      <c r="AC47" s="23">
        <f t="shared" si="43"/>
        <v>2.12</v>
      </c>
      <c r="AD47" s="23">
        <f t="shared" si="43"/>
        <v>0</v>
      </c>
      <c r="AE47" s="23">
        <f t="shared" si="43"/>
        <v>0.92</v>
      </c>
      <c r="AF47" s="23">
        <f t="shared" si="43"/>
        <v>0</v>
      </c>
      <c r="AG47" s="23">
        <f t="shared" si="43"/>
        <v>0</v>
      </c>
      <c r="AH47" s="23">
        <f t="shared" si="43"/>
        <v>0</v>
      </c>
      <c r="AI47" s="23">
        <f t="shared" si="43"/>
        <v>0</v>
      </c>
      <c r="AJ47" s="23">
        <f t="shared" ref="AJ47:CU47" si="44">SUM(AJ48:AJ52)</f>
        <v>0</v>
      </c>
      <c r="AK47" s="23">
        <f t="shared" si="44"/>
        <v>0</v>
      </c>
      <c r="AL47" s="23">
        <f t="shared" si="44"/>
        <v>0</v>
      </c>
      <c r="AM47" s="23">
        <f t="shared" si="44"/>
        <v>0</v>
      </c>
      <c r="AN47" s="23">
        <f t="shared" si="44"/>
        <v>0</v>
      </c>
      <c r="AO47" s="23">
        <f t="shared" si="44"/>
        <v>0</v>
      </c>
      <c r="AP47" s="23">
        <f t="shared" si="44"/>
        <v>0</v>
      </c>
      <c r="AQ47" s="23">
        <f t="shared" si="44"/>
        <v>6.92</v>
      </c>
      <c r="AR47" s="23">
        <f t="shared" si="44"/>
        <v>0</v>
      </c>
      <c r="AS47" s="23">
        <f t="shared" si="44"/>
        <v>1.43</v>
      </c>
      <c r="AT47" s="23">
        <f t="shared" si="44"/>
        <v>0</v>
      </c>
      <c r="AU47" s="23">
        <f t="shared" si="44"/>
        <v>0</v>
      </c>
      <c r="AV47" s="71">
        <f t="shared" si="44"/>
        <v>0</v>
      </c>
      <c r="AW47" s="71">
        <f t="shared" si="44"/>
        <v>0</v>
      </c>
      <c r="AX47" s="71">
        <f t="shared" si="44"/>
        <v>0</v>
      </c>
      <c r="AY47" s="71">
        <f t="shared" si="44"/>
        <v>0</v>
      </c>
      <c r="AZ47" s="71">
        <f t="shared" si="44"/>
        <v>0</v>
      </c>
      <c r="BA47" s="23">
        <f t="shared" si="44"/>
        <v>0</v>
      </c>
      <c r="BB47" s="23">
        <f t="shared" si="44"/>
        <v>0</v>
      </c>
      <c r="BC47" s="23">
        <f t="shared" si="44"/>
        <v>0</v>
      </c>
      <c r="BD47" s="23">
        <f t="shared" si="44"/>
        <v>0</v>
      </c>
      <c r="BE47" s="23">
        <f t="shared" si="44"/>
        <v>11.08</v>
      </c>
      <c r="BF47" s="23">
        <f t="shared" si="44"/>
        <v>0</v>
      </c>
      <c r="BG47" s="23">
        <f t="shared" si="44"/>
        <v>0.72</v>
      </c>
      <c r="BH47" s="23">
        <f t="shared" si="44"/>
        <v>0</v>
      </c>
      <c r="BI47" s="23">
        <f t="shared" si="44"/>
        <v>0</v>
      </c>
      <c r="BJ47" s="75">
        <f t="shared" si="44"/>
        <v>0</v>
      </c>
      <c r="BK47" s="23">
        <f t="shared" si="44"/>
        <v>0</v>
      </c>
      <c r="BL47" s="23">
        <f t="shared" si="44"/>
        <v>0</v>
      </c>
      <c r="BM47" s="23">
        <f t="shared" si="44"/>
        <v>0</v>
      </c>
      <c r="BN47" s="23">
        <f t="shared" si="44"/>
        <v>0</v>
      </c>
      <c r="BO47" s="23">
        <f t="shared" si="44"/>
        <v>0</v>
      </c>
      <c r="BP47" s="23">
        <f t="shared" si="44"/>
        <v>0</v>
      </c>
      <c r="BQ47" s="23">
        <f t="shared" si="44"/>
        <v>0</v>
      </c>
      <c r="BR47" s="71">
        <f t="shared" si="44"/>
        <v>0</v>
      </c>
      <c r="BS47" s="71">
        <f t="shared" si="44"/>
        <v>6.78</v>
      </c>
      <c r="BT47" s="71">
        <f t="shared" si="44"/>
        <v>0</v>
      </c>
      <c r="BU47" s="71">
        <f t="shared" si="44"/>
        <v>2.99</v>
      </c>
      <c r="BV47" s="23">
        <f t="shared" si="44"/>
        <v>0</v>
      </c>
      <c r="BW47" s="23">
        <f t="shared" si="44"/>
        <v>0</v>
      </c>
      <c r="BX47" s="71">
        <f t="shared" si="44"/>
        <v>0</v>
      </c>
      <c r="BY47" s="71">
        <f t="shared" si="44"/>
        <v>0</v>
      </c>
      <c r="BZ47" s="71">
        <f t="shared" si="44"/>
        <v>0</v>
      </c>
      <c r="CA47" s="71">
        <f t="shared" si="44"/>
        <v>0</v>
      </c>
      <c r="CB47" s="71">
        <f t="shared" si="44"/>
        <v>0</v>
      </c>
      <c r="CC47" s="71">
        <f t="shared" si="44"/>
        <v>0</v>
      </c>
      <c r="CD47" s="23">
        <f t="shared" si="44"/>
        <v>0</v>
      </c>
      <c r="CE47" s="23">
        <f t="shared" si="44"/>
        <v>0</v>
      </c>
      <c r="CF47" s="71">
        <f t="shared" si="44"/>
        <v>0</v>
      </c>
      <c r="CG47" s="71">
        <f t="shared" si="44"/>
        <v>7.7600000000000007</v>
      </c>
      <c r="CH47" s="71">
        <f t="shared" si="44"/>
        <v>0</v>
      </c>
      <c r="CI47" s="71">
        <f t="shared" si="44"/>
        <v>1.238</v>
      </c>
      <c r="CJ47" s="23">
        <f t="shared" si="44"/>
        <v>0</v>
      </c>
      <c r="CK47" s="23">
        <f t="shared" si="44"/>
        <v>0</v>
      </c>
      <c r="CL47" s="71">
        <f t="shared" si="44"/>
        <v>0</v>
      </c>
      <c r="CM47" s="71">
        <f t="shared" si="44"/>
        <v>0</v>
      </c>
      <c r="CN47" s="71">
        <f t="shared" si="44"/>
        <v>0</v>
      </c>
      <c r="CO47" s="71">
        <f t="shared" si="44"/>
        <v>0</v>
      </c>
      <c r="CP47" s="71">
        <f t="shared" si="44"/>
        <v>0</v>
      </c>
      <c r="CQ47" s="71">
        <f t="shared" si="44"/>
        <v>0</v>
      </c>
      <c r="CR47" s="23">
        <f t="shared" si="44"/>
        <v>0</v>
      </c>
      <c r="CS47" s="23">
        <f t="shared" si="44"/>
        <v>0</v>
      </c>
      <c r="CT47" s="23">
        <f t="shared" si="44"/>
        <v>0</v>
      </c>
      <c r="CU47" s="23">
        <f t="shared" si="44"/>
        <v>34.659999999999997</v>
      </c>
      <c r="CV47" s="23">
        <f t="shared" ref="CV47:DE47" si="45">SUM(CV48:CV52)</f>
        <v>0</v>
      </c>
      <c r="CW47" s="23">
        <f t="shared" si="45"/>
        <v>7.298</v>
      </c>
      <c r="CX47" s="25">
        <f t="shared" si="45"/>
        <v>0</v>
      </c>
      <c r="CY47" s="25">
        <f t="shared" si="45"/>
        <v>0</v>
      </c>
      <c r="CZ47" s="23">
        <f t="shared" si="45"/>
        <v>0</v>
      </c>
      <c r="DA47" s="25">
        <f t="shared" si="45"/>
        <v>0</v>
      </c>
      <c r="DB47" s="25">
        <f t="shared" si="45"/>
        <v>0</v>
      </c>
      <c r="DC47" s="25">
        <f t="shared" si="45"/>
        <v>0</v>
      </c>
      <c r="DD47" s="24">
        <f t="shared" si="45"/>
        <v>0</v>
      </c>
      <c r="DE47" s="25">
        <f t="shared" si="45"/>
        <v>0</v>
      </c>
      <c r="DF47" s="74"/>
    </row>
    <row r="48" spans="1:112" ht="204" outlineLevel="3" x14ac:dyDescent="0.25">
      <c r="A48" s="76" t="s">
        <v>183</v>
      </c>
      <c r="B48" s="55" t="str">
        <f>'[1]2'!B51</f>
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</c>
      <c r="C48" s="56" t="str">
        <f>'[1]2'!C51</f>
        <v>ЭO_1.2.2.2.1</v>
      </c>
      <c r="D48" s="42">
        <f t="shared" ref="D48:O52" si="46">CT48</f>
        <v>0</v>
      </c>
      <c r="E48" s="42">
        <f t="shared" si="46"/>
        <v>29.43</v>
      </c>
      <c r="F48" s="42">
        <f t="shared" si="46"/>
        <v>0</v>
      </c>
      <c r="G48" s="42">
        <f t="shared" si="46"/>
        <v>0</v>
      </c>
      <c r="H48" s="41">
        <f t="shared" si="46"/>
        <v>0</v>
      </c>
      <c r="I48" s="42">
        <f t="shared" si="46"/>
        <v>0</v>
      </c>
      <c r="J48" s="42">
        <f t="shared" si="46"/>
        <v>0</v>
      </c>
      <c r="K48" s="42">
        <f t="shared" si="46"/>
        <v>0</v>
      </c>
      <c r="L48" s="42">
        <f t="shared" si="46"/>
        <v>0</v>
      </c>
      <c r="M48" s="42">
        <f t="shared" si="46"/>
        <v>0</v>
      </c>
      <c r="N48" s="41">
        <f t="shared" si="46"/>
        <v>0</v>
      </c>
      <c r="O48" s="42">
        <f t="shared" si="46"/>
        <v>0</v>
      </c>
      <c r="P48" s="42"/>
      <c r="Q48" s="42"/>
      <c r="R48" s="42"/>
      <c r="S48" s="42"/>
      <c r="T48" s="57"/>
      <c r="U48" s="42"/>
      <c r="V48" s="42"/>
      <c r="W48" s="42"/>
      <c r="X48" s="42"/>
      <c r="Y48" s="42"/>
      <c r="Z48" s="58"/>
      <c r="AA48" s="42"/>
      <c r="AB48" s="42">
        <f>'[1]6'!M49</f>
        <v>0</v>
      </c>
      <c r="AC48" s="42">
        <f>'[1]6'!N49-AD48-AE48</f>
        <v>0.82</v>
      </c>
      <c r="AD48" s="42"/>
      <c r="AE48" s="42"/>
      <c r="AF48" s="41">
        <f>'[1]6'!O49</f>
        <v>0</v>
      </c>
      <c r="AG48" s="42">
        <f>'[1]6'!P49</f>
        <v>0</v>
      </c>
      <c r="AH48" s="42">
        <f>'[1]6'!R49</f>
        <v>0</v>
      </c>
      <c r="AI48" s="42">
        <f>'[1]6'!S49</f>
        <v>0</v>
      </c>
      <c r="AJ48" s="42">
        <f>'[1]6'!T49-AK48-AL48</f>
        <v>0</v>
      </c>
      <c r="AK48" s="42"/>
      <c r="AL48" s="42"/>
      <c r="AM48" s="42">
        <f>'[1]6'!U49</f>
        <v>0</v>
      </c>
      <c r="AN48" s="41">
        <f>'[1]6'!V49</f>
        <v>0</v>
      </c>
      <c r="AO48" s="42">
        <f>'[1]6'!W49</f>
        <v>0</v>
      </c>
      <c r="AP48" s="42">
        <f>'[1]6'!Y49</f>
        <v>0</v>
      </c>
      <c r="AQ48" s="42">
        <f>'[1]6'!Z49-AR48-AS48</f>
        <v>5.84</v>
      </c>
      <c r="AR48" s="42"/>
      <c r="AS48" s="42"/>
      <c r="AT48" s="41">
        <f>'[1]6'!AA49</f>
        <v>0</v>
      </c>
      <c r="AU48" s="42">
        <f>'[1]6'!AB49</f>
        <v>0</v>
      </c>
      <c r="AV48" s="59">
        <f>'[1]6'!AD49</f>
        <v>0</v>
      </c>
      <c r="AW48" s="59">
        <f>'[1]6'!AE49</f>
        <v>0</v>
      </c>
      <c r="AX48" s="59">
        <f>'[1]6'!AF49-AY48-AZ48</f>
        <v>0</v>
      </c>
      <c r="AY48" s="60"/>
      <c r="AZ48" s="60"/>
      <c r="BA48" s="42">
        <f>'[1]6'!AG49</f>
        <v>0</v>
      </c>
      <c r="BB48" s="41">
        <f>'[1]6'!AH49</f>
        <v>0</v>
      </c>
      <c r="BC48" s="42">
        <f>'[1]6'!AI49</f>
        <v>0</v>
      </c>
      <c r="BD48" s="42">
        <f>'[1]6'!AK49</f>
        <v>0</v>
      </c>
      <c r="BE48" s="42">
        <f>'[1]6'!AL49-BF48-BG48</f>
        <v>9.77</v>
      </c>
      <c r="BF48" s="42"/>
      <c r="BG48" s="42"/>
      <c r="BH48" s="41">
        <f>'[1]6'!AM49</f>
        <v>0</v>
      </c>
      <c r="BI48" s="42">
        <f>'[1]6'!AN49</f>
        <v>0</v>
      </c>
      <c r="BJ48" s="59">
        <f>'[1]6'!AP49</f>
        <v>0</v>
      </c>
      <c r="BK48" s="59">
        <f>'[1]6'!AQ49</f>
        <v>0</v>
      </c>
      <c r="BL48" s="59">
        <f>'[1]6'!AR49-BM48-BN48</f>
        <v>0</v>
      </c>
      <c r="BM48" s="59"/>
      <c r="BN48" s="42"/>
      <c r="BO48" s="42">
        <f>'[1]6'!AS49</f>
        <v>0</v>
      </c>
      <c r="BP48" s="41">
        <f>'[1]6'!AT49</f>
        <v>0</v>
      </c>
      <c r="BQ48" s="42">
        <f>'[1]6'!AU49</f>
        <v>0</v>
      </c>
      <c r="BR48" s="60">
        <f>'[1]6'!AW49</f>
        <v>0</v>
      </c>
      <c r="BS48" s="60">
        <f>'[1]6'!AX49-BT48-BU48</f>
        <v>5.79</v>
      </c>
      <c r="BT48" s="60"/>
      <c r="BU48" s="60"/>
      <c r="BV48" s="61">
        <f>'[1]6'!AY49</f>
        <v>0</v>
      </c>
      <c r="BW48" s="60">
        <f>'[1]6'!AZ49</f>
        <v>0</v>
      </c>
      <c r="BX48" s="60">
        <f>'[1]6'!BB49</f>
        <v>0</v>
      </c>
      <c r="BY48" s="60">
        <f>'[1]6'!BC49</f>
        <v>0</v>
      </c>
      <c r="BZ48" s="60">
        <f>'[1]6'!BD49-CA48-CB48</f>
        <v>0</v>
      </c>
      <c r="CA48" s="60"/>
      <c r="CB48" s="60"/>
      <c r="CC48" s="60">
        <f>'[1]6'!BE49</f>
        <v>0</v>
      </c>
      <c r="CD48" s="61">
        <f>'[1]6'!BF49</f>
        <v>0</v>
      </c>
      <c r="CE48" s="60">
        <f>'[1]6'!BG49</f>
        <v>0</v>
      </c>
      <c r="CF48" s="60">
        <f>'[1]6'!BI49</f>
        <v>0</v>
      </c>
      <c r="CG48" s="60">
        <f>'[1]6'!BJ49-CH48-CI48</f>
        <v>7.21</v>
      </c>
      <c r="CH48" s="60"/>
      <c r="CI48" s="60"/>
      <c r="CJ48" s="61">
        <f>'[1]6'!BK49</f>
        <v>0</v>
      </c>
      <c r="CK48" s="60">
        <f>'[1]6'!BL49</f>
        <v>0</v>
      </c>
      <c r="CL48" s="60">
        <f>'[1]6'!BN49</f>
        <v>0</v>
      </c>
      <c r="CM48" s="60">
        <f>'[1]6'!BO49</f>
        <v>0</v>
      </c>
      <c r="CN48" s="60">
        <f>'[1]6'!BP49-CO48-CP48</f>
        <v>0</v>
      </c>
      <c r="CO48" s="60"/>
      <c r="CP48" s="60"/>
      <c r="CQ48" s="60">
        <f>'[1]6'!BQ49</f>
        <v>0</v>
      </c>
      <c r="CR48" s="61">
        <f>'[1]6'!BR49</f>
        <v>0</v>
      </c>
      <c r="CS48" s="60">
        <f>'[1]6'!BS49</f>
        <v>0</v>
      </c>
      <c r="CT48" s="42">
        <f t="shared" ref="CT48:CZ52" si="47">AB48+AP48+BD48+BR48+CF48</f>
        <v>0</v>
      </c>
      <c r="CU48" s="42">
        <f t="shared" si="47"/>
        <v>29.43</v>
      </c>
      <c r="CV48" s="42">
        <f t="shared" si="47"/>
        <v>0</v>
      </c>
      <c r="CW48" s="42">
        <f t="shared" si="47"/>
        <v>0</v>
      </c>
      <c r="CX48" s="42">
        <f t="shared" si="47"/>
        <v>0</v>
      </c>
      <c r="CY48" s="42">
        <f t="shared" si="47"/>
        <v>0</v>
      </c>
      <c r="CZ48" s="42">
        <f t="shared" si="47"/>
        <v>0</v>
      </c>
      <c r="DA48" s="42">
        <f t="shared" ref="DA48:DC52" si="48">AJ48+AX48+BL48+BZ48+CN48</f>
        <v>0</v>
      </c>
      <c r="DB48" s="42">
        <f t="shared" si="48"/>
        <v>0</v>
      </c>
      <c r="DC48" s="42">
        <f t="shared" si="48"/>
        <v>0</v>
      </c>
      <c r="DD48" s="41">
        <f t="shared" ref="DD48:DE52" si="49">AN48+BB48+BP48+CD48+CR48</f>
        <v>0</v>
      </c>
      <c r="DE48" s="42">
        <f t="shared" si="49"/>
        <v>0</v>
      </c>
      <c r="DF48" s="62"/>
    </row>
    <row r="49" spans="1:119" ht="51" outlineLevel="3" x14ac:dyDescent="0.25">
      <c r="A49" s="76" t="s">
        <v>184</v>
      </c>
      <c r="B49" s="55" t="str">
        <f>'[1]2'!B52</f>
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</c>
      <c r="C49" s="56" t="str">
        <f>'[1]2'!C52</f>
        <v>ЭO_1.2.2.2.2</v>
      </c>
      <c r="D49" s="42">
        <f t="shared" si="46"/>
        <v>0</v>
      </c>
      <c r="E49" s="42">
        <f t="shared" si="46"/>
        <v>5.23</v>
      </c>
      <c r="F49" s="42">
        <f t="shared" si="46"/>
        <v>0</v>
      </c>
      <c r="G49" s="42">
        <f t="shared" si="46"/>
        <v>0</v>
      </c>
      <c r="H49" s="41">
        <f t="shared" si="46"/>
        <v>0</v>
      </c>
      <c r="I49" s="42">
        <f t="shared" si="46"/>
        <v>0</v>
      </c>
      <c r="J49" s="42">
        <f t="shared" si="46"/>
        <v>0</v>
      </c>
      <c r="K49" s="42">
        <f t="shared" si="46"/>
        <v>0</v>
      </c>
      <c r="L49" s="42">
        <f t="shared" si="46"/>
        <v>0</v>
      </c>
      <c r="M49" s="42">
        <f t="shared" si="46"/>
        <v>0</v>
      </c>
      <c r="N49" s="41">
        <f t="shared" si="46"/>
        <v>0</v>
      </c>
      <c r="O49" s="42">
        <f t="shared" si="46"/>
        <v>0</v>
      </c>
      <c r="P49" s="42"/>
      <c r="Q49" s="42"/>
      <c r="R49" s="42"/>
      <c r="S49" s="42"/>
      <c r="T49" s="57"/>
      <c r="U49" s="42"/>
      <c r="V49" s="42"/>
      <c r="W49" s="42"/>
      <c r="X49" s="42"/>
      <c r="Y49" s="42"/>
      <c r="Z49" s="58"/>
      <c r="AA49" s="42"/>
      <c r="AB49" s="42">
        <f>'[1]6'!M50</f>
        <v>0</v>
      </c>
      <c r="AC49" s="42">
        <f>'[1]6'!N50-AD49-AE49</f>
        <v>1.3</v>
      </c>
      <c r="AD49" s="42"/>
      <c r="AE49" s="42"/>
      <c r="AF49" s="41">
        <f>'[1]6'!O50</f>
        <v>0</v>
      </c>
      <c r="AG49" s="42">
        <f>'[1]6'!P50</f>
        <v>0</v>
      </c>
      <c r="AH49" s="42">
        <f>'[1]6'!R50</f>
        <v>0</v>
      </c>
      <c r="AI49" s="42">
        <f>'[1]6'!S50</f>
        <v>0</v>
      </c>
      <c r="AJ49" s="42">
        <f>'[1]6'!T50-AK49-AL49</f>
        <v>0</v>
      </c>
      <c r="AK49" s="42"/>
      <c r="AL49" s="42"/>
      <c r="AM49" s="42">
        <f>'[1]6'!U50</f>
        <v>0</v>
      </c>
      <c r="AN49" s="41">
        <f>'[1]6'!V50</f>
        <v>0</v>
      </c>
      <c r="AO49" s="42">
        <f>'[1]6'!W50</f>
        <v>0</v>
      </c>
      <c r="AP49" s="42">
        <f>'[1]6'!Y50</f>
        <v>0</v>
      </c>
      <c r="AQ49" s="42">
        <f>'[1]6'!Z50-AR49-AS49</f>
        <v>1.08</v>
      </c>
      <c r="AR49" s="42"/>
      <c r="AS49" s="42"/>
      <c r="AT49" s="41">
        <f>'[1]6'!AA50</f>
        <v>0</v>
      </c>
      <c r="AU49" s="42">
        <f>'[1]6'!AB50</f>
        <v>0</v>
      </c>
      <c r="AV49" s="59">
        <f>'[1]6'!AD50</f>
        <v>0</v>
      </c>
      <c r="AW49" s="59">
        <f>'[1]6'!AE50</f>
        <v>0</v>
      </c>
      <c r="AX49" s="59">
        <f>'[1]6'!AF50-AY49-AZ49</f>
        <v>0</v>
      </c>
      <c r="AY49" s="60"/>
      <c r="AZ49" s="60"/>
      <c r="BA49" s="42">
        <f>'[1]6'!AG50</f>
        <v>0</v>
      </c>
      <c r="BB49" s="41">
        <f>'[1]6'!AH50</f>
        <v>0</v>
      </c>
      <c r="BC49" s="42">
        <f>'[1]6'!AI50</f>
        <v>0</v>
      </c>
      <c r="BD49" s="42">
        <f>'[1]6'!AK50</f>
        <v>0</v>
      </c>
      <c r="BE49" s="42">
        <f>'[1]6'!AL50-BF49-BG49</f>
        <v>1.31</v>
      </c>
      <c r="BF49" s="42"/>
      <c r="BG49" s="42"/>
      <c r="BH49" s="41">
        <f>'[1]6'!AM50</f>
        <v>0</v>
      </c>
      <c r="BI49" s="42">
        <f>'[1]6'!AN50</f>
        <v>0</v>
      </c>
      <c r="BJ49" s="59">
        <f>'[1]6'!AP50</f>
        <v>0</v>
      </c>
      <c r="BK49" s="59">
        <f>'[1]6'!AQ50</f>
        <v>0</v>
      </c>
      <c r="BL49" s="59">
        <f>'[1]6'!AR50-BM49-BN49</f>
        <v>0</v>
      </c>
      <c r="BM49" s="59"/>
      <c r="BN49" s="42"/>
      <c r="BO49" s="42">
        <f>'[1]6'!AS50</f>
        <v>0</v>
      </c>
      <c r="BP49" s="41">
        <f>'[1]6'!AT50</f>
        <v>0</v>
      </c>
      <c r="BQ49" s="42">
        <f>'[1]6'!AU50</f>
        <v>0</v>
      </c>
      <c r="BR49" s="60">
        <f>'[1]6'!AW50</f>
        <v>0</v>
      </c>
      <c r="BS49" s="60">
        <f>'[1]6'!AX50-BT49-BU49</f>
        <v>0.99</v>
      </c>
      <c r="BT49" s="60"/>
      <c r="BU49" s="60"/>
      <c r="BV49" s="61">
        <f>'[1]6'!AY50</f>
        <v>0</v>
      </c>
      <c r="BW49" s="60">
        <f>'[1]6'!AZ50</f>
        <v>0</v>
      </c>
      <c r="BX49" s="60">
        <f>'[1]6'!BB50</f>
        <v>0</v>
      </c>
      <c r="BY49" s="60">
        <f>'[1]6'!BC50</f>
        <v>0</v>
      </c>
      <c r="BZ49" s="60">
        <f>'[1]6'!BD50-CA49-CB49</f>
        <v>0</v>
      </c>
      <c r="CA49" s="60"/>
      <c r="CB49" s="60"/>
      <c r="CC49" s="60">
        <f>'[1]6'!BE50</f>
        <v>0</v>
      </c>
      <c r="CD49" s="61">
        <f>'[1]6'!BF50</f>
        <v>0</v>
      </c>
      <c r="CE49" s="60">
        <f>'[1]6'!BG50</f>
        <v>0</v>
      </c>
      <c r="CF49" s="60">
        <f>'[1]6'!BI50</f>
        <v>0</v>
      </c>
      <c r="CG49" s="60">
        <f>'[1]6'!BJ50-CH49-CI49</f>
        <v>0.55000000000000049</v>
      </c>
      <c r="CH49" s="60"/>
      <c r="CI49" s="60"/>
      <c r="CJ49" s="61">
        <f>'[1]6'!BK50</f>
        <v>0</v>
      </c>
      <c r="CK49" s="60">
        <f>'[1]6'!BL50</f>
        <v>0</v>
      </c>
      <c r="CL49" s="60">
        <f>'[1]6'!BN50</f>
        <v>0</v>
      </c>
      <c r="CM49" s="60">
        <f>'[1]6'!BO50</f>
        <v>0</v>
      </c>
      <c r="CN49" s="60">
        <f>'[1]6'!BP50-CO49-CP49</f>
        <v>0</v>
      </c>
      <c r="CO49" s="60"/>
      <c r="CP49" s="60"/>
      <c r="CQ49" s="60">
        <f>'[1]6'!BQ50</f>
        <v>0</v>
      </c>
      <c r="CR49" s="61">
        <f>'[1]6'!BR50</f>
        <v>0</v>
      </c>
      <c r="CS49" s="60">
        <f>'[1]6'!BS50</f>
        <v>0</v>
      </c>
      <c r="CT49" s="42">
        <f t="shared" si="47"/>
        <v>0</v>
      </c>
      <c r="CU49" s="42">
        <f t="shared" si="47"/>
        <v>5.23</v>
      </c>
      <c r="CV49" s="42">
        <f t="shared" si="47"/>
        <v>0</v>
      </c>
      <c r="CW49" s="42">
        <f t="shared" si="47"/>
        <v>0</v>
      </c>
      <c r="CX49" s="42">
        <f t="shared" si="47"/>
        <v>0</v>
      </c>
      <c r="CY49" s="42">
        <f t="shared" si="47"/>
        <v>0</v>
      </c>
      <c r="CZ49" s="42">
        <f t="shared" si="47"/>
        <v>0</v>
      </c>
      <c r="DA49" s="42">
        <f t="shared" si="48"/>
        <v>0</v>
      </c>
      <c r="DB49" s="42">
        <f t="shared" si="48"/>
        <v>0</v>
      </c>
      <c r="DC49" s="42">
        <f t="shared" si="48"/>
        <v>0</v>
      </c>
      <c r="DD49" s="41">
        <f t="shared" si="49"/>
        <v>0</v>
      </c>
      <c r="DE49" s="42">
        <f t="shared" si="49"/>
        <v>0</v>
      </c>
      <c r="DF49" s="62"/>
    </row>
    <row r="50" spans="1:119" ht="51" outlineLevel="3" x14ac:dyDescent="0.25">
      <c r="A50" s="76" t="s">
        <v>185</v>
      </c>
      <c r="B50" s="55" t="str">
        <f>'[1]2'!B53</f>
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</c>
      <c r="C50" s="56" t="str">
        <f>'[1]2'!C53</f>
        <v>ЭO_1.2.2.2.3</v>
      </c>
      <c r="D50" s="42">
        <f t="shared" si="46"/>
        <v>0</v>
      </c>
      <c r="E50" s="42">
        <f t="shared" si="46"/>
        <v>0</v>
      </c>
      <c r="F50" s="42">
        <f t="shared" si="46"/>
        <v>0</v>
      </c>
      <c r="G50" s="42">
        <f>CW50</f>
        <v>2.33</v>
      </c>
      <c r="H50" s="41">
        <f t="shared" si="46"/>
        <v>0</v>
      </c>
      <c r="I50" s="42">
        <f t="shared" si="46"/>
        <v>0</v>
      </c>
      <c r="J50" s="42">
        <f t="shared" si="46"/>
        <v>0</v>
      </c>
      <c r="K50" s="42">
        <f t="shared" si="46"/>
        <v>0</v>
      </c>
      <c r="L50" s="42">
        <f t="shared" si="46"/>
        <v>0</v>
      </c>
      <c r="M50" s="42">
        <f t="shared" si="46"/>
        <v>0</v>
      </c>
      <c r="N50" s="41">
        <f t="shared" si="46"/>
        <v>0</v>
      </c>
      <c r="O50" s="42">
        <f t="shared" si="46"/>
        <v>0</v>
      </c>
      <c r="P50" s="42"/>
      <c r="Q50" s="42"/>
      <c r="R50" s="42"/>
      <c r="S50" s="42"/>
      <c r="T50" s="57"/>
      <c r="U50" s="42"/>
      <c r="V50" s="42"/>
      <c r="W50" s="42"/>
      <c r="X50" s="42"/>
      <c r="Y50" s="42"/>
      <c r="Z50" s="58"/>
      <c r="AA50" s="42"/>
      <c r="AB50" s="42">
        <f>'[1]6'!M51</f>
        <v>0</v>
      </c>
      <c r="AC50" s="42">
        <f>'[1]6'!N51-AD50-AE50</f>
        <v>0</v>
      </c>
      <c r="AD50" s="42"/>
      <c r="AE50" s="42">
        <f>'[1]6'!N51</f>
        <v>0.8</v>
      </c>
      <c r="AF50" s="41">
        <f>'[1]6'!O51</f>
        <v>0</v>
      </c>
      <c r="AG50" s="42">
        <f>'[1]6'!P51</f>
        <v>0</v>
      </c>
      <c r="AH50" s="42">
        <f>'[1]6'!R51</f>
        <v>0</v>
      </c>
      <c r="AI50" s="42">
        <f>'[1]6'!S51</f>
        <v>0</v>
      </c>
      <c r="AJ50" s="42">
        <f>'[1]6'!T51-AK50-AL50</f>
        <v>0</v>
      </c>
      <c r="AK50" s="42"/>
      <c r="AL50" s="42"/>
      <c r="AM50" s="42">
        <f>'[1]6'!U51</f>
        <v>0</v>
      </c>
      <c r="AN50" s="41">
        <f>'[1]6'!V51</f>
        <v>0</v>
      </c>
      <c r="AO50" s="42">
        <f>'[1]6'!W51</f>
        <v>0</v>
      </c>
      <c r="AP50" s="42">
        <f>'[1]6'!Y51</f>
        <v>0</v>
      </c>
      <c r="AQ50" s="42">
        <f>'[1]6'!Z51-AR50-AS50</f>
        <v>0</v>
      </c>
      <c r="AR50" s="42"/>
      <c r="AS50" s="42">
        <f>'[1]6'!Z51</f>
        <v>0.42</v>
      </c>
      <c r="AT50" s="41">
        <f>'[1]6'!AA51</f>
        <v>0</v>
      </c>
      <c r="AU50" s="42">
        <f>'[1]6'!AB51</f>
        <v>0</v>
      </c>
      <c r="AV50" s="59">
        <f>'[1]6'!AD51</f>
        <v>0</v>
      </c>
      <c r="AW50" s="59">
        <f>'[1]6'!AE51</f>
        <v>0</v>
      </c>
      <c r="AX50" s="59">
        <f>'[1]6'!AF51-AY50-AZ50</f>
        <v>0</v>
      </c>
      <c r="AY50" s="60"/>
      <c r="AZ50" s="60"/>
      <c r="BA50" s="42">
        <f>'[1]6'!AG51</f>
        <v>0</v>
      </c>
      <c r="BB50" s="41">
        <f>'[1]6'!AH51</f>
        <v>0</v>
      </c>
      <c r="BC50" s="42">
        <f>'[1]6'!AI51</f>
        <v>0</v>
      </c>
      <c r="BD50" s="42">
        <f>'[1]6'!AK51</f>
        <v>0</v>
      </c>
      <c r="BE50" s="42">
        <f>'[1]6'!AL51-BF50-BG50</f>
        <v>0</v>
      </c>
      <c r="BF50" s="42"/>
      <c r="BG50" s="42">
        <f>'[1]6'!AL51</f>
        <v>0.12</v>
      </c>
      <c r="BH50" s="41">
        <f>'[1]6'!AM51</f>
        <v>0</v>
      </c>
      <c r="BI50" s="42">
        <f>'[1]6'!AN51</f>
        <v>0</v>
      </c>
      <c r="BJ50" s="59">
        <f>'[1]6'!AP51</f>
        <v>0</v>
      </c>
      <c r="BK50" s="59">
        <f>'[1]6'!AQ51</f>
        <v>0</v>
      </c>
      <c r="BL50" s="59">
        <f>'[1]6'!AR51-BM50-BN50</f>
        <v>0</v>
      </c>
      <c r="BM50" s="59"/>
      <c r="BN50" s="42"/>
      <c r="BO50" s="42">
        <f>'[1]6'!AS51</f>
        <v>0</v>
      </c>
      <c r="BP50" s="41">
        <f>'[1]6'!AT51</f>
        <v>0</v>
      </c>
      <c r="BQ50" s="42">
        <f>'[1]6'!AU51</f>
        <v>0</v>
      </c>
      <c r="BR50" s="60">
        <f>'[1]6'!AW51</f>
        <v>0</v>
      </c>
      <c r="BS50" s="60">
        <f>'[1]6'!AX51-BT50-BU50</f>
        <v>0</v>
      </c>
      <c r="BT50" s="60"/>
      <c r="BU50" s="60">
        <f>'[1]6'!AX51</f>
        <v>0.99</v>
      </c>
      <c r="BV50" s="61">
        <f>'[1]6'!AY51</f>
        <v>0</v>
      </c>
      <c r="BW50" s="60">
        <f>'[1]6'!AZ51</f>
        <v>0</v>
      </c>
      <c r="BX50" s="60">
        <f>'[1]6'!BB51</f>
        <v>0</v>
      </c>
      <c r="BY50" s="60">
        <f>'[1]6'!BC51</f>
        <v>0</v>
      </c>
      <c r="BZ50" s="60">
        <f>'[1]6'!BD51-CA50-CB50</f>
        <v>0</v>
      </c>
      <c r="CA50" s="60"/>
      <c r="CB50" s="60"/>
      <c r="CC50" s="60">
        <f>'[1]6'!BE51</f>
        <v>0</v>
      </c>
      <c r="CD50" s="61">
        <f>'[1]6'!BF51</f>
        <v>0</v>
      </c>
      <c r="CE50" s="60">
        <f>'[1]6'!BG51</f>
        <v>0</v>
      </c>
      <c r="CF50" s="60">
        <f>'[1]6'!BI51</f>
        <v>0</v>
      </c>
      <c r="CG50" s="60">
        <f>'[1]6'!BJ51-CH50-CI50</f>
        <v>0</v>
      </c>
      <c r="CH50" s="60"/>
      <c r="CI50" s="60">
        <f>'[1]6'!BJ51</f>
        <v>0</v>
      </c>
      <c r="CJ50" s="61">
        <f>'[1]6'!BK51</f>
        <v>0</v>
      </c>
      <c r="CK50" s="60">
        <f>'[1]6'!BL51</f>
        <v>0</v>
      </c>
      <c r="CL50" s="60">
        <f>'[1]6'!BN51</f>
        <v>0</v>
      </c>
      <c r="CM50" s="60">
        <f>'[1]6'!BO51</f>
        <v>0</v>
      </c>
      <c r="CN50" s="60">
        <f>'[1]6'!BP51-CO50-CP50</f>
        <v>0</v>
      </c>
      <c r="CO50" s="60"/>
      <c r="CP50" s="60"/>
      <c r="CQ50" s="60">
        <f>'[1]6'!BQ51</f>
        <v>0</v>
      </c>
      <c r="CR50" s="61">
        <f>'[1]6'!BR51</f>
        <v>0</v>
      </c>
      <c r="CS50" s="60">
        <f>'[1]6'!BS51</f>
        <v>0</v>
      </c>
      <c r="CT50" s="42">
        <f t="shared" si="47"/>
        <v>0</v>
      </c>
      <c r="CU50" s="42">
        <f t="shared" si="47"/>
        <v>0</v>
      </c>
      <c r="CV50" s="42">
        <f t="shared" si="47"/>
        <v>0</v>
      </c>
      <c r="CW50" s="42">
        <f t="shared" si="47"/>
        <v>2.33</v>
      </c>
      <c r="CX50" s="42">
        <f t="shared" si="47"/>
        <v>0</v>
      </c>
      <c r="CY50" s="42">
        <f t="shared" si="47"/>
        <v>0</v>
      </c>
      <c r="CZ50" s="42">
        <f t="shared" si="47"/>
        <v>0</v>
      </c>
      <c r="DA50" s="42">
        <f t="shared" si="48"/>
        <v>0</v>
      </c>
      <c r="DB50" s="42">
        <f t="shared" si="48"/>
        <v>0</v>
      </c>
      <c r="DC50" s="42">
        <f t="shared" si="48"/>
        <v>0</v>
      </c>
      <c r="DD50" s="41">
        <f t="shared" si="49"/>
        <v>0</v>
      </c>
      <c r="DE50" s="42">
        <f t="shared" si="49"/>
        <v>0</v>
      </c>
      <c r="DF50" s="62"/>
    </row>
    <row r="51" spans="1:119" ht="76.5" outlineLevel="3" x14ac:dyDescent="0.25">
      <c r="A51" s="76" t="s">
        <v>185</v>
      </c>
      <c r="B51" s="55" t="str">
        <f>'[1]2'!B54</f>
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</c>
      <c r="C51" s="56" t="str">
        <f>'[1]2'!C54</f>
        <v>ЭO_1.2.2.2.4</v>
      </c>
      <c r="D51" s="42">
        <f t="shared" si="46"/>
        <v>0</v>
      </c>
      <c r="E51" s="42">
        <f t="shared" si="46"/>
        <v>0</v>
      </c>
      <c r="F51" s="42">
        <f t="shared" si="46"/>
        <v>0</v>
      </c>
      <c r="G51" s="42">
        <f>CW51</f>
        <v>4.968</v>
      </c>
      <c r="H51" s="41">
        <f t="shared" si="46"/>
        <v>0</v>
      </c>
      <c r="I51" s="42">
        <f t="shared" si="46"/>
        <v>0</v>
      </c>
      <c r="J51" s="42">
        <f t="shared" si="46"/>
        <v>0</v>
      </c>
      <c r="K51" s="42">
        <f t="shared" si="46"/>
        <v>0</v>
      </c>
      <c r="L51" s="42">
        <f t="shared" si="46"/>
        <v>0</v>
      </c>
      <c r="M51" s="42">
        <f t="shared" si="46"/>
        <v>0</v>
      </c>
      <c r="N51" s="41">
        <f t="shared" si="46"/>
        <v>0</v>
      </c>
      <c r="O51" s="42">
        <f t="shared" si="46"/>
        <v>0</v>
      </c>
      <c r="P51" s="42"/>
      <c r="Q51" s="42"/>
      <c r="R51" s="42"/>
      <c r="S51" s="42"/>
      <c r="T51" s="57"/>
      <c r="U51" s="42"/>
      <c r="V51" s="42"/>
      <c r="W51" s="42"/>
      <c r="X51" s="42"/>
      <c r="Y51" s="42"/>
      <c r="Z51" s="58"/>
      <c r="AA51" s="42"/>
      <c r="AB51" s="42">
        <f>'[1]6'!M52</f>
        <v>0</v>
      </c>
      <c r="AC51" s="42">
        <f>'[1]6'!N52-AD51-AE51</f>
        <v>0</v>
      </c>
      <c r="AD51" s="42"/>
      <c r="AE51" s="42">
        <f>'[1]6'!N52</f>
        <v>0.12</v>
      </c>
      <c r="AF51" s="41">
        <f>'[1]6'!O52</f>
        <v>0</v>
      </c>
      <c r="AG51" s="42">
        <f>'[1]6'!P52</f>
        <v>0</v>
      </c>
      <c r="AH51" s="42">
        <f>'[1]6'!R52</f>
        <v>0</v>
      </c>
      <c r="AI51" s="42">
        <f>'[1]6'!S52</f>
        <v>0</v>
      </c>
      <c r="AJ51" s="42">
        <f>'[1]6'!T52-AK51-AL51</f>
        <v>0</v>
      </c>
      <c r="AK51" s="42"/>
      <c r="AL51" s="42"/>
      <c r="AM51" s="42">
        <f>'[1]6'!U52</f>
        <v>0</v>
      </c>
      <c r="AN51" s="41">
        <f>'[1]6'!V52</f>
        <v>0</v>
      </c>
      <c r="AO51" s="42">
        <f>'[1]6'!W52</f>
        <v>0</v>
      </c>
      <c r="AP51" s="42">
        <f>'[1]6'!Y52</f>
        <v>0</v>
      </c>
      <c r="AQ51" s="42">
        <f>'[1]6'!Z52-AR51-AS51</f>
        <v>0</v>
      </c>
      <c r="AR51" s="42"/>
      <c r="AS51" s="42">
        <f>'[1]6'!Z52</f>
        <v>1.01</v>
      </c>
      <c r="AT51" s="41">
        <f>'[1]6'!AA52</f>
        <v>0</v>
      </c>
      <c r="AU51" s="42">
        <f>'[1]6'!AB52</f>
        <v>0</v>
      </c>
      <c r="AV51" s="59">
        <f>'[1]6'!AD52</f>
        <v>0</v>
      </c>
      <c r="AW51" s="59">
        <f>'[1]6'!AE52</f>
        <v>0</v>
      </c>
      <c r="AX51" s="59">
        <f>'[1]6'!AF52-AY51-AZ51</f>
        <v>0</v>
      </c>
      <c r="AY51" s="60"/>
      <c r="AZ51" s="60"/>
      <c r="BA51" s="42">
        <f>'[1]6'!AG52</f>
        <v>0</v>
      </c>
      <c r="BB51" s="41">
        <f>'[1]6'!AH52</f>
        <v>0</v>
      </c>
      <c r="BC51" s="42">
        <f>'[1]6'!AI52</f>
        <v>0</v>
      </c>
      <c r="BD51" s="42">
        <f>'[1]6'!AK52</f>
        <v>0</v>
      </c>
      <c r="BE51" s="42">
        <f>'[1]6'!AL52-BF51-BG51</f>
        <v>0</v>
      </c>
      <c r="BF51" s="42"/>
      <c r="BG51" s="42">
        <f>'[1]6'!AL52</f>
        <v>0.6</v>
      </c>
      <c r="BH51" s="41">
        <f>'[1]6'!AM52</f>
        <v>0</v>
      </c>
      <c r="BI51" s="42">
        <f>'[1]6'!AN52</f>
        <v>0</v>
      </c>
      <c r="BJ51" s="59">
        <f>'[1]6'!AP52</f>
        <v>0</v>
      </c>
      <c r="BK51" s="59">
        <f>'[1]6'!AQ52</f>
        <v>0</v>
      </c>
      <c r="BL51" s="59">
        <f>'[1]6'!AR52-BM51-BN51</f>
        <v>0</v>
      </c>
      <c r="BM51" s="59"/>
      <c r="BN51" s="42"/>
      <c r="BO51" s="42">
        <f>'[1]6'!AS52</f>
        <v>0</v>
      </c>
      <c r="BP51" s="41">
        <f>'[1]6'!AT52</f>
        <v>0</v>
      </c>
      <c r="BQ51" s="42">
        <f>'[1]6'!AU52</f>
        <v>0</v>
      </c>
      <c r="BR51" s="60">
        <f>'[1]6'!AW52</f>
        <v>0</v>
      </c>
      <c r="BS51" s="60">
        <f>'[1]6'!AX52-BT51-BU51</f>
        <v>0</v>
      </c>
      <c r="BT51" s="60"/>
      <c r="BU51" s="60">
        <f>'[1]6'!AX52</f>
        <v>2</v>
      </c>
      <c r="BV51" s="61">
        <f>'[1]6'!AY52</f>
        <v>0</v>
      </c>
      <c r="BW51" s="60">
        <f>'[1]6'!AZ52</f>
        <v>0</v>
      </c>
      <c r="BX51" s="60">
        <f>'[1]6'!BB52</f>
        <v>0</v>
      </c>
      <c r="BY51" s="60">
        <f>'[1]6'!BC52</f>
        <v>0</v>
      </c>
      <c r="BZ51" s="60">
        <f>'[1]6'!BD52-CA51-CB51</f>
        <v>0</v>
      </c>
      <c r="CA51" s="60"/>
      <c r="CB51" s="60"/>
      <c r="CC51" s="60">
        <f>'[1]6'!BE52</f>
        <v>0</v>
      </c>
      <c r="CD51" s="61">
        <f>'[1]6'!BF52</f>
        <v>0</v>
      </c>
      <c r="CE51" s="60">
        <f>'[1]6'!BG52</f>
        <v>0</v>
      </c>
      <c r="CF51" s="60">
        <f>'[1]6'!BI52</f>
        <v>0</v>
      </c>
      <c r="CG51" s="60">
        <f>'[1]6'!BJ52-CH51-CI51</f>
        <v>0</v>
      </c>
      <c r="CH51" s="60"/>
      <c r="CI51" s="60">
        <f>'[1]6'!BJ52</f>
        <v>1.238</v>
      </c>
      <c r="CJ51" s="61">
        <f>'[1]6'!BK52</f>
        <v>0</v>
      </c>
      <c r="CK51" s="60">
        <f>'[1]6'!BL52</f>
        <v>0</v>
      </c>
      <c r="CL51" s="60">
        <f>'[1]6'!BN52</f>
        <v>0</v>
      </c>
      <c r="CM51" s="60">
        <f>'[1]6'!BO52</f>
        <v>0</v>
      </c>
      <c r="CN51" s="60">
        <f>'[1]6'!BP52-CO51-CP51</f>
        <v>0</v>
      </c>
      <c r="CO51" s="60"/>
      <c r="CP51" s="60"/>
      <c r="CQ51" s="60">
        <f>'[1]6'!BQ52</f>
        <v>0</v>
      </c>
      <c r="CR51" s="61">
        <f>'[1]6'!BR52</f>
        <v>0</v>
      </c>
      <c r="CS51" s="60">
        <f>'[1]6'!BS52</f>
        <v>0</v>
      </c>
      <c r="CT51" s="42">
        <f t="shared" si="47"/>
        <v>0</v>
      </c>
      <c r="CU51" s="42">
        <f t="shared" si="47"/>
        <v>0</v>
      </c>
      <c r="CV51" s="42">
        <f t="shared" si="47"/>
        <v>0</v>
      </c>
      <c r="CW51" s="42">
        <f t="shared" si="47"/>
        <v>4.968</v>
      </c>
      <c r="CX51" s="42">
        <f t="shared" si="47"/>
        <v>0</v>
      </c>
      <c r="CY51" s="42">
        <f t="shared" si="47"/>
        <v>0</v>
      </c>
      <c r="CZ51" s="42">
        <f t="shared" si="47"/>
        <v>0</v>
      </c>
      <c r="DA51" s="42">
        <f t="shared" si="48"/>
        <v>0</v>
      </c>
      <c r="DB51" s="42">
        <f t="shared" si="48"/>
        <v>0</v>
      </c>
      <c r="DC51" s="42">
        <f t="shared" si="48"/>
        <v>0</v>
      </c>
      <c r="DD51" s="41">
        <f t="shared" si="49"/>
        <v>0</v>
      </c>
      <c r="DE51" s="42">
        <f t="shared" si="49"/>
        <v>0</v>
      </c>
      <c r="DF51" s="62"/>
    </row>
    <row r="52" spans="1:119" outlineLevel="3" x14ac:dyDescent="0.25">
      <c r="A52" s="38" t="s">
        <v>160</v>
      </c>
      <c r="B52" s="77"/>
      <c r="C52" s="64"/>
      <c r="D52" s="42">
        <f t="shared" si="46"/>
        <v>0</v>
      </c>
      <c r="E52" s="42">
        <f t="shared" si="46"/>
        <v>0</v>
      </c>
      <c r="F52" s="42">
        <f t="shared" si="46"/>
        <v>0</v>
      </c>
      <c r="G52" s="42">
        <f t="shared" si="46"/>
        <v>0</v>
      </c>
      <c r="H52" s="41">
        <f t="shared" si="46"/>
        <v>0</v>
      </c>
      <c r="I52" s="42">
        <f t="shared" si="46"/>
        <v>0</v>
      </c>
      <c r="J52" s="42">
        <f t="shared" si="46"/>
        <v>0</v>
      </c>
      <c r="K52" s="42">
        <f t="shared" si="46"/>
        <v>0</v>
      </c>
      <c r="L52" s="42">
        <f t="shared" si="46"/>
        <v>0</v>
      </c>
      <c r="M52" s="42">
        <f t="shared" si="46"/>
        <v>0</v>
      </c>
      <c r="N52" s="41">
        <f t="shared" si="46"/>
        <v>0</v>
      </c>
      <c r="O52" s="42">
        <f t="shared" si="46"/>
        <v>0</v>
      </c>
      <c r="P52" s="42"/>
      <c r="Q52" s="42"/>
      <c r="R52" s="42"/>
      <c r="S52" s="42"/>
      <c r="T52" s="57"/>
      <c r="U52" s="42"/>
      <c r="V52" s="42"/>
      <c r="W52" s="42"/>
      <c r="X52" s="42"/>
      <c r="Y52" s="42"/>
      <c r="Z52" s="58"/>
      <c r="AA52" s="42"/>
      <c r="AB52" s="42">
        <f>'[1]6'!M53</f>
        <v>0</v>
      </c>
      <c r="AC52" s="42">
        <f>'[1]6'!N53-AD52-AE52</f>
        <v>0</v>
      </c>
      <c r="AD52" s="42"/>
      <c r="AE52" s="42"/>
      <c r="AF52" s="41">
        <f>'[1]6'!O53</f>
        <v>0</v>
      </c>
      <c r="AG52" s="42">
        <f>'[1]6'!P53</f>
        <v>0</v>
      </c>
      <c r="AH52" s="42">
        <f>'[1]6'!R53</f>
        <v>0</v>
      </c>
      <c r="AI52" s="42">
        <f>'[1]6'!S53</f>
        <v>0</v>
      </c>
      <c r="AJ52" s="42">
        <f>'[1]6'!T53-AK52-AL52</f>
        <v>0</v>
      </c>
      <c r="AK52" s="42"/>
      <c r="AL52" s="42"/>
      <c r="AM52" s="42">
        <f>'[1]6'!U53</f>
        <v>0</v>
      </c>
      <c r="AN52" s="41">
        <f>'[1]6'!V53</f>
        <v>0</v>
      </c>
      <c r="AO52" s="42">
        <f>'[1]6'!W53</f>
        <v>0</v>
      </c>
      <c r="AP52" s="42">
        <f>'[1]6'!Y53</f>
        <v>0</v>
      </c>
      <c r="AQ52" s="42">
        <f>'[1]6'!Z53-AR52-AS52</f>
        <v>0</v>
      </c>
      <c r="AR52" s="42"/>
      <c r="AS52" s="42"/>
      <c r="AT52" s="41">
        <f>'[1]6'!AA53</f>
        <v>0</v>
      </c>
      <c r="AU52" s="42">
        <f>'[1]6'!AB53</f>
        <v>0</v>
      </c>
      <c r="AV52" s="59">
        <f>'[1]6'!AD53</f>
        <v>0</v>
      </c>
      <c r="AW52" s="59">
        <f>'[1]6'!AE53</f>
        <v>0</v>
      </c>
      <c r="AX52" s="59">
        <f>'[1]6'!AF53-AY52-AZ52</f>
        <v>0</v>
      </c>
      <c r="AY52" s="60"/>
      <c r="AZ52" s="60"/>
      <c r="BA52" s="42">
        <f>'[1]6'!AG53</f>
        <v>0</v>
      </c>
      <c r="BB52" s="41">
        <f>'[1]6'!AH53</f>
        <v>0</v>
      </c>
      <c r="BC52" s="42">
        <f>'[1]6'!AI53</f>
        <v>0</v>
      </c>
      <c r="BD52" s="42">
        <f>'[1]6'!AK53</f>
        <v>0</v>
      </c>
      <c r="BE52" s="42">
        <f>'[1]6'!AL53-BF52-BG52</f>
        <v>0</v>
      </c>
      <c r="BF52" s="42"/>
      <c r="BG52" s="42"/>
      <c r="BH52" s="41">
        <f>'[1]6'!AM53</f>
        <v>0</v>
      </c>
      <c r="BI52" s="42">
        <f>'[1]6'!AN53</f>
        <v>0</v>
      </c>
      <c r="BJ52" s="59">
        <f>'[1]6'!AP53</f>
        <v>0</v>
      </c>
      <c r="BK52" s="59">
        <f>'[1]6'!AQ53</f>
        <v>0</v>
      </c>
      <c r="BL52" s="59">
        <f>'[1]6'!AR53-BM52-BN52</f>
        <v>0</v>
      </c>
      <c r="BM52" s="59"/>
      <c r="BN52" s="42"/>
      <c r="BO52" s="42">
        <f>'[1]6'!AS53</f>
        <v>0</v>
      </c>
      <c r="BP52" s="41">
        <f>'[1]6'!AT53</f>
        <v>0</v>
      </c>
      <c r="BQ52" s="42">
        <f>'[1]6'!AU53</f>
        <v>0</v>
      </c>
      <c r="BR52" s="60">
        <f>'[1]6'!AW53</f>
        <v>0</v>
      </c>
      <c r="BS52" s="60">
        <f>'[1]6'!AX53-BT52-BU52</f>
        <v>0</v>
      </c>
      <c r="BT52" s="60"/>
      <c r="BU52" s="60"/>
      <c r="BV52" s="61">
        <f>'[1]6'!AY53</f>
        <v>0</v>
      </c>
      <c r="BW52" s="60">
        <f>'[1]6'!AZ53</f>
        <v>0</v>
      </c>
      <c r="BX52" s="60">
        <f>'[1]6'!BB53</f>
        <v>0</v>
      </c>
      <c r="BY52" s="60">
        <f>'[1]6'!BC53</f>
        <v>0</v>
      </c>
      <c r="BZ52" s="60">
        <f>'[1]6'!BD53-CA52-CB52</f>
        <v>0</v>
      </c>
      <c r="CA52" s="60"/>
      <c r="CB52" s="60"/>
      <c r="CC52" s="60">
        <f>'[1]6'!BE53</f>
        <v>0</v>
      </c>
      <c r="CD52" s="61">
        <f>'[1]6'!BF53</f>
        <v>0</v>
      </c>
      <c r="CE52" s="60">
        <f>'[1]6'!BG53</f>
        <v>0</v>
      </c>
      <c r="CF52" s="60">
        <f>'[1]6'!BI53</f>
        <v>0</v>
      </c>
      <c r="CG52" s="60">
        <f>'[1]6'!BJ53-CH52-CI52</f>
        <v>0</v>
      </c>
      <c r="CH52" s="60"/>
      <c r="CI52" s="60"/>
      <c r="CJ52" s="61">
        <f>'[1]6'!BK53</f>
        <v>0</v>
      </c>
      <c r="CK52" s="60">
        <f>'[1]6'!BL53</f>
        <v>0</v>
      </c>
      <c r="CL52" s="60">
        <f>'[1]6'!BN53</f>
        <v>0</v>
      </c>
      <c r="CM52" s="60">
        <f>'[1]6'!BO53</f>
        <v>0</v>
      </c>
      <c r="CN52" s="60">
        <f>'[1]6'!BP53-CO52-CP52</f>
        <v>0</v>
      </c>
      <c r="CO52" s="60"/>
      <c r="CP52" s="60"/>
      <c r="CQ52" s="60">
        <f>'[1]6'!BQ53</f>
        <v>0</v>
      </c>
      <c r="CR52" s="61">
        <f>'[1]6'!BR53</f>
        <v>0</v>
      </c>
      <c r="CS52" s="60">
        <f>'[1]6'!BS53</f>
        <v>0</v>
      </c>
      <c r="CT52" s="42">
        <f t="shared" si="47"/>
        <v>0</v>
      </c>
      <c r="CU52" s="42">
        <f t="shared" si="47"/>
        <v>0</v>
      </c>
      <c r="CV52" s="42">
        <f t="shared" si="47"/>
        <v>0</v>
      </c>
      <c r="CW52" s="42">
        <f t="shared" si="47"/>
        <v>0</v>
      </c>
      <c r="CX52" s="42">
        <f t="shared" si="47"/>
        <v>0</v>
      </c>
      <c r="CY52" s="42">
        <f t="shared" si="47"/>
        <v>0</v>
      </c>
      <c r="CZ52" s="42">
        <f t="shared" si="47"/>
        <v>0</v>
      </c>
      <c r="DA52" s="42">
        <f t="shared" si="48"/>
        <v>0</v>
      </c>
      <c r="DB52" s="42">
        <f t="shared" si="48"/>
        <v>0</v>
      </c>
      <c r="DC52" s="42">
        <f t="shared" si="48"/>
        <v>0</v>
      </c>
      <c r="DD52" s="41">
        <f t="shared" si="49"/>
        <v>0</v>
      </c>
      <c r="DE52" s="42">
        <f t="shared" si="49"/>
        <v>0</v>
      </c>
      <c r="DF52" s="62"/>
    </row>
    <row r="53" spans="1:119" ht="28.5" outlineLevel="1" x14ac:dyDescent="0.25">
      <c r="A53" s="38" t="s">
        <v>186</v>
      </c>
      <c r="B53" s="78" t="s">
        <v>187</v>
      </c>
      <c r="C53" s="53" t="s">
        <v>145</v>
      </c>
      <c r="D53" s="40">
        <f>D54</f>
        <v>0</v>
      </c>
      <c r="E53" s="40">
        <f t="shared" ref="E53:BP53" si="50">E54</f>
        <v>0</v>
      </c>
      <c r="F53" s="40">
        <f t="shared" si="50"/>
        <v>0</v>
      </c>
      <c r="G53" s="40">
        <f t="shared" si="50"/>
        <v>0</v>
      </c>
      <c r="H53" s="40">
        <f t="shared" si="50"/>
        <v>0</v>
      </c>
      <c r="I53" s="40">
        <f t="shared" si="50"/>
        <v>11.79974251123334</v>
      </c>
      <c r="J53" s="40">
        <f t="shared" si="50"/>
        <v>0</v>
      </c>
      <c r="K53" s="40">
        <f t="shared" si="50"/>
        <v>0</v>
      </c>
      <c r="L53" s="40">
        <f t="shared" si="50"/>
        <v>0</v>
      </c>
      <c r="M53" s="40">
        <f t="shared" si="50"/>
        <v>0</v>
      </c>
      <c r="N53" s="40">
        <f t="shared" si="50"/>
        <v>0</v>
      </c>
      <c r="O53" s="40">
        <f t="shared" si="50"/>
        <v>0</v>
      </c>
      <c r="P53" s="40">
        <f t="shared" si="50"/>
        <v>0</v>
      </c>
      <c r="Q53" s="40">
        <f t="shared" si="50"/>
        <v>0</v>
      </c>
      <c r="R53" s="40">
        <f t="shared" si="50"/>
        <v>0</v>
      </c>
      <c r="S53" s="40">
        <f t="shared" si="50"/>
        <v>0</v>
      </c>
      <c r="T53" s="40">
        <f t="shared" si="50"/>
        <v>0</v>
      </c>
      <c r="U53" s="40">
        <f t="shared" si="50"/>
        <v>0</v>
      </c>
      <c r="V53" s="40">
        <f t="shared" si="50"/>
        <v>0</v>
      </c>
      <c r="W53" s="40">
        <f t="shared" si="50"/>
        <v>0</v>
      </c>
      <c r="X53" s="40">
        <f t="shared" si="50"/>
        <v>0</v>
      </c>
      <c r="Y53" s="40">
        <f t="shared" si="50"/>
        <v>0</v>
      </c>
      <c r="Z53" s="40">
        <f t="shared" si="50"/>
        <v>0</v>
      </c>
      <c r="AA53" s="40">
        <f t="shared" si="50"/>
        <v>0</v>
      </c>
      <c r="AB53" s="40">
        <f t="shared" si="50"/>
        <v>0</v>
      </c>
      <c r="AC53" s="40">
        <f t="shared" si="50"/>
        <v>0</v>
      </c>
      <c r="AD53" s="40">
        <f t="shared" si="50"/>
        <v>0</v>
      </c>
      <c r="AE53" s="40">
        <f t="shared" si="50"/>
        <v>0</v>
      </c>
      <c r="AF53" s="40">
        <f t="shared" si="50"/>
        <v>0</v>
      </c>
      <c r="AG53" s="40">
        <f t="shared" si="50"/>
        <v>1.4763782857142858</v>
      </c>
      <c r="AH53" s="40">
        <f t="shared" si="50"/>
        <v>0</v>
      </c>
      <c r="AI53" s="40">
        <f t="shared" si="50"/>
        <v>0</v>
      </c>
      <c r="AJ53" s="40">
        <f t="shared" si="50"/>
        <v>0</v>
      </c>
      <c r="AK53" s="40">
        <f t="shared" si="50"/>
        <v>0</v>
      </c>
      <c r="AL53" s="40">
        <f t="shared" si="50"/>
        <v>0</v>
      </c>
      <c r="AM53" s="40">
        <f t="shared" si="50"/>
        <v>0</v>
      </c>
      <c r="AN53" s="40">
        <f t="shared" si="50"/>
        <v>0</v>
      </c>
      <c r="AO53" s="40">
        <f t="shared" si="50"/>
        <v>0</v>
      </c>
      <c r="AP53" s="40">
        <f t="shared" si="50"/>
        <v>0</v>
      </c>
      <c r="AQ53" s="40">
        <f t="shared" si="50"/>
        <v>0</v>
      </c>
      <c r="AR53" s="40">
        <f t="shared" si="50"/>
        <v>0</v>
      </c>
      <c r="AS53" s="40">
        <f t="shared" si="50"/>
        <v>0</v>
      </c>
      <c r="AT53" s="40">
        <f t="shared" si="50"/>
        <v>0</v>
      </c>
      <c r="AU53" s="40">
        <f t="shared" si="50"/>
        <v>3.2368353756525718</v>
      </c>
      <c r="AV53" s="40">
        <f t="shared" si="50"/>
        <v>0</v>
      </c>
      <c r="AW53" s="40">
        <f t="shared" si="50"/>
        <v>0</v>
      </c>
      <c r="AX53" s="40">
        <f t="shared" si="50"/>
        <v>0</v>
      </c>
      <c r="AY53" s="40">
        <f t="shared" si="50"/>
        <v>0</v>
      </c>
      <c r="AZ53" s="40">
        <f t="shared" si="50"/>
        <v>0</v>
      </c>
      <c r="BA53" s="40">
        <f t="shared" si="50"/>
        <v>0</v>
      </c>
      <c r="BB53" s="40">
        <f t="shared" si="50"/>
        <v>0</v>
      </c>
      <c r="BC53" s="40">
        <f t="shared" si="50"/>
        <v>0</v>
      </c>
      <c r="BD53" s="40">
        <f t="shared" si="50"/>
        <v>0</v>
      </c>
      <c r="BE53" s="40">
        <f t="shared" si="50"/>
        <v>0</v>
      </c>
      <c r="BF53" s="40">
        <f t="shared" si="50"/>
        <v>0</v>
      </c>
      <c r="BG53" s="40">
        <f t="shared" si="50"/>
        <v>0</v>
      </c>
      <c r="BH53" s="40">
        <f t="shared" si="50"/>
        <v>0</v>
      </c>
      <c r="BI53" s="40">
        <f t="shared" si="50"/>
        <v>1.6928649014662953</v>
      </c>
      <c r="BJ53" s="40">
        <f t="shared" si="50"/>
        <v>0</v>
      </c>
      <c r="BK53" s="40">
        <f t="shared" si="50"/>
        <v>0</v>
      </c>
      <c r="BL53" s="40">
        <f t="shared" si="50"/>
        <v>0</v>
      </c>
      <c r="BM53" s="40">
        <f t="shared" si="50"/>
        <v>0</v>
      </c>
      <c r="BN53" s="40">
        <f t="shared" si="50"/>
        <v>0</v>
      </c>
      <c r="BO53" s="40">
        <f t="shared" si="50"/>
        <v>0</v>
      </c>
      <c r="BP53" s="40">
        <f t="shared" si="50"/>
        <v>0</v>
      </c>
      <c r="BQ53" s="40">
        <f t="shared" ref="BQ53:DE53" si="51">BQ54</f>
        <v>0</v>
      </c>
      <c r="BR53" s="40">
        <f t="shared" si="51"/>
        <v>0</v>
      </c>
      <c r="BS53" s="40">
        <f t="shared" si="51"/>
        <v>0</v>
      </c>
      <c r="BT53" s="40">
        <f t="shared" si="51"/>
        <v>0</v>
      </c>
      <c r="BU53" s="40">
        <f t="shared" si="51"/>
        <v>0</v>
      </c>
      <c r="BV53" s="40">
        <f t="shared" si="51"/>
        <v>0</v>
      </c>
      <c r="BW53" s="40">
        <f t="shared" si="51"/>
        <v>3.5414733738674893</v>
      </c>
      <c r="BX53" s="40">
        <f t="shared" si="51"/>
        <v>0</v>
      </c>
      <c r="BY53" s="40">
        <f t="shared" si="51"/>
        <v>0</v>
      </c>
      <c r="BZ53" s="40">
        <f t="shared" si="51"/>
        <v>0</v>
      </c>
      <c r="CA53" s="40">
        <f t="shared" si="51"/>
        <v>0</v>
      </c>
      <c r="CB53" s="40">
        <f t="shared" si="51"/>
        <v>0</v>
      </c>
      <c r="CC53" s="40">
        <f t="shared" si="51"/>
        <v>0</v>
      </c>
      <c r="CD53" s="40">
        <f t="shared" si="51"/>
        <v>0</v>
      </c>
      <c r="CE53" s="40">
        <f t="shared" si="51"/>
        <v>0</v>
      </c>
      <c r="CF53" s="40">
        <f t="shared" si="51"/>
        <v>0</v>
      </c>
      <c r="CG53" s="40">
        <f t="shared" si="51"/>
        <v>0</v>
      </c>
      <c r="CH53" s="40">
        <f t="shared" si="51"/>
        <v>0</v>
      </c>
      <c r="CI53" s="40">
        <f t="shared" si="51"/>
        <v>0</v>
      </c>
      <c r="CJ53" s="40">
        <f t="shared" si="51"/>
        <v>0</v>
      </c>
      <c r="CK53" s="40">
        <f t="shared" si="51"/>
        <v>1.852190574532697</v>
      </c>
      <c r="CL53" s="40">
        <f t="shared" si="51"/>
        <v>0</v>
      </c>
      <c r="CM53" s="40">
        <f t="shared" si="51"/>
        <v>0</v>
      </c>
      <c r="CN53" s="40">
        <f t="shared" si="51"/>
        <v>0</v>
      </c>
      <c r="CO53" s="40">
        <f t="shared" si="51"/>
        <v>0</v>
      </c>
      <c r="CP53" s="40">
        <f t="shared" si="51"/>
        <v>0</v>
      </c>
      <c r="CQ53" s="40">
        <f t="shared" si="51"/>
        <v>0</v>
      </c>
      <c r="CR53" s="40">
        <f t="shared" si="51"/>
        <v>0</v>
      </c>
      <c r="CS53" s="40">
        <f t="shared" si="51"/>
        <v>0</v>
      </c>
      <c r="CT53" s="40">
        <f t="shared" si="51"/>
        <v>0</v>
      </c>
      <c r="CU53" s="40">
        <f t="shared" si="51"/>
        <v>0</v>
      </c>
      <c r="CV53" s="40">
        <f t="shared" si="51"/>
        <v>0</v>
      </c>
      <c r="CW53" s="40">
        <f t="shared" si="51"/>
        <v>0</v>
      </c>
      <c r="CX53" s="40">
        <f t="shared" si="51"/>
        <v>0</v>
      </c>
      <c r="CY53" s="40">
        <f t="shared" si="51"/>
        <v>11.79974251123334</v>
      </c>
      <c r="CZ53" s="40">
        <f t="shared" si="51"/>
        <v>0</v>
      </c>
      <c r="DA53" s="40">
        <f t="shared" si="51"/>
        <v>0</v>
      </c>
      <c r="DB53" s="40">
        <f t="shared" si="51"/>
        <v>0</v>
      </c>
      <c r="DC53" s="40">
        <f t="shared" si="51"/>
        <v>0</v>
      </c>
      <c r="DD53" s="40">
        <f t="shared" si="51"/>
        <v>0</v>
      </c>
      <c r="DE53" s="40">
        <f t="shared" si="51"/>
        <v>0</v>
      </c>
      <c r="DF53" s="73"/>
    </row>
    <row r="54" spans="1:119" ht="42.75" outlineLevel="2" x14ac:dyDescent="0.25">
      <c r="A54" s="38" t="s">
        <v>188</v>
      </c>
      <c r="B54" s="78" t="s">
        <v>189</v>
      </c>
      <c r="C54" s="53" t="s">
        <v>145</v>
      </c>
      <c r="D54" s="40">
        <f t="shared" ref="D54:AI54" si="52">SUM(D55:D55)</f>
        <v>0</v>
      </c>
      <c r="E54" s="40">
        <f t="shared" si="52"/>
        <v>0</v>
      </c>
      <c r="F54" s="40">
        <f t="shared" si="52"/>
        <v>0</v>
      </c>
      <c r="G54" s="40">
        <f t="shared" si="52"/>
        <v>0</v>
      </c>
      <c r="H54" s="41">
        <f t="shared" si="52"/>
        <v>0</v>
      </c>
      <c r="I54" s="40">
        <f t="shared" si="52"/>
        <v>11.79974251123334</v>
      </c>
      <c r="J54" s="40">
        <f t="shared" si="52"/>
        <v>0</v>
      </c>
      <c r="K54" s="40">
        <f t="shared" si="52"/>
        <v>0</v>
      </c>
      <c r="L54" s="40">
        <f t="shared" si="52"/>
        <v>0</v>
      </c>
      <c r="M54" s="40">
        <f t="shared" si="52"/>
        <v>0</v>
      </c>
      <c r="N54" s="41">
        <f t="shared" si="52"/>
        <v>0</v>
      </c>
      <c r="O54" s="40">
        <f t="shared" si="52"/>
        <v>0</v>
      </c>
      <c r="P54" s="40">
        <f t="shared" si="52"/>
        <v>0</v>
      </c>
      <c r="Q54" s="40">
        <f t="shared" si="52"/>
        <v>0</v>
      </c>
      <c r="R54" s="40">
        <f t="shared" si="52"/>
        <v>0</v>
      </c>
      <c r="S54" s="40">
        <f t="shared" si="52"/>
        <v>0</v>
      </c>
      <c r="T54" s="40">
        <f t="shared" si="52"/>
        <v>0</v>
      </c>
      <c r="U54" s="40">
        <f t="shared" si="52"/>
        <v>0</v>
      </c>
      <c r="V54" s="40">
        <f t="shared" si="52"/>
        <v>0</v>
      </c>
      <c r="W54" s="40">
        <f t="shared" si="52"/>
        <v>0</v>
      </c>
      <c r="X54" s="40">
        <f t="shared" si="52"/>
        <v>0</v>
      </c>
      <c r="Y54" s="40">
        <f t="shared" si="52"/>
        <v>0</v>
      </c>
      <c r="Z54" s="40">
        <f t="shared" si="52"/>
        <v>0</v>
      </c>
      <c r="AA54" s="40">
        <f t="shared" si="52"/>
        <v>0</v>
      </c>
      <c r="AB54" s="40">
        <f t="shared" si="52"/>
        <v>0</v>
      </c>
      <c r="AC54" s="40">
        <f t="shared" si="52"/>
        <v>0</v>
      </c>
      <c r="AD54" s="40">
        <f t="shared" si="52"/>
        <v>0</v>
      </c>
      <c r="AE54" s="40">
        <f t="shared" si="52"/>
        <v>0</v>
      </c>
      <c r="AF54" s="40">
        <f t="shared" si="52"/>
        <v>0</v>
      </c>
      <c r="AG54" s="40">
        <f t="shared" si="52"/>
        <v>1.4763782857142858</v>
      </c>
      <c r="AH54" s="40">
        <f t="shared" si="52"/>
        <v>0</v>
      </c>
      <c r="AI54" s="40">
        <f t="shared" si="52"/>
        <v>0</v>
      </c>
      <c r="AJ54" s="40">
        <f t="shared" ref="AJ54:CU54" si="53">SUM(AJ55:AJ55)</f>
        <v>0</v>
      </c>
      <c r="AK54" s="40">
        <f t="shared" si="53"/>
        <v>0</v>
      </c>
      <c r="AL54" s="40">
        <f t="shared" si="53"/>
        <v>0</v>
      </c>
      <c r="AM54" s="40">
        <f t="shared" si="53"/>
        <v>0</v>
      </c>
      <c r="AN54" s="40">
        <f t="shared" si="53"/>
        <v>0</v>
      </c>
      <c r="AO54" s="40">
        <f t="shared" si="53"/>
        <v>0</v>
      </c>
      <c r="AP54" s="40">
        <f t="shared" si="53"/>
        <v>0</v>
      </c>
      <c r="AQ54" s="40">
        <f t="shared" si="53"/>
        <v>0</v>
      </c>
      <c r="AR54" s="40">
        <f t="shared" si="53"/>
        <v>0</v>
      </c>
      <c r="AS54" s="40">
        <f t="shared" si="53"/>
        <v>0</v>
      </c>
      <c r="AT54" s="40">
        <f t="shared" si="53"/>
        <v>0</v>
      </c>
      <c r="AU54" s="40">
        <f t="shared" si="53"/>
        <v>3.2368353756525718</v>
      </c>
      <c r="AV54" s="65">
        <f t="shared" si="53"/>
        <v>0</v>
      </c>
      <c r="AW54" s="65">
        <f t="shared" si="53"/>
        <v>0</v>
      </c>
      <c r="AX54" s="65">
        <f t="shared" si="53"/>
        <v>0</v>
      </c>
      <c r="AY54" s="65">
        <f t="shared" si="53"/>
        <v>0</v>
      </c>
      <c r="AZ54" s="65">
        <f t="shared" si="53"/>
        <v>0</v>
      </c>
      <c r="BA54" s="40">
        <f t="shared" si="53"/>
        <v>0</v>
      </c>
      <c r="BB54" s="40">
        <f t="shared" si="53"/>
        <v>0</v>
      </c>
      <c r="BC54" s="40">
        <f t="shared" si="53"/>
        <v>0</v>
      </c>
      <c r="BD54" s="40">
        <f t="shared" si="53"/>
        <v>0</v>
      </c>
      <c r="BE54" s="40">
        <f t="shared" si="53"/>
        <v>0</v>
      </c>
      <c r="BF54" s="40">
        <f t="shared" si="53"/>
        <v>0</v>
      </c>
      <c r="BG54" s="41">
        <f t="shared" si="53"/>
        <v>0</v>
      </c>
      <c r="BH54" s="40">
        <f t="shared" si="53"/>
        <v>0</v>
      </c>
      <c r="BI54" s="40">
        <f t="shared" si="53"/>
        <v>1.6928649014662953</v>
      </c>
      <c r="BJ54" s="66">
        <f t="shared" si="53"/>
        <v>0</v>
      </c>
      <c r="BK54" s="40">
        <f t="shared" si="53"/>
        <v>0</v>
      </c>
      <c r="BL54" s="40">
        <f t="shared" si="53"/>
        <v>0</v>
      </c>
      <c r="BM54" s="40">
        <f t="shared" si="53"/>
        <v>0</v>
      </c>
      <c r="BN54" s="40">
        <f t="shared" si="53"/>
        <v>0</v>
      </c>
      <c r="BO54" s="40">
        <f t="shared" si="53"/>
        <v>0</v>
      </c>
      <c r="BP54" s="40">
        <f t="shared" si="53"/>
        <v>0</v>
      </c>
      <c r="BQ54" s="40">
        <f t="shared" si="53"/>
        <v>0</v>
      </c>
      <c r="BR54" s="66">
        <f t="shared" si="53"/>
        <v>0</v>
      </c>
      <c r="BS54" s="40">
        <f t="shared" si="53"/>
        <v>0</v>
      </c>
      <c r="BT54" s="40">
        <f t="shared" si="53"/>
        <v>0</v>
      </c>
      <c r="BU54" s="40">
        <f t="shared" si="53"/>
        <v>0</v>
      </c>
      <c r="BV54" s="40">
        <f t="shared" si="53"/>
        <v>0</v>
      </c>
      <c r="BW54" s="40">
        <f t="shared" si="53"/>
        <v>3.5414733738674893</v>
      </c>
      <c r="BX54" s="66">
        <f t="shared" si="53"/>
        <v>0</v>
      </c>
      <c r="BY54" s="40">
        <f t="shared" si="53"/>
        <v>0</v>
      </c>
      <c r="BZ54" s="40">
        <f t="shared" si="53"/>
        <v>0</v>
      </c>
      <c r="CA54" s="40">
        <f t="shared" si="53"/>
        <v>0</v>
      </c>
      <c r="CB54" s="40">
        <f t="shared" si="53"/>
        <v>0</v>
      </c>
      <c r="CC54" s="40">
        <f t="shared" si="53"/>
        <v>0</v>
      </c>
      <c r="CD54" s="40">
        <f t="shared" si="53"/>
        <v>0</v>
      </c>
      <c r="CE54" s="40">
        <f t="shared" si="53"/>
        <v>0</v>
      </c>
      <c r="CF54" s="40">
        <f t="shared" si="53"/>
        <v>0</v>
      </c>
      <c r="CG54" s="40">
        <f t="shared" si="53"/>
        <v>0</v>
      </c>
      <c r="CH54" s="40">
        <f t="shared" si="53"/>
        <v>0</v>
      </c>
      <c r="CI54" s="40">
        <f t="shared" si="53"/>
        <v>0</v>
      </c>
      <c r="CJ54" s="41">
        <f t="shared" si="53"/>
        <v>0</v>
      </c>
      <c r="CK54" s="40">
        <f t="shared" si="53"/>
        <v>1.852190574532697</v>
      </c>
      <c r="CL54" s="40">
        <f t="shared" si="53"/>
        <v>0</v>
      </c>
      <c r="CM54" s="40">
        <f t="shared" si="53"/>
        <v>0</v>
      </c>
      <c r="CN54" s="40">
        <f t="shared" si="53"/>
        <v>0</v>
      </c>
      <c r="CO54" s="40">
        <f t="shared" si="53"/>
        <v>0</v>
      </c>
      <c r="CP54" s="40">
        <f t="shared" si="53"/>
        <v>0</v>
      </c>
      <c r="CQ54" s="40">
        <f t="shared" si="53"/>
        <v>0</v>
      </c>
      <c r="CR54" s="41">
        <f t="shared" si="53"/>
        <v>0</v>
      </c>
      <c r="CS54" s="40">
        <f t="shared" si="53"/>
        <v>0</v>
      </c>
      <c r="CT54" s="40">
        <f t="shared" si="53"/>
        <v>0</v>
      </c>
      <c r="CU54" s="40">
        <f t="shared" si="53"/>
        <v>0</v>
      </c>
      <c r="CV54" s="40">
        <f t="shared" ref="CV54:DE54" si="54">SUM(CV55:CV55)</f>
        <v>0</v>
      </c>
      <c r="CW54" s="40">
        <f t="shared" si="54"/>
        <v>0</v>
      </c>
      <c r="CX54" s="40">
        <f t="shared" si="54"/>
        <v>0</v>
      </c>
      <c r="CY54" s="40">
        <f t="shared" si="54"/>
        <v>11.79974251123334</v>
      </c>
      <c r="CZ54" s="42">
        <f t="shared" si="54"/>
        <v>0</v>
      </c>
      <c r="DA54" s="40">
        <f t="shared" si="54"/>
        <v>0</v>
      </c>
      <c r="DB54" s="40">
        <f t="shared" si="54"/>
        <v>0</v>
      </c>
      <c r="DC54" s="40">
        <f t="shared" si="54"/>
        <v>0</v>
      </c>
      <c r="DD54" s="41">
        <f t="shared" si="54"/>
        <v>0</v>
      </c>
      <c r="DE54" s="40">
        <f t="shared" si="54"/>
        <v>0</v>
      </c>
      <c r="DF54" s="73"/>
    </row>
    <row r="55" spans="1:119" ht="76.5" outlineLevel="3" x14ac:dyDescent="0.25">
      <c r="A55" s="38" t="s">
        <v>188</v>
      </c>
      <c r="B55" s="55" t="str">
        <f>'[1]2'!B58</f>
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</c>
      <c r="C55" s="79" t="str">
        <f>'[1]2'!C58</f>
        <v>ЭO_1.2.3.5.1</v>
      </c>
      <c r="D55" s="42">
        <f t="shared" ref="D55:O55" si="55">CT55</f>
        <v>0</v>
      </c>
      <c r="E55" s="42">
        <f t="shared" si="55"/>
        <v>0</v>
      </c>
      <c r="F55" s="42">
        <f t="shared" si="55"/>
        <v>0</v>
      </c>
      <c r="G55" s="42">
        <f t="shared" si="55"/>
        <v>0</v>
      </c>
      <c r="H55" s="41">
        <f t="shared" si="55"/>
        <v>0</v>
      </c>
      <c r="I55" s="42">
        <f t="shared" si="55"/>
        <v>11.79974251123334</v>
      </c>
      <c r="J55" s="42">
        <f t="shared" si="55"/>
        <v>0</v>
      </c>
      <c r="K55" s="42">
        <f t="shared" si="55"/>
        <v>0</v>
      </c>
      <c r="L55" s="42">
        <f t="shared" si="55"/>
        <v>0</v>
      </c>
      <c r="M55" s="42">
        <f t="shared" si="55"/>
        <v>0</v>
      </c>
      <c r="N55" s="41">
        <f t="shared" si="55"/>
        <v>0</v>
      </c>
      <c r="O55" s="42">
        <f t="shared" si="55"/>
        <v>0</v>
      </c>
      <c r="P55" s="42"/>
      <c r="Q55" s="42"/>
      <c r="R55" s="42"/>
      <c r="S55" s="42"/>
      <c r="T55" s="57"/>
      <c r="U55" s="42"/>
      <c r="V55" s="42"/>
      <c r="W55" s="42"/>
      <c r="X55" s="42"/>
      <c r="Y55" s="42"/>
      <c r="Z55" s="58"/>
      <c r="AA55" s="42"/>
      <c r="AB55" s="42">
        <f>'[1]6'!M56</f>
        <v>0</v>
      </c>
      <c r="AC55" s="42">
        <f>'[1]6'!N56-AD55-AE55</f>
        <v>0</v>
      </c>
      <c r="AD55" s="42"/>
      <c r="AE55" s="42"/>
      <c r="AF55" s="41">
        <f>'[1]6'!O56</f>
        <v>0</v>
      </c>
      <c r="AG55" s="42">
        <f>'[1]6'!P56</f>
        <v>1.4763782857142858</v>
      </c>
      <c r="AH55" s="42">
        <f>'[1]6'!R56</f>
        <v>0</v>
      </c>
      <c r="AI55" s="42">
        <f>'[1]6'!S56</f>
        <v>0</v>
      </c>
      <c r="AJ55" s="42">
        <f>'[1]6'!T56-AK55-AL55</f>
        <v>0</v>
      </c>
      <c r="AK55" s="42"/>
      <c r="AL55" s="42"/>
      <c r="AM55" s="42">
        <f>'[1]6'!U56</f>
        <v>0</v>
      </c>
      <c r="AN55" s="41">
        <f>'[1]6'!V56</f>
        <v>0</v>
      </c>
      <c r="AO55" s="42">
        <f>'[1]6'!W56</f>
        <v>0</v>
      </c>
      <c r="AP55" s="42">
        <f>'[1]6'!Y56</f>
        <v>0</v>
      </c>
      <c r="AQ55" s="42">
        <f>'[1]6'!Z56-AR55-AS55</f>
        <v>0</v>
      </c>
      <c r="AR55" s="42"/>
      <c r="AS55" s="42"/>
      <c r="AT55" s="41">
        <f>'[1]6'!AA56</f>
        <v>0</v>
      </c>
      <c r="AU55" s="42">
        <f>'[1]6'!AB56</f>
        <v>3.2368353756525718</v>
      </c>
      <c r="AV55" s="59">
        <f>'[1]6'!AD56</f>
        <v>0</v>
      </c>
      <c r="AW55" s="59">
        <f>'[1]6'!AE56</f>
        <v>0</v>
      </c>
      <c r="AX55" s="59">
        <f>'[1]6'!AF56-AY55-AZ55</f>
        <v>0</v>
      </c>
      <c r="AY55" s="60"/>
      <c r="AZ55" s="60"/>
      <c r="BA55" s="42">
        <f>'[1]6'!AG56</f>
        <v>0</v>
      </c>
      <c r="BB55" s="41">
        <f>'[1]6'!AH56</f>
        <v>0</v>
      </c>
      <c r="BC55" s="42">
        <f>'[1]6'!AI56</f>
        <v>0</v>
      </c>
      <c r="BD55" s="42">
        <f>'[1]6'!AK56</f>
        <v>0</v>
      </c>
      <c r="BE55" s="42">
        <f>'[1]6'!AL56-BF55-BG55</f>
        <v>0</v>
      </c>
      <c r="BF55" s="42"/>
      <c r="BG55" s="42"/>
      <c r="BH55" s="41">
        <f>'[1]6'!AM56</f>
        <v>0</v>
      </c>
      <c r="BI55" s="42">
        <f>'[1]6'!AN56</f>
        <v>1.6928649014662953</v>
      </c>
      <c r="BJ55" s="59">
        <f>'[1]6'!AP56</f>
        <v>0</v>
      </c>
      <c r="BK55" s="59">
        <f>'[1]6'!AQ56</f>
        <v>0</v>
      </c>
      <c r="BL55" s="59">
        <f>'[1]6'!AR56-BM55-BN55</f>
        <v>0</v>
      </c>
      <c r="BM55" s="59"/>
      <c r="BN55" s="42"/>
      <c r="BO55" s="42">
        <f>'[1]6'!AS56</f>
        <v>0</v>
      </c>
      <c r="BP55" s="41">
        <f>'[1]6'!AT56</f>
        <v>0</v>
      </c>
      <c r="BQ55" s="42">
        <f>'[1]6'!AU56</f>
        <v>0</v>
      </c>
      <c r="BR55" s="60">
        <f>'[1]6'!AW56</f>
        <v>0</v>
      </c>
      <c r="BS55" s="60">
        <f>'[1]6'!AX56-BT55-BU55</f>
        <v>0</v>
      </c>
      <c r="BT55" s="60"/>
      <c r="BU55" s="60"/>
      <c r="BV55" s="61">
        <f>'[1]6'!AY56</f>
        <v>0</v>
      </c>
      <c r="BW55" s="60">
        <f>'[1]6'!AZ56</f>
        <v>3.5414733738674893</v>
      </c>
      <c r="BX55" s="60">
        <f>'[1]6'!BB56</f>
        <v>0</v>
      </c>
      <c r="BY55" s="60">
        <f>'[1]6'!BC56</f>
        <v>0</v>
      </c>
      <c r="BZ55" s="60">
        <f>'[1]6'!BD56-CA55-CB55</f>
        <v>0</v>
      </c>
      <c r="CA55" s="60"/>
      <c r="CB55" s="60"/>
      <c r="CC55" s="60">
        <f>'[1]6'!BE56</f>
        <v>0</v>
      </c>
      <c r="CD55" s="61">
        <f>'[1]6'!BF56</f>
        <v>0</v>
      </c>
      <c r="CE55" s="60">
        <f>'[1]6'!BG56</f>
        <v>0</v>
      </c>
      <c r="CF55" s="60">
        <f>'[1]6'!BI56</f>
        <v>0</v>
      </c>
      <c r="CG55" s="60">
        <f>'[1]6'!BJ56-CH55-CI55</f>
        <v>0</v>
      </c>
      <c r="CH55" s="60"/>
      <c r="CI55" s="60"/>
      <c r="CJ55" s="61">
        <f>'[1]6'!BK56</f>
        <v>0</v>
      </c>
      <c r="CK55" s="60">
        <f>'[1]6'!BL56</f>
        <v>1.852190574532697</v>
      </c>
      <c r="CL55" s="60">
        <f>'[1]6'!BN56</f>
        <v>0</v>
      </c>
      <c r="CM55" s="60">
        <f>'[1]6'!BO56</f>
        <v>0</v>
      </c>
      <c r="CN55" s="60">
        <f>'[1]6'!BP56-CO55-CP55</f>
        <v>0</v>
      </c>
      <c r="CO55" s="60"/>
      <c r="CP55" s="60"/>
      <c r="CQ55" s="60">
        <f>'[1]6'!BQ56</f>
        <v>0</v>
      </c>
      <c r="CR55" s="61">
        <f>'[1]6'!BR56</f>
        <v>0</v>
      </c>
      <c r="CS55" s="60">
        <f>'[1]6'!BS56</f>
        <v>0</v>
      </c>
      <c r="CT55" s="42">
        <f t="shared" ref="CT55:CZ55" si="56">AB55+AP55+BD55+BR55+CF55</f>
        <v>0</v>
      </c>
      <c r="CU55" s="42">
        <f t="shared" si="56"/>
        <v>0</v>
      </c>
      <c r="CV55" s="42">
        <f t="shared" si="56"/>
        <v>0</v>
      </c>
      <c r="CW55" s="42">
        <f t="shared" si="56"/>
        <v>0</v>
      </c>
      <c r="CX55" s="42">
        <f t="shared" si="56"/>
        <v>0</v>
      </c>
      <c r="CY55" s="42">
        <f t="shared" si="56"/>
        <v>11.79974251123334</v>
      </c>
      <c r="CZ55" s="42">
        <f t="shared" si="56"/>
        <v>0</v>
      </c>
      <c r="DA55" s="42">
        <f t="shared" ref="DA55:DC56" si="57">AJ55+AX55+BL55+BZ55+CN55</f>
        <v>0</v>
      </c>
      <c r="DB55" s="42">
        <f t="shared" si="57"/>
        <v>0</v>
      </c>
      <c r="DC55" s="42">
        <f t="shared" si="57"/>
        <v>0</v>
      </c>
      <c r="DD55" s="41">
        <f>AN55+BB55+BP55+CD55+CR55</f>
        <v>0</v>
      </c>
      <c r="DE55" s="42">
        <f>AO55+BC55+BQ55+CE55+CS55</f>
        <v>0</v>
      </c>
      <c r="DF55" s="62"/>
    </row>
    <row r="56" spans="1:119" outlineLevel="2" x14ac:dyDescent="0.25">
      <c r="A56" s="38" t="s">
        <v>160</v>
      </c>
      <c r="B56" s="80" t="s">
        <v>160</v>
      </c>
      <c r="C56" s="64"/>
      <c r="D56" s="40"/>
      <c r="E56" s="40"/>
      <c r="F56" s="40"/>
      <c r="G56" s="40"/>
      <c r="H56" s="41"/>
      <c r="I56" s="40"/>
      <c r="J56" s="40"/>
      <c r="K56" s="40"/>
      <c r="L56" s="40"/>
      <c r="M56" s="40"/>
      <c r="N56" s="41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65"/>
      <c r="AW56" s="65"/>
      <c r="AX56" s="65"/>
      <c r="AY56" s="65"/>
      <c r="AZ56" s="65"/>
      <c r="BA56" s="40"/>
      <c r="BB56" s="40"/>
      <c r="BC56" s="40"/>
      <c r="BD56" s="40"/>
      <c r="BE56" s="40"/>
      <c r="BF56" s="40"/>
      <c r="BG56" s="41"/>
      <c r="BH56" s="40"/>
      <c r="BI56" s="40"/>
      <c r="BJ56" s="66"/>
      <c r="BK56" s="40"/>
      <c r="BL56" s="40"/>
      <c r="BM56" s="40"/>
      <c r="BN56" s="40"/>
      <c r="BO56" s="40"/>
      <c r="BP56" s="40"/>
      <c r="BQ56" s="40"/>
      <c r="BR56" s="66"/>
      <c r="BS56" s="40"/>
      <c r="BT56" s="40"/>
      <c r="BU56" s="40"/>
      <c r="BV56" s="40"/>
      <c r="BW56" s="40"/>
      <c r="BX56" s="66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>
        <f>AH56+AV56+BJ56+BR56+CF56</f>
        <v>0</v>
      </c>
      <c r="CU56" s="40">
        <f>AJ56+AX56+BL56+BS56+CG56</f>
        <v>0</v>
      </c>
      <c r="CV56" s="40">
        <f>AK56+AY56+BM56+BT56+CH56</f>
        <v>0</v>
      </c>
      <c r="CW56" s="40">
        <f>AL56+AZ56+BN56+BU56+CI56</f>
        <v>0</v>
      </c>
      <c r="CX56" s="40">
        <f>AN56+BB56+BP56+BV56+CJ56</f>
        <v>0</v>
      </c>
      <c r="CY56" s="40">
        <f>AO56+BC56+BQ56+BW56+CK56</f>
        <v>0</v>
      </c>
      <c r="CZ56" s="42">
        <f>AH56+AV56+BJ56+BX56+CL56</f>
        <v>0</v>
      </c>
      <c r="DA56" s="40">
        <f t="shared" si="57"/>
        <v>0</v>
      </c>
      <c r="DB56" s="40">
        <f t="shared" si="57"/>
        <v>0</v>
      </c>
      <c r="DC56" s="40">
        <f t="shared" si="57"/>
        <v>0</v>
      </c>
      <c r="DD56" s="41">
        <f>AN56+BB56+BP56+CD56+CR56</f>
        <v>0</v>
      </c>
      <c r="DE56" s="40">
        <f>AO56+BC56+BQ56+CE56+CS56</f>
        <v>0</v>
      </c>
      <c r="DF56" s="62"/>
    </row>
    <row r="57" spans="1:119" ht="28.5" x14ac:dyDescent="0.25">
      <c r="A57" s="47" t="s">
        <v>190</v>
      </c>
      <c r="B57" s="48" t="s">
        <v>191</v>
      </c>
      <c r="C57" s="64" t="s">
        <v>145</v>
      </c>
      <c r="D57" s="49">
        <f t="shared" ref="D57:AI57" si="58">SUM(D58:D73)</f>
        <v>4.72</v>
      </c>
      <c r="E57" s="51">
        <f t="shared" si="58"/>
        <v>0</v>
      </c>
      <c r="F57" s="51">
        <f t="shared" si="58"/>
        <v>0</v>
      </c>
      <c r="G57" s="51">
        <f t="shared" si="58"/>
        <v>13.645</v>
      </c>
      <c r="H57" s="50">
        <f t="shared" si="58"/>
        <v>3</v>
      </c>
      <c r="I57" s="51">
        <f t="shared" si="58"/>
        <v>37.06</v>
      </c>
      <c r="J57" s="51">
        <f t="shared" si="58"/>
        <v>0</v>
      </c>
      <c r="K57" s="51">
        <f t="shared" si="58"/>
        <v>0</v>
      </c>
      <c r="L57" s="51">
        <f t="shared" si="58"/>
        <v>0</v>
      </c>
      <c r="M57" s="51">
        <f t="shared" si="58"/>
        <v>0</v>
      </c>
      <c r="N57" s="50">
        <f t="shared" si="58"/>
        <v>0</v>
      </c>
      <c r="O57" s="51">
        <f t="shared" si="58"/>
        <v>0</v>
      </c>
      <c r="P57" s="51">
        <f t="shared" si="58"/>
        <v>0</v>
      </c>
      <c r="Q57" s="51">
        <f t="shared" si="58"/>
        <v>0</v>
      </c>
      <c r="R57" s="51">
        <f t="shared" si="58"/>
        <v>0</v>
      </c>
      <c r="S57" s="51">
        <f t="shared" si="58"/>
        <v>0</v>
      </c>
      <c r="T57" s="51">
        <f t="shared" si="58"/>
        <v>0</v>
      </c>
      <c r="U57" s="51">
        <f t="shared" si="58"/>
        <v>0</v>
      </c>
      <c r="V57" s="51">
        <f t="shared" si="58"/>
        <v>0</v>
      </c>
      <c r="W57" s="51">
        <f t="shared" si="58"/>
        <v>0</v>
      </c>
      <c r="X57" s="51">
        <f t="shared" si="58"/>
        <v>0</v>
      </c>
      <c r="Y57" s="51">
        <f t="shared" si="58"/>
        <v>0</v>
      </c>
      <c r="Z57" s="51">
        <f t="shared" si="58"/>
        <v>0</v>
      </c>
      <c r="AA57" s="51">
        <f t="shared" si="58"/>
        <v>0</v>
      </c>
      <c r="AB57" s="51">
        <f t="shared" si="58"/>
        <v>0.63</v>
      </c>
      <c r="AC57" s="49">
        <f t="shared" si="58"/>
        <v>0</v>
      </c>
      <c r="AD57" s="51">
        <f t="shared" si="58"/>
        <v>0</v>
      </c>
      <c r="AE57" s="51">
        <f t="shared" si="58"/>
        <v>0.44</v>
      </c>
      <c r="AF57" s="50">
        <f t="shared" si="58"/>
        <v>1</v>
      </c>
      <c r="AG57" s="51">
        <f t="shared" si="58"/>
        <v>0.5</v>
      </c>
      <c r="AH57" s="51">
        <f t="shared" si="58"/>
        <v>0</v>
      </c>
      <c r="AI57" s="51">
        <f t="shared" si="58"/>
        <v>0</v>
      </c>
      <c r="AJ57" s="49">
        <f t="shared" ref="AJ57:CU57" si="59">SUM(AJ58:AJ73)</f>
        <v>0</v>
      </c>
      <c r="AK57" s="51">
        <f t="shared" si="59"/>
        <v>0</v>
      </c>
      <c r="AL57" s="51">
        <f t="shared" si="59"/>
        <v>0</v>
      </c>
      <c r="AM57" s="51">
        <f t="shared" si="59"/>
        <v>0</v>
      </c>
      <c r="AN57" s="51">
        <f t="shared" si="59"/>
        <v>0</v>
      </c>
      <c r="AO57" s="51">
        <f t="shared" si="59"/>
        <v>0</v>
      </c>
      <c r="AP57" s="51">
        <f t="shared" si="59"/>
        <v>1.88</v>
      </c>
      <c r="AQ57" s="51">
        <f t="shared" si="59"/>
        <v>0</v>
      </c>
      <c r="AR57" s="51">
        <f t="shared" si="59"/>
        <v>0</v>
      </c>
      <c r="AS57" s="51">
        <f t="shared" si="59"/>
        <v>7.6449999999999996</v>
      </c>
      <c r="AT57" s="51">
        <f t="shared" si="59"/>
        <v>0</v>
      </c>
      <c r="AU57" s="51">
        <f t="shared" si="59"/>
        <v>1</v>
      </c>
      <c r="AV57" s="81">
        <f t="shared" si="59"/>
        <v>0</v>
      </c>
      <c r="AW57" s="82">
        <f t="shared" si="59"/>
        <v>0</v>
      </c>
      <c r="AX57" s="82">
        <f t="shared" si="59"/>
        <v>0</v>
      </c>
      <c r="AY57" s="82">
        <f t="shared" si="59"/>
        <v>0</v>
      </c>
      <c r="AZ57" s="82">
        <f t="shared" si="59"/>
        <v>0</v>
      </c>
      <c r="BA57" s="51">
        <f t="shared" si="59"/>
        <v>0</v>
      </c>
      <c r="BB57" s="51">
        <f t="shared" si="59"/>
        <v>0</v>
      </c>
      <c r="BC57" s="51">
        <f t="shared" si="59"/>
        <v>0</v>
      </c>
      <c r="BD57" s="51">
        <f t="shared" si="59"/>
        <v>0.38</v>
      </c>
      <c r="BE57" s="51">
        <f t="shared" si="59"/>
        <v>0</v>
      </c>
      <c r="BF57" s="51">
        <f t="shared" si="59"/>
        <v>0</v>
      </c>
      <c r="BG57" s="51">
        <f t="shared" si="59"/>
        <v>0</v>
      </c>
      <c r="BH57" s="50">
        <f t="shared" si="59"/>
        <v>1</v>
      </c>
      <c r="BI57" s="51">
        <f t="shared" si="59"/>
        <v>9.16</v>
      </c>
      <c r="BJ57" s="83">
        <f t="shared" si="59"/>
        <v>0</v>
      </c>
      <c r="BK57" s="51">
        <f t="shared" si="59"/>
        <v>0</v>
      </c>
      <c r="BL57" s="51">
        <f t="shared" si="59"/>
        <v>0</v>
      </c>
      <c r="BM57" s="51">
        <f t="shared" si="59"/>
        <v>0</v>
      </c>
      <c r="BN57" s="51">
        <f t="shared" si="59"/>
        <v>0</v>
      </c>
      <c r="BO57" s="51">
        <f t="shared" si="59"/>
        <v>0</v>
      </c>
      <c r="BP57" s="51">
        <f t="shared" si="59"/>
        <v>0</v>
      </c>
      <c r="BQ57" s="51">
        <f t="shared" si="59"/>
        <v>0</v>
      </c>
      <c r="BR57" s="84">
        <f t="shared" si="59"/>
        <v>0.22</v>
      </c>
      <c r="BS57" s="51">
        <f t="shared" si="59"/>
        <v>0</v>
      </c>
      <c r="BT57" s="51">
        <f t="shared" si="59"/>
        <v>0</v>
      </c>
      <c r="BU57" s="51">
        <f t="shared" si="59"/>
        <v>5.2</v>
      </c>
      <c r="BV57" s="50">
        <f t="shared" si="59"/>
        <v>1</v>
      </c>
      <c r="BW57" s="51">
        <f t="shared" si="59"/>
        <v>11.4</v>
      </c>
      <c r="BX57" s="84">
        <f t="shared" si="59"/>
        <v>0</v>
      </c>
      <c r="BY57" s="51">
        <f t="shared" si="59"/>
        <v>0</v>
      </c>
      <c r="BZ57" s="85">
        <f t="shared" si="59"/>
        <v>0</v>
      </c>
      <c r="CA57" s="51">
        <f t="shared" si="59"/>
        <v>0</v>
      </c>
      <c r="CB57" s="51">
        <f t="shared" si="59"/>
        <v>0</v>
      </c>
      <c r="CC57" s="51">
        <f t="shared" si="59"/>
        <v>0</v>
      </c>
      <c r="CD57" s="51">
        <f t="shared" si="59"/>
        <v>0</v>
      </c>
      <c r="CE57" s="51">
        <f t="shared" si="59"/>
        <v>0</v>
      </c>
      <c r="CF57" s="51">
        <f t="shared" si="59"/>
        <v>1.6099999999999999</v>
      </c>
      <c r="CG57" s="51">
        <f t="shared" si="59"/>
        <v>0</v>
      </c>
      <c r="CH57" s="51">
        <f t="shared" si="59"/>
        <v>0</v>
      </c>
      <c r="CI57" s="51">
        <f t="shared" si="59"/>
        <v>0.36</v>
      </c>
      <c r="CJ57" s="51">
        <f t="shared" si="59"/>
        <v>0</v>
      </c>
      <c r="CK57" s="51">
        <f t="shared" si="59"/>
        <v>15</v>
      </c>
      <c r="CL57" s="51">
        <f t="shared" si="59"/>
        <v>0</v>
      </c>
      <c r="CM57" s="51">
        <f t="shared" si="59"/>
        <v>0</v>
      </c>
      <c r="CN57" s="51">
        <f t="shared" si="59"/>
        <v>0</v>
      </c>
      <c r="CO57" s="51">
        <f t="shared" si="59"/>
        <v>0</v>
      </c>
      <c r="CP57" s="51">
        <f t="shared" si="59"/>
        <v>0</v>
      </c>
      <c r="CQ57" s="51" t="e">
        <f t="shared" si="59"/>
        <v>#REF!</v>
      </c>
      <c r="CR57" s="51">
        <f t="shared" si="59"/>
        <v>0</v>
      </c>
      <c r="CS57" s="51">
        <f t="shared" si="59"/>
        <v>0</v>
      </c>
      <c r="CT57" s="51">
        <f t="shared" si="59"/>
        <v>4.72</v>
      </c>
      <c r="CU57" s="51">
        <f t="shared" si="59"/>
        <v>0</v>
      </c>
      <c r="CV57" s="51">
        <f t="shared" ref="CV57:DE57" si="60">SUM(CV58:CV73)</f>
        <v>0</v>
      </c>
      <c r="CW57" s="51">
        <f t="shared" si="60"/>
        <v>13.645</v>
      </c>
      <c r="CX57" s="50">
        <f t="shared" si="60"/>
        <v>3</v>
      </c>
      <c r="CY57" s="51">
        <f t="shared" si="60"/>
        <v>37.06</v>
      </c>
      <c r="CZ57" s="49">
        <f t="shared" si="60"/>
        <v>0</v>
      </c>
      <c r="DA57" s="51">
        <f t="shared" si="60"/>
        <v>0</v>
      </c>
      <c r="DB57" s="51">
        <f t="shared" si="60"/>
        <v>0</v>
      </c>
      <c r="DC57" s="51">
        <f t="shared" si="60"/>
        <v>0</v>
      </c>
      <c r="DD57" s="50">
        <f t="shared" si="60"/>
        <v>0</v>
      </c>
      <c r="DE57" s="51">
        <f t="shared" si="60"/>
        <v>0</v>
      </c>
      <c r="DF57" s="62"/>
    </row>
    <row r="58" spans="1:119" outlineLevel="1" x14ac:dyDescent="0.25">
      <c r="A58" s="86" t="s">
        <v>192</v>
      </c>
      <c r="B58" s="55" t="str">
        <f>'[1]2'!B61</f>
        <v>Строительство 2КЛ 10 кВ пст Южная - 2БРТП 1000 кВА-5,2км</v>
      </c>
      <c r="C58" s="56" t="str">
        <f>'[1]2'!C61</f>
        <v>ЭJ_1.4.18</v>
      </c>
      <c r="D58" s="42">
        <f t="shared" ref="D58:O73" si="61">CT58</f>
        <v>0</v>
      </c>
      <c r="E58" s="42">
        <f t="shared" si="61"/>
        <v>0</v>
      </c>
      <c r="F58" s="42">
        <f t="shared" si="61"/>
        <v>0</v>
      </c>
      <c r="G58" s="42">
        <f t="shared" si="61"/>
        <v>5.2</v>
      </c>
      <c r="H58" s="41">
        <f t="shared" si="61"/>
        <v>0</v>
      </c>
      <c r="I58" s="42">
        <f t="shared" si="61"/>
        <v>0</v>
      </c>
      <c r="J58" s="42">
        <f t="shared" si="61"/>
        <v>0</v>
      </c>
      <c r="K58" s="42">
        <f t="shared" si="61"/>
        <v>0</v>
      </c>
      <c r="L58" s="42">
        <f t="shared" si="61"/>
        <v>0</v>
      </c>
      <c r="M58" s="42">
        <f t="shared" si="61"/>
        <v>0</v>
      </c>
      <c r="N58" s="41">
        <f t="shared" si="61"/>
        <v>0</v>
      </c>
      <c r="O58" s="42">
        <f t="shared" si="61"/>
        <v>0</v>
      </c>
      <c r="P58" s="42"/>
      <c r="Q58" s="42"/>
      <c r="R58" s="42"/>
      <c r="S58" s="42"/>
      <c r="T58" s="57"/>
      <c r="U58" s="42"/>
      <c r="V58" s="42"/>
      <c r="W58" s="42"/>
      <c r="X58" s="42"/>
      <c r="Y58" s="42"/>
      <c r="Z58" s="58"/>
      <c r="AA58" s="42"/>
      <c r="AB58" s="42">
        <f>'[1]6'!M59</f>
        <v>0</v>
      </c>
      <c r="AC58" s="42">
        <f>'[1]6'!N59-AD58-AE58</f>
        <v>0</v>
      </c>
      <c r="AD58" s="42"/>
      <c r="AE58" s="42"/>
      <c r="AF58" s="41">
        <f>'[1]6'!O59</f>
        <v>0</v>
      </c>
      <c r="AG58" s="42">
        <f>'[1]6'!P59</f>
        <v>0</v>
      </c>
      <c r="AH58" s="42">
        <f>'[1]6'!R59</f>
        <v>0</v>
      </c>
      <c r="AI58" s="42">
        <f>'[1]6'!S59</f>
        <v>0</v>
      </c>
      <c r="AJ58" s="42">
        <f>'[1]6'!T59-AK58-AL58</f>
        <v>0</v>
      </c>
      <c r="AK58" s="42"/>
      <c r="AL58" s="42"/>
      <c r="AM58" s="42">
        <f>'[1]6'!U59</f>
        <v>0</v>
      </c>
      <c r="AN58" s="41">
        <f>'[1]6'!V59</f>
        <v>0</v>
      </c>
      <c r="AO58" s="42">
        <f>'[1]6'!W59</f>
        <v>0</v>
      </c>
      <c r="AP58" s="42">
        <f>'[1]6'!Y59</f>
        <v>0</v>
      </c>
      <c r="AQ58" s="42">
        <f>'[1]6'!Z59-AR58-AS58</f>
        <v>0</v>
      </c>
      <c r="AR58" s="42"/>
      <c r="AS58" s="42"/>
      <c r="AT58" s="41">
        <f>'[1]6'!AA59</f>
        <v>0</v>
      </c>
      <c r="AU58" s="42">
        <f>'[1]6'!AB59</f>
        <v>0</v>
      </c>
      <c r="AV58" s="59">
        <f>'[1]6'!AD59</f>
        <v>0</v>
      </c>
      <c r="AW58" s="59">
        <f>'[1]6'!AE59</f>
        <v>0</v>
      </c>
      <c r="AX58" s="59">
        <f>'[1]6'!AF59-AY58-AZ58</f>
        <v>0</v>
      </c>
      <c r="AY58" s="60"/>
      <c r="AZ58" s="60"/>
      <c r="BA58" s="42">
        <f>'[1]6'!AG59</f>
        <v>0</v>
      </c>
      <c r="BB58" s="41">
        <f>'[1]6'!AH59</f>
        <v>0</v>
      </c>
      <c r="BC58" s="42">
        <f>'[1]6'!AI59</f>
        <v>0</v>
      </c>
      <c r="BD58" s="42">
        <f>'[1]6'!AK59</f>
        <v>0</v>
      </c>
      <c r="BE58" s="42">
        <f>'[1]6'!AL59-BF58-BG58</f>
        <v>0</v>
      </c>
      <c r="BF58" s="42"/>
      <c r="BG58" s="42"/>
      <c r="BH58" s="41">
        <f>'[1]6'!AM59</f>
        <v>0</v>
      </c>
      <c r="BI58" s="42">
        <f>'[1]6'!AN59</f>
        <v>0</v>
      </c>
      <c r="BJ58" s="59">
        <f>'[1]6'!AP59</f>
        <v>0</v>
      </c>
      <c r="BK58" s="59">
        <f>'[1]6'!AQ59</f>
        <v>0</v>
      </c>
      <c r="BL58" s="59">
        <f>'[1]6'!AR59-BM58-BN58</f>
        <v>0</v>
      </c>
      <c r="BM58" s="59"/>
      <c r="BN58" s="42"/>
      <c r="BO58" s="42">
        <f>'[1]6'!AS59</f>
        <v>0</v>
      </c>
      <c r="BP58" s="41">
        <f>'[1]6'!AT59</f>
        <v>0</v>
      </c>
      <c r="BQ58" s="42">
        <f>'[1]6'!AU59</f>
        <v>0</v>
      </c>
      <c r="BR58" s="60">
        <f>'[1]6'!AW59</f>
        <v>0</v>
      </c>
      <c r="BS58" s="60">
        <f>'[1]6'!AX59-BT58-BU58</f>
        <v>0</v>
      </c>
      <c r="BT58" s="60"/>
      <c r="BU58" s="60">
        <f>'[1]6'!AX59</f>
        <v>5.2</v>
      </c>
      <c r="BV58" s="61">
        <f>'[1]6'!AY59</f>
        <v>0</v>
      </c>
      <c r="BW58" s="60">
        <f>'[1]6'!AZ59</f>
        <v>0</v>
      </c>
      <c r="BX58" s="60">
        <f>'[1]6'!BB59</f>
        <v>0</v>
      </c>
      <c r="BY58" s="60">
        <f>'[1]6'!BC59</f>
        <v>0</v>
      </c>
      <c r="BZ58" s="60">
        <f>'[1]6'!BD59-CA58-CB58</f>
        <v>0</v>
      </c>
      <c r="CA58" s="60"/>
      <c r="CB58" s="60"/>
      <c r="CC58" s="60">
        <f>'[1]6'!BE59</f>
        <v>0</v>
      </c>
      <c r="CD58" s="61">
        <f>'[1]6'!BF59</f>
        <v>0</v>
      </c>
      <c r="CE58" s="60">
        <f>'[1]6'!BG59</f>
        <v>0</v>
      </c>
      <c r="CF58" s="60">
        <f>'[1]6'!BI59</f>
        <v>0</v>
      </c>
      <c r="CG58" s="60">
        <f>'[1]6'!BJ59-CH58-CI58</f>
        <v>0</v>
      </c>
      <c r="CH58" s="60"/>
      <c r="CI58" s="60">
        <f>'[1]6'!BJ59</f>
        <v>0</v>
      </c>
      <c r="CJ58" s="61">
        <f>'[1]6'!BK59</f>
        <v>0</v>
      </c>
      <c r="CK58" s="60">
        <f>'[1]6'!BL59</f>
        <v>0</v>
      </c>
      <c r="CL58" s="60">
        <f>'[1]6'!BN59</f>
        <v>0</v>
      </c>
      <c r="CM58" s="60">
        <f>'[1]6'!BO59</f>
        <v>0</v>
      </c>
      <c r="CN58" s="60">
        <f>'[1]6'!BP59-CO58-CP58</f>
        <v>0</v>
      </c>
      <c r="CO58" s="60"/>
      <c r="CP58" s="60"/>
      <c r="CQ58" s="60">
        <f>'[1]6'!BQ59</f>
        <v>0</v>
      </c>
      <c r="CR58" s="61">
        <f>'[1]6'!BR59</f>
        <v>0</v>
      </c>
      <c r="CS58" s="60">
        <f>'[1]6'!BS59</f>
        <v>0</v>
      </c>
      <c r="CT58" s="42">
        <f t="shared" ref="CT58:CZ72" si="62">AB58+AP58+BD58+BR58+CF58</f>
        <v>0</v>
      </c>
      <c r="CU58" s="42">
        <f t="shared" si="62"/>
        <v>0</v>
      </c>
      <c r="CV58" s="42">
        <f t="shared" si="62"/>
        <v>0</v>
      </c>
      <c r="CW58" s="42">
        <f t="shared" si="62"/>
        <v>5.2</v>
      </c>
      <c r="CX58" s="42">
        <f t="shared" si="62"/>
        <v>0</v>
      </c>
      <c r="CY58" s="42">
        <f t="shared" si="62"/>
        <v>0</v>
      </c>
      <c r="CZ58" s="42">
        <f t="shared" si="62"/>
        <v>0</v>
      </c>
      <c r="DA58" s="42">
        <f t="shared" ref="DA58:DC73" si="63">AJ58+AX58+BL58+BZ58+CN58</f>
        <v>0</v>
      </c>
      <c r="DB58" s="42">
        <f t="shared" si="63"/>
        <v>0</v>
      </c>
      <c r="DC58" s="42">
        <f t="shared" si="63"/>
        <v>0</v>
      </c>
      <c r="DD58" s="41">
        <f t="shared" ref="DD58:DE73" si="64">AN58+BB58+BP58+CD58+CR58</f>
        <v>0</v>
      </c>
      <c r="DE58" s="42">
        <f t="shared" si="64"/>
        <v>0</v>
      </c>
      <c r="DF58" s="62"/>
      <c r="DH58" s="52"/>
      <c r="DI58" s="52"/>
      <c r="DJ58" s="52"/>
      <c r="DK58" s="52"/>
      <c r="DL58" s="52"/>
      <c r="DM58" s="52"/>
      <c r="DN58" s="87"/>
      <c r="DO58" s="52"/>
    </row>
    <row r="59" spans="1:119" ht="25.5" outlineLevel="1" x14ac:dyDescent="0.25">
      <c r="A59" s="86" t="s">
        <v>193</v>
      </c>
      <c r="B59" s="55" t="str">
        <f>'[1]2'!B62</f>
        <v xml:space="preserve">Строительство  электросилового хозяйства 10/6 /0,4кВ  зоны рекреации  г Черкесска </v>
      </c>
      <c r="C59" s="56" t="str">
        <f>'[1]2'!C62</f>
        <v>ЭJ_1.4.21</v>
      </c>
      <c r="D59" s="42">
        <f t="shared" si="61"/>
        <v>0</v>
      </c>
      <c r="E59" s="42">
        <f t="shared" si="61"/>
        <v>0</v>
      </c>
      <c r="F59" s="42">
        <f t="shared" si="61"/>
        <v>0</v>
      </c>
      <c r="G59" s="42">
        <f t="shared" si="61"/>
        <v>0</v>
      </c>
      <c r="H59" s="41">
        <f t="shared" si="61"/>
        <v>0</v>
      </c>
      <c r="I59" s="42">
        <f t="shared" si="61"/>
        <v>37.06</v>
      </c>
      <c r="J59" s="42">
        <f t="shared" si="61"/>
        <v>0</v>
      </c>
      <c r="K59" s="42">
        <f t="shared" si="61"/>
        <v>0</v>
      </c>
      <c r="L59" s="42">
        <f t="shared" si="61"/>
        <v>0</v>
      </c>
      <c r="M59" s="42">
        <f t="shared" si="61"/>
        <v>0</v>
      </c>
      <c r="N59" s="41">
        <f t="shared" si="61"/>
        <v>0</v>
      </c>
      <c r="O59" s="42">
        <f t="shared" si="61"/>
        <v>0</v>
      </c>
      <c r="P59" s="42"/>
      <c r="Q59" s="42"/>
      <c r="R59" s="42"/>
      <c r="S59" s="42"/>
      <c r="T59" s="57"/>
      <c r="U59" s="42"/>
      <c r="V59" s="42"/>
      <c r="W59" s="42"/>
      <c r="X59" s="42"/>
      <c r="Y59" s="42"/>
      <c r="Z59" s="58"/>
      <c r="AA59" s="42"/>
      <c r="AB59" s="42">
        <f>'[1]6'!M60</f>
        <v>0</v>
      </c>
      <c r="AC59" s="42">
        <f>'[1]6'!N60-AD59-AE59</f>
        <v>0</v>
      </c>
      <c r="AD59" s="42"/>
      <c r="AE59" s="42"/>
      <c r="AF59" s="41">
        <f>'[1]6'!O60</f>
        <v>0</v>
      </c>
      <c r="AG59" s="42">
        <f>'[1]6'!P60</f>
        <v>0.5</v>
      </c>
      <c r="AH59" s="42">
        <f>'[1]6'!R60</f>
        <v>0</v>
      </c>
      <c r="AI59" s="42">
        <f>'[1]6'!S60</f>
        <v>0</v>
      </c>
      <c r="AJ59" s="42">
        <f>'[1]6'!T60-AK59-AL59</f>
        <v>0</v>
      </c>
      <c r="AK59" s="42"/>
      <c r="AL59" s="42"/>
      <c r="AM59" s="42">
        <f>'[1]6'!U60</f>
        <v>0</v>
      </c>
      <c r="AN59" s="41">
        <f>'[1]6'!V60</f>
        <v>0</v>
      </c>
      <c r="AO59" s="42">
        <f>'[1]6'!W60</f>
        <v>0</v>
      </c>
      <c r="AP59" s="42">
        <f>'[1]6'!Y60</f>
        <v>0</v>
      </c>
      <c r="AQ59" s="42">
        <f>'[1]6'!Z60-AR59-AS59</f>
        <v>0</v>
      </c>
      <c r="AR59" s="42"/>
      <c r="AS59" s="42"/>
      <c r="AT59" s="41">
        <f>'[1]6'!AA60</f>
        <v>0</v>
      </c>
      <c r="AU59" s="42">
        <f>'[1]6'!AB60</f>
        <v>1</v>
      </c>
      <c r="AV59" s="59">
        <f>'[1]6'!AD60</f>
        <v>0</v>
      </c>
      <c r="AW59" s="59">
        <f>'[1]6'!AE60</f>
        <v>0</v>
      </c>
      <c r="AX59" s="59">
        <f>'[1]6'!AF60-AY59-AZ59</f>
        <v>0</v>
      </c>
      <c r="AY59" s="60"/>
      <c r="AZ59" s="60"/>
      <c r="BA59" s="42">
        <f>'[1]6'!AG60</f>
        <v>0</v>
      </c>
      <c r="BB59" s="41">
        <f>'[1]6'!AH60</f>
        <v>0</v>
      </c>
      <c r="BC59" s="42">
        <f>'[1]6'!AI60</f>
        <v>0</v>
      </c>
      <c r="BD59" s="42">
        <f>'[1]6'!AK60</f>
        <v>0</v>
      </c>
      <c r="BE59" s="42">
        <f>'[1]6'!AL60-BF59-BG59</f>
        <v>0</v>
      </c>
      <c r="BF59" s="42"/>
      <c r="BG59" s="42"/>
      <c r="BH59" s="41">
        <f>'[1]6'!AM60</f>
        <v>0</v>
      </c>
      <c r="BI59" s="42">
        <f>'[1]6'!AN60</f>
        <v>9.16</v>
      </c>
      <c r="BJ59" s="59">
        <f>'[1]6'!AP60</f>
        <v>0</v>
      </c>
      <c r="BK59" s="59">
        <f>'[1]6'!AQ60</f>
        <v>0</v>
      </c>
      <c r="BL59" s="59">
        <f>'[1]6'!AR60-BM59-BN59</f>
        <v>0</v>
      </c>
      <c r="BM59" s="59"/>
      <c r="BN59" s="42"/>
      <c r="BO59" s="42">
        <f>'[1]6'!AS60</f>
        <v>0</v>
      </c>
      <c r="BP59" s="41">
        <f>'[1]6'!AT60</f>
        <v>0</v>
      </c>
      <c r="BQ59" s="42">
        <f>'[1]6'!AU60</f>
        <v>0</v>
      </c>
      <c r="BR59" s="60">
        <f>'[1]6'!AW60</f>
        <v>0</v>
      </c>
      <c r="BS59" s="60">
        <f>'[1]6'!AX60-BT59-BU59</f>
        <v>0</v>
      </c>
      <c r="BT59" s="60"/>
      <c r="BU59" s="60"/>
      <c r="BV59" s="61">
        <f>'[1]6'!AY60</f>
        <v>0</v>
      </c>
      <c r="BW59" s="60">
        <f>'[1]6'!AZ60</f>
        <v>11.4</v>
      </c>
      <c r="BX59" s="60">
        <f>'[1]6'!BB60</f>
        <v>0</v>
      </c>
      <c r="BY59" s="60">
        <f>'[1]6'!BC60</f>
        <v>0</v>
      </c>
      <c r="BZ59" s="60">
        <f>'[1]6'!BD60-CA59-CB59</f>
        <v>0</v>
      </c>
      <c r="CA59" s="60"/>
      <c r="CB59" s="60"/>
      <c r="CC59" s="60">
        <f>'[1]6'!BE60</f>
        <v>0</v>
      </c>
      <c r="CD59" s="61">
        <f>'[1]6'!BF60</f>
        <v>0</v>
      </c>
      <c r="CE59" s="60">
        <f>'[1]6'!BG60</f>
        <v>0</v>
      </c>
      <c r="CF59" s="60">
        <f>'[1]6'!BI60</f>
        <v>0</v>
      </c>
      <c r="CG59" s="60">
        <f>'[1]6'!BJ60-CH59-CI59</f>
        <v>0</v>
      </c>
      <c r="CH59" s="60"/>
      <c r="CI59" s="60">
        <f>'[1]6'!BJ60</f>
        <v>0</v>
      </c>
      <c r="CJ59" s="61">
        <f>'[1]6'!BK60</f>
        <v>0</v>
      </c>
      <c r="CK59" s="60">
        <f>'[1]6'!BL60</f>
        <v>15</v>
      </c>
      <c r="CL59" s="60">
        <f>'[1]6'!BN60</f>
        <v>0</v>
      </c>
      <c r="CM59" s="60">
        <f>'[1]6'!BO60</f>
        <v>0</v>
      </c>
      <c r="CN59" s="60">
        <f>'[1]6'!BP60-CO59-CP59</f>
        <v>0</v>
      </c>
      <c r="CO59" s="60"/>
      <c r="CP59" s="60"/>
      <c r="CQ59" s="60">
        <f>'[1]6'!BQ60</f>
        <v>0</v>
      </c>
      <c r="CR59" s="61">
        <f>'[1]6'!BR60</f>
        <v>0</v>
      </c>
      <c r="CS59" s="60">
        <f>'[1]6'!BS60</f>
        <v>0</v>
      </c>
      <c r="CT59" s="42">
        <f t="shared" si="62"/>
        <v>0</v>
      </c>
      <c r="CU59" s="42">
        <f t="shared" si="62"/>
        <v>0</v>
      </c>
      <c r="CV59" s="42">
        <f t="shared" si="62"/>
        <v>0</v>
      </c>
      <c r="CW59" s="42">
        <f t="shared" si="62"/>
        <v>0</v>
      </c>
      <c r="CX59" s="42">
        <f t="shared" si="62"/>
        <v>0</v>
      </c>
      <c r="CY59" s="42">
        <f t="shared" si="62"/>
        <v>37.06</v>
      </c>
      <c r="CZ59" s="42">
        <f t="shared" si="62"/>
        <v>0</v>
      </c>
      <c r="DA59" s="42">
        <f t="shared" si="63"/>
        <v>0</v>
      </c>
      <c r="DB59" s="42">
        <f t="shared" si="63"/>
        <v>0</v>
      </c>
      <c r="DC59" s="42">
        <f t="shared" si="63"/>
        <v>0</v>
      </c>
      <c r="DD59" s="41">
        <f t="shared" si="64"/>
        <v>0</v>
      </c>
      <c r="DE59" s="42">
        <f t="shared" si="64"/>
        <v>0</v>
      </c>
      <c r="DF59" s="62"/>
      <c r="DH59" s="52"/>
      <c r="DI59" s="52"/>
      <c r="DJ59" s="52"/>
      <c r="DK59" s="52"/>
      <c r="DL59" s="52"/>
      <c r="DM59" s="52"/>
      <c r="DN59" s="87"/>
      <c r="DO59" s="52"/>
    </row>
    <row r="60" spans="1:119" ht="25.5" outlineLevel="1" x14ac:dyDescent="0.25">
      <c r="A60" s="86" t="s">
        <v>194</v>
      </c>
      <c r="B60" s="55" t="str">
        <f>'[1]2'!B63</f>
        <v>Строительство 2БРТП 1250 кВА ул. Международная (Тургеневский рынок), 2КЛ 10 кВ-3,8км</v>
      </c>
      <c r="C60" s="56" t="str">
        <f>'[1]2'!C63</f>
        <v>ЭN_1.4.47</v>
      </c>
      <c r="D60" s="42">
        <f t="shared" si="61"/>
        <v>1.25</v>
      </c>
      <c r="E60" s="42">
        <f t="shared" si="61"/>
        <v>0</v>
      </c>
      <c r="F60" s="42">
        <f t="shared" si="61"/>
        <v>0</v>
      </c>
      <c r="G60" s="42">
        <f t="shared" si="61"/>
        <v>3.8</v>
      </c>
      <c r="H60" s="41">
        <f t="shared" si="61"/>
        <v>0</v>
      </c>
      <c r="I60" s="42">
        <f t="shared" si="61"/>
        <v>0</v>
      </c>
      <c r="J60" s="42">
        <f t="shared" si="61"/>
        <v>0</v>
      </c>
      <c r="K60" s="42">
        <f t="shared" si="61"/>
        <v>0</v>
      </c>
      <c r="L60" s="42">
        <f t="shared" si="61"/>
        <v>0</v>
      </c>
      <c r="M60" s="42">
        <f t="shared" si="61"/>
        <v>0</v>
      </c>
      <c r="N60" s="41">
        <f t="shared" si="61"/>
        <v>0</v>
      </c>
      <c r="O60" s="42">
        <f t="shared" si="61"/>
        <v>0</v>
      </c>
      <c r="P60" s="42"/>
      <c r="Q60" s="42"/>
      <c r="R60" s="42"/>
      <c r="S60" s="42"/>
      <c r="T60" s="57"/>
      <c r="U60" s="42"/>
      <c r="V60" s="42"/>
      <c r="W60" s="42"/>
      <c r="X60" s="42"/>
      <c r="Y60" s="42"/>
      <c r="Z60" s="58"/>
      <c r="AA60" s="42"/>
      <c r="AB60" s="42">
        <f>'[1]6'!M61</f>
        <v>0</v>
      </c>
      <c r="AC60" s="42">
        <f>'[1]6'!N61-AD60-AE60</f>
        <v>0</v>
      </c>
      <c r="AD60" s="42"/>
      <c r="AE60" s="42"/>
      <c r="AF60" s="41">
        <f>'[1]6'!O61</f>
        <v>0</v>
      </c>
      <c r="AG60" s="42">
        <f>'[1]6'!P61</f>
        <v>0</v>
      </c>
      <c r="AH60" s="42">
        <f>'[1]6'!R61</f>
        <v>0</v>
      </c>
      <c r="AI60" s="42">
        <f>'[1]6'!S61</f>
        <v>0</v>
      </c>
      <c r="AJ60" s="42">
        <f>'[1]6'!T61-AK60-AL60</f>
        <v>0</v>
      </c>
      <c r="AK60" s="42"/>
      <c r="AL60" s="42"/>
      <c r="AM60" s="42">
        <f>'[1]6'!U61</f>
        <v>0</v>
      </c>
      <c r="AN60" s="41">
        <f>'[1]6'!V61</f>
        <v>0</v>
      </c>
      <c r="AO60" s="42">
        <f>'[1]6'!W61</f>
        <v>0</v>
      </c>
      <c r="AP60" s="42">
        <f>'[1]6'!Y61</f>
        <v>1.25</v>
      </c>
      <c r="AQ60" s="42">
        <f>'[1]6'!Z61-AR60-AS60</f>
        <v>0</v>
      </c>
      <c r="AR60" s="42"/>
      <c r="AS60" s="42">
        <f>'[1]6'!Z61</f>
        <v>3.8</v>
      </c>
      <c r="AT60" s="41">
        <f>'[1]6'!AA61</f>
        <v>0</v>
      </c>
      <c r="AU60" s="42">
        <f>'[1]6'!AB61</f>
        <v>0</v>
      </c>
      <c r="AV60" s="59">
        <f>'[1]6'!AD61</f>
        <v>0</v>
      </c>
      <c r="AW60" s="59">
        <f>'[1]6'!AE61</f>
        <v>0</v>
      </c>
      <c r="AX60" s="59">
        <f>'[1]6'!AF61-AY60-AZ60</f>
        <v>0</v>
      </c>
      <c r="AY60" s="60"/>
      <c r="AZ60" s="60"/>
      <c r="BA60" s="42">
        <f>'[1]6'!AG61</f>
        <v>0</v>
      </c>
      <c r="BB60" s="41">
        <f>'[1]6'!AH61</f>
        <v>0</v>
      </c>
      <c r="BC60" s="42">
        <f>'[1]6'!AI61</f>
        <v>0</v>
      </c>
      <c r="BD60" s="42">
        <f>'[1]6'!AK61</f>
        <v>0</v>
      </c>
      <c r="BE60" s="42">
        <f>'[1]6'!AL61-BF60-BG60</f>
        <v>0</v>
      </c>
      <c r="BF60" s="42"/>
      <c r="BG60" s="42"/>
      <c r="BH60" s="41">
        <f>'[1]6'!AM61</f>
        <v>0</v>
      </c>
      <c r="BI60" s="42">
        <f>'[1]6'!AN61</f>
        <v>0</v>
      </c>
      <c r="BJ60" s="59">
        <f>'[1]6'!AP61</f>
        <v>0</v>
      </c>
      <c r="BK60" s="59">
        <f>'[1]6'!AQ61</f>
        <v>0</v>
      </c>
      <c r="BL60" s="59">
        <f>'[1]6'!AR61-BM60-BN60</f>
        <v>0</v>
      </c>
      <c r="BM60" s="59"/>
      <c r="BN60" s="42"/>
      <c r="BO60" s="42">
        <f>'[1]6'!AS61</f>
        <v>0</v>
      </c>
      <c r="BP60" s="41">
        <f>'[1]6'!AT61</f>
        <v>0</v>
      </c>
      <c r="BQ60" s="42">
        <f>'[1]6'!AU61</f>
        <v>0</v>
      </c>
      <c r="BR60" s="60">
        <f>'[1]6'!AW61</f>
        <v>0</v>
      </c>
      <c r="BS60" s="60">
        <f>'[1]6'!AX61-BT60-BU60</f>
        <v>0</v>
      </c>
      <c r="BT60" s="60"/>
      <c r="BU60" s="60"/>
      <c r="BV60" s="61">
        <f>'[1]6'!AY61</f>
        <v>0</v>
      </c>
      <c r="BW60" s="60">
        <f>'[1]6'!AZ61</f>
        <v>0</v>
      </c>
      <c r="BX60" s="60">
        <f>'[1]6'!BB61</f>
        <v>0</v>
      </c>
      <c r="BY60" s="60">
        <f>'[1]6'!BC61</f>
        <v>0</v>
      </c>
      <c r="BZ60" s="60">
        <f>'[1]6'!BD61-CA60-CB60</f>
        <v>0</v>
      </c>
      <c r="CA60" s="60"/>
      <c r="CB60" s="60"/>
      <c r="CC60" s="60">
        <f>'[1]6'!BE61</f>
        <v>0</v>
      </c>
      <c r="CD60" s="61">
        <f>'[1]6'!BF61</f>
        <v>0</v>
      </c>
      <c r="CE60" s="60">
        <f>'[1]6'!BG61</f>
        <v>0</v>
      </c>
      <c r="CF60" s="60">
        <f>'[1]6'!BI61</f>
        <v>0</v>
      </c>
      <c r="CG60" s="60">
        <f>'[1]6'!BJ61-CH60-CI60</f>
        <v>0</v>
      </c>
      <c r="CH60" s="60"/>
      <c r="CI60" s="60">
        <f>'[1]6'!BJ61</f>
        <v>0</v>
      </c>
      <c r="CJ60" s="61">
        <f>'[1]6'!BK61</f>
        <v>0</v>
      </c>
      <c r="CK60" s="60">
        <f>'[1]6'!BL61</f>
        <v>0</v>
      </c>
      <c r="CL60" s="60">
        <f>'[1]6'!BN61</f>
        <v>0</v>
      </c>
      <c r="CM60" s="60">
        <f>'[1]6'!BO61</f>
        <v>0</v>
      </c>
      <c r="CN60" s="60">
        <f>'[1]6'!BP61-CO60-CP60</f>
        <v>0</v>
      </c>
      <c r="CO60" s="60"/>
      <c r="CP60" s="60"/>
      <c r="CQ60" s="60">
        <f>'[1]6'!BQ61</f>
        <v>0</v>
      </c>
      <c r="CR60" s="61">
        <f>'[1]6'!BR61</f>
        <v>0</v>
      </c>
      <c r="CS60" s="60">
        <f>'[1]6'!BS61</f>
        <v>0</v>
      </c>
      <c r="CT60" s="42">
        <f t="shared" si="62"/>
        <v>1.25</v>
      </c>
      <c r="CU60" s="42">
        <f t="shared" si="62"/>
        <v>0</v>
      </c>
      <c r="CV60" s="42">
        <f t="shared" si="62"/>
        <v>0</v>
      </c>
      <c r="CW60" s="42">
        <f t="shared" si="62"/>
        <v>3.8</v>
      </c>
      <c r="CX60" s="42">
        <f t="shared" si="62"/>
        <v>0</v>
      </c>
      <c r="CY60" s="42">
        <f t="shared" si="62"/>
        <v>0</v>
      </c>
      <c r="CZ60" s="42">
        <f t="shared" si="62"/>
        <v>0</v>
      </c>
      <c r="DA60" s="42">
        <f t="shared" si="63"/>
        <v>0</v>
      </c>
      <c r="DB60" s="42">
        <f t="shared" si="63"/>
        <v>0</v>
      </c>
      <c r="DC60" s="42">
        <f t="shared" si="63"/>
        <v>0</v>
      </c>
      <c r="DD60" s="41">
        <f t="shared" si="64"/>
        <v>0</v>
      </c>
      <c r="DE60" s="42">
        <f t="shared" si="64"/>
        <v>0</v>
      </c>
      <c r="DF60" s="62"/>
      <c r="DH60" s="52"/>
      <c r="DI60" s="52"/>
      <c r="DJ60" s="52"/>
      <c r="DK60" s="52"/>
      <c r="DL60" s="52"/>
      <c r="DM60" s="52"/>
      <c r="DN60" s="87"/>
      <c r="DO60" s="52"/>
    </row>
    <row r="61" spans="1:119" ht="25.5" outlineLevel="1" x14ac:dyDescent="0.25">
      <c r="A61" s="86" t="s">
        <v>195</v>
      </c>
      <c r="B61" s="55" t="str">
        <f>'[1]2'!B64</f>
        <v>Строительство 2КТП 630/10/6/0,4 ул. Кавказская,143 и КЛ 6-10 кВ - 0,44 км - 0,63 кВА</v>
      </c>
      <c r="C61" s="56" t="str">
        <f>'[1]2'!C64</f>
        <v>ЭN_1.4.54</v>
      </c>
      <c r="D61" s="42">
        <f t="shared" si="61"/>
        <v>0.63</v>
      </c>
      <c r="E61" s="42">
        <f t="shared" si="61"/>
        <v>0</v>
      </c>
      <c r="F61" s="42">
        <f t="shared" si="61"/>
        <v>0</v>
      </c>
      <c r="G61" s="42">
        <f t="shared" si="61"/>
        <v>0.44</v>
      </c>
      <c r="H61" s="41">
        <f t="shared" si="61"/>
        <v>0</v>
      </c>
      <c r="I61" s="42">
        <f t="shared" si="61"/>
        <v>0</v>
      </c>
      <c r="J61" s="42">
        <f t="shared" si="61"/>
        <v>0</v>
      </c>
      <c r="K61" s="42">
        <f t="shared" si="61"/>
        <v>0</v>
      </c>
      <c r="L61" s="42">
        <f t="shared" si="61"/>
        <v>0</v>
      </c>
      <c r="M61" s="42">
        <f t="shared" si="61"/>
        <v>0</v>
      </c>
      <c r="N61" s="41">
        <f t="shared" si="61"/>
        <v>0</v>
      </c>
      <c r="O61" s="42">
        <f t="shared" si="61"/>
        <v>0</v>
      </c>
      <c r="P61" s="42"/>
      <c r="Q61" s="42"/>
      <c r="R61" s="42"/>
      <c r="S61" s="42"/>
      <c r="T61" s="57"/>
      <c r="U61" s="42"/>
      <c r="V61" s="42"/>
      <c r="W61" s="42"/>
      <c r="X61" s="42"/>
      <c r="Y61" s="42"/>
      <c r="Z61" s="58"/>
      <c r="AA61" s="42"/>
      <c r="AB61" s="42">
        <f>'[1]6'!M62</f>
        <v>0.63</v>
      </c>
      <c r="AC61" s="42">
        <f>'[1]6'!N62-AD61-AE61</f>
        <v>0</v>
      </c>
      <c r="AD61" s="42"/>
      <c r="AE61" s="42">
        <f>'[1]6'!N62</f>
        <v>0.44</v>
      </c>
      <c r="AF61" s="41">
        <f>'[1]6'!O62</f>
        <v>0</v>
      </c>
      <c r="AG61" s="42">
        <f>'[1]6'!P62</f>
        <v>0</v>
      </c>
      <c r="AH61" s="42">
        <f>'[1]6'!R62</f>
        <v>0</v>
      </c>
      <c r="AI61" s="42">
        <f>'[1]6'!S62</f>
        <v>0</v>
      </c>
      <c r="AJ61" s="42">
        <f>'[1]6'!T62-AK61-AL61</f>
        <v>0</v>
      </c>
      <c r="AK61" s="42"/>
      <c r="AL61" s="42"/>
      <c r="AM61" s="42">
        <f>'[1]6'!U62</f>
        <v>0</v>
      </c>
      <c r="AN61" s="41">
        <f>'[1]6'!V62</f>
        <v>0</v>
      </c>
      <c r="AO61" s="42">
        <f>'[1]6'!W62</f>
        <v>0</v>
      </c>
      <c r="AP61" s="42">
        <f>'[1]6'!Y62</f>
        <v>0</v>
      </c>
      <c r="AQ61" s="42">
        <f>'[1]6'!Z62-AR61-AS61</f>
        <v>0</v>
      </c>
      <c r="AR61" s="42"/>
      <c r="AS61" s="42"/>
      <c r="AT61" s="41">
        <f>'[1]6'!AA62</f>
        <v>0</v>
      </c>
      <c r="AU61" s="42">
        <f>'[1]6'!AB62</f>
        <v>0</v>
      </c>
      <c r="AV61" s="59">
        <f>'[1]6'!AD62</f>
        <v>0</v>
      </c>
      <c r="AW61" s="59">
        <f>'[1]6'!AE62</f>
        <v>0</v>
      </c>
      <c r="AX61" s="59">
        <f>'[1]6'!AF62-AY61-AZ61</f>
        <v>0</v>
      </c>
      <c r="AY61" s="60"/>
      <c r="AZ61" s="60"/>
      <c r="BA61" s="42">
        <f>'[1]6'!AG62</f>
        <v>0</v>
      </c>
      <c r="BB61" s="41">
        <f>'[1]6'!AH62</f>
        <v>0</v>
      </c>
      <c r="BC61" s="42">
        <f>'[1]6'!AI62</f>
        <v>0</v>
      </c>
      <c r="BD61" s="42">
        <f>'[1]6'!AK62</f>
        <v>0</v>
      </c>
      <c r="BE61" s="42">
        <f>'[1]6'!AL62-BF61-BG61</f>
        <v>0</v>
      </c>
      <c r="BF61" s="42"/>
      <c r="BG61" s="42"/>
      <c r="BH61" s="41">
        <f>'[1]6'!AM62</f>
        <v>0</v>
      </c>
      <c r="BI61" s="42">
        <f>'[1]6'!AN62</f>
        <v>0</v>
      </c>
      <c r="BJ61" s="59">
        <f>'[1]6'!AP62</f>
        <v>0</v>
      </c>
      <c r="BK61" s="59">
        <f>'[1]6'!AQ62</f>
        <v>0</v>
      </c>
      <c r="BL61" s="59">
        <f>'[1]6'!AR62-BM61-BN61</f>
        <v>0</v>
      </c>
      <c r="BM61" s="59"/>
      <c r="BN61" s="42"/>
      <c r="BO61" s="42">
        <f>'[1]6'!AS62</f>
        <v>0</v>
      </c>
      <c r="BP61" s="41">
        <f>'[1]6'!AT62</f>
        <v>0</v>
      </c>
      <c r="BQ61" s="42">
        <f>'[1]6'!AU62</f>
        <v>0</v>
      </c>
      <c r="BR61" s="60">
        <f>'[1]6'!AW62</f>
        <v>0</v>
      </c>
      <c r="BS61" s="60">
        <f>'[1]6'!AX62-BT61-BU61</f>
        <v>0</v>
      </c>
      <c r="BT61" s="60"/>
      <c r="BU61" s="60"/>
      <c r="BV61" s="61">
        <f>'[1]6'!AY62</f>
        <v>0</v>
      </c>
      <c r="BW61" s="60">
        <f>'[1]6'!AZ62</f>
        <v>0</v>
      </c>
      <c r="BX61" s="60">
        <f>'[1]6'!BB62</f>
        <v>0</v>
      </c>
      <c r="BY61" s="60">
        <f>'[1]6'!BC62</f>
        <v>0</v>
      </c>
      <c r="BZ61" s="60">
        <f>'[1]6'!BD62-CA61-CB61</f>
        <v>0</v>
      </c>
      <c r="CA61" s="60"/>
      <c r="CB61" s="60"/>
      <c r="CC61" s="60">
        <f>'[1]6'!BE62</f>
        <v>0</v>
      </c>
      <c r="CD61" s="61">
        <f>'[1]6'!BF62</f>
        <v>0</v>
      </c>
      <c r="CE61" s="60">
        <f>'[1]6'!BG62</f>
        <v>0</v>
      </c>
      <c r="CF61" s="60">
        <f>'[1]6'!BI62</f>
        <v>0</v>
      </c>
      <c r="CG61" s="60">
        <f>'[1]6'!BJ62-CH61-CI61</f>
        <v>0</v>
      </c>
      <c r="CH61" s="60"/>
      <c r="CI61" s="60">
        <f>'[1]6'!BJ62</f>
        <v>0</v>
      </c>
      <c r="CJ61" s="61">
        <f>'[1]6'!BK62</f>
        <v>0</v>
      </c>
      <c r="CK61" s="60">
        <f>'[1]6'!BL62</f>
        <v>0</v>
      </c>
      <c r="CL61" s="60">
        <f>'[1]6'!BN62</f>
        <v>0</v>
      </c>
      <c r="CM61" s="60">
        <f>'[1]6'!BO62</f>
        <v>0</v>
      </c>
      <c r="CN61" s="60">
        <f>'[1]6'!BP62-CO61-CP61</f>
        <v>0</v>
      </c>
      <c r="CO61" s="60"/>
      <c r="CP61" s="60"/>
      <c r="CQ61" s="60">
        <f>'[1]6'!BQ62</f>
        <v>0</v>
      </c>
      <c r="CR61" s="61">
        <f>'[1]6'!BR62</f>
        <v>0</v>
      </c>
      <c r="CS61" s="60">
        <f>'[1]6'!BS62</f>
        <v>0</v>
      </c>
      <c r="CT61" s="42">
        <f t="shared" si="62"/>
        <v>0.63</v>
      </c>
      <c r="CU61" s="42">
        <f t="shared" si="62"/>
        <v>0</v>
      </c>
      <c r="CV61" s="42">
        <f t="shared" si="62"/>
        <v>0</v>
      </c>
      <c r="CW61" s="42">
        <f t="shared" si="62"/>
        <v>0.44</v>
      </c>
      <c r="CX61" s="42">
        <f t="shared" si="62"/>
        <v>0</v>
      </c>
      <c r="CY61" s="42">
        <f t="shared" si="62"/>
        <v>0</v>
      </c>
      <c r="CZ61" s="42">
        <f t="shared" si="62"/>
        <v>0</v>
      </c>
      <c r="DA61" s="42">
        <f t="shared" si="63"/>
        <v>0</v>
      </c>
      <c r="DB61" s="42">
        <f t="shared" si="63"/>
        <v>0</v>
      </c>
      <c r="DC61" s="42">
        <f t="shared" si="63"/>
        <v>0</v>
      </c>
      <c r="DD61" s="41">
        <f t="shared" si="64"/>
        <v>0</v>
      </c>
      <c r="DE61" s="42">
        <f t="shared" si="64"/>
        <v>0</v>
      </c>
      <c r="DF61" s="62"/>
      <c r="DH61" s="52"/>
      <c r="DI61" s="52"/>
      <c r="DJ61" s="52"/>
      <c r="DK61" s="52"/>
      <c r="DL61" s="52"/>
      <c r="DM61" s="52"/>
      <c r="DN61" s="87"/>
      <c r="DO61" s="52"/>
    </row>
    <row r="62" spans="1:119" outlineLevel="1" x14ac:dyDescent="0.25">
      <c r="A62" s="86" t="s">
        <v>196</v>
      </c>
      <c r="B62" s="55" t="str">
        <f>'[1]2'!B65</f>
        <v>Строительство КЛ 6кВ пст Северная-РП 6 - 1,672км</v>
      </c>
      <c r="C62" s="56" t="str">
        <f>'[1]2'!C65</f>
        <v>ЭO_1.4.1</v>
      </c>
      <c r="D62" s="42">
        <f t="shared" si="61"/>
        <v>0</v>
      </c>
      <c r="E62" s="42">
        <f t="shared" si="61"/>
        <v>0</v>
      </c>
      <c r="F62" s="42">
        <f t="shared" si="61"/>
        <v>0</v>
      </c>
      <c r="G62" s="42">
        <f t="shared" si="61"/>
        <v>1.67</v>
      </c>
      <c r="H62" s="41">
        <f t="shared" si="61"/>
        <v>0</v>
      </c>
      <c r="I62" s="42">
        <f t="shared" si="61"/>
        <v>0</v>
      </c>
      <c r="J62" s="42">
        <f t="shared" si="61"/>
        <v>0</v>
      </c>
      <c r="K62" s="42">
        <f t="shared" si="61"/>
        <v>0</v>
      </c>
      <c r="L62" s="42">
        <f t="shared" si="61"/>
        <v>0</v>
      </c>
      <c r="M62" s="42">
        <f t="shared" si="61"/>
        <v>0</v>
      </c>
      <c r="N62" s="41">
        <f t="shared" si="61"/>
        <v>0</v>
      </c>
      <c r="O62" s="42">
        <f t="shared" si="61"/>
        <v>0</v>
      </c>
      <c r="P62" s="42"/>
      <c r="Q62" s="42"/>
      <c r="R62" s="42"/>
      <c r="S62" s="42"/>
      <c r="T62" s="57"/>
      <c r="U62" s="42"/>
      <c r="V62" s="42"/>
      <c r="W62" s="42"/>
      <c r="X62" s="42"/>
      <c r="Y62" s="42"/>
      <c r="Z62" s="58"/>
      <c r="AA62" s="42"/>
      <c r="AB62" s="42">
        <f>'[1]6'!M63</f>
        <v>0</v>
      </c>
      <c r="AC62" s="42">
        <f>'[1]6'!N63-AD62-AE62</f>
        <v>0</v>
      </c>
      <c r="AD62" s="42"/>
      <c r="AE62" s="42"/>
      <c r="AF62" s="41">
        <f>'[1]6'!O63</f>
        <v>0</v>
      </c>
      <c r="AG62" s="42">
        <f>'[1]6'!P63</f>
        <v>0</v>
      </c>
      <c r="AH62" s="42">
        <f>'[1]6'!R63</f>
        <v>0</v>
      </c>
      <c r="AI62" s="42">
        <f>'[1]6'!S63</f>
        <v>0</v>
      </c>
      <c r="AJ62" s="42">
        <f>'[1]6'!T63-AK62-AL62</f>
        <v>0</v>
      </c>
      <c r="AK62" s="42"/>
      <c r="AL62" s="42"/>
      <c r="AM62" s="42">
        <f>'[1]6'!U63</f>
        <v>0</v>
      </c>
      <c r="AN62" s="41">
        <f>'[1]6'!V63</f>
        <v>0</v>
      </c>
      <c r="AO62" s="42">
        <f>'[1]6'!W63</f>
        <v>0</v>
      </c>
      <c r="AP62" s="42">
        <f>'[1]6'!Y63</f>
        <v>0</v>
      </c>
      <c r="AQ62" s="42">
        <f>'[1]6'!Z63-AR62-AS62</f>
        <v>0</v>
      </c>
      <c r="AR62" s="42"/>
      <c r="AS62" s="42">
        <f>'[1]6'!Z63</f>
        <v>1.67</v>
      </c>
      <c r="AT62" s="41">
        <f>'[1]6'!AA63</f>
        <v>0</v>
      </c>
      <c r="AU62" s="42">
        <f>'[1]6'!AB63</f>
        <v>0</v>
      </c>
      <c r="AV62" s="59">
        <f>'[1]6'!AD63</f>
        <v>0</v>
      </c>
      <c r="AW62" s="59">
        <f>'[1]6'!AE63</f>
        <v>0</v>
      </c>
      <c r="AX62" s="59">
        <f>'[1]6'!AF63-AY62-AZ62</f>
        <v>0</v>
      </c>
      <c r="AY62" s="60"/>
      <c r="AZ62" s="60"/>
      <c r="BA62" s="42">
        <f>'[1]6'!AG63</f>
        <v>0</v>
      </c>
      <c r="BB62" s="41">
        <f>'[1]6'!AH63</f>
        <v>0</v>
      </c>
      <c r="BC62" s="42">
        <f>'[1]6'!AI63</f>
        <v>0</v>
      </c>
      <c r="BD62" s="42">
        <f>'[1]6'!AK63</f>
        <v>0</v>
      </c>
      <c r="BE62" s="42">
        <f>'[1]6'!AL63-BF62-BG62</f>
        <v>0</v>
      </c>
      <c r="BF62" s="42"/>
      <c r="BG62" s="42"/>
      <c r="BH62" s="41">
        <f>'[1]6'!AM63</f>
        <v>0</v>
      </c>
      <c r="BI62" s="42">
        <f>'[1]6'!AN63</f>
        <v>0</v>
      </c>
      <c r="BJ62" s="59">
        <f>'[1]6'!AP63</f>
        <v>0</v>
      </c>
      <c r="BK62" s="59">
        <f>'[1]6'!AQ63</f>
        <v>0</v>
      </c>
      <c r="BL62" s="59">
        <f>'[1]6'!AR63-BM62-BN62</f>
        <v>0</v>
      </c>
      <c r="BM62" s="59"/>
      <c r="BN62" s="42"/>
      <c r="BO62" s="42">
        <f>'[1]6'!AS63</f>
        <v>0</v>
      </c>
      <c r="BP62" s="41">
        <f>'[1]6'!AT63</f>
        <v>0</v>
      </c>
      <c r="BQ62" s="42">
        <f>'[1]6'!AU63</f>
        <v>0</v>
      </c>
      <c r="BR62" s="60">
        <f>'[1]6'!AW63</f>
        <v>0</v>
      </c>
      <c r="BS62" s="60">
        <f>'[1]6'!AX63-BT62-BU62</f>
        <v>0</v>
      </c>
      <c r="BT62" s="60"/>
      <c r="BU62" s="60"/>
      <c r="BV62" s="61">
        <f>'[1]6'!AY63</f>
        <v>0</v>
      </c>
      <c r="BW62" s="60">
        <f>'[1]6'!AZ63</f>
        <v>0</v>
      </c>
      <c r="BX62" s="60">
        <f>'[1]6'!BB63</f>
        <v>0</v>
      </c>
      <c r="BY62" s="60">
        <f>'[1]6'!BC63</f>
        <v>0</v>
      </c>
      <c r="BZ62" s="60">
        <f>'[1]6'!BD63-CA62-CB62</f>
        <v>0</v>
      </c>
      <c r="CA62" s="60"/>
      <c r="CB62" s="60"/>
      <c r="CC62" s="60">
        <f>'[1]6'!BE63</f>
        <v>0</v>
      </c>
      <c r="CD62" s="61">
        <f>'[1]6'!BF63</f>
        <v>0</v>
      </c>
      <c r="CE62" s="60">
        <f>'[1]6'!BG63</f>
        <v>0</v>
      </c>
      <c r="CF62" s="60">
        <f>'[1]6'!BI63</f>
        <v>0</v>
      </c>
      <c r="CG62" s="60">
        <f>'[1]6'!BJ63-CH62-CI62</f>
        <v>0</v>
      </c>
      <c r="CH62" s="60"/>
      <c r="CI62" s="60"/>
      <c r="CJ62" s="61">
        <f>'[1]6'!BK63</f>
        <v>0</v>
      </c>
      <c r="CK62" s="60">
        <f>'[1]6'!BL63</f>
        <v>0</v>
      </c>
      <c r="CL62" s="60">
        <f>'[1]6'!BN63</f>
        <v>0</v>
      </c>
      <c r="CM62" s="60">
        <f>'[1]6'!BO63</f>
        <v>0</v>
      </c>
      <c r="CN62" s="60">
        <f>'[1]6'!BP63-CO62-CP62</f>
        <v>0</v>
      </c>
      <c r="CO62" s="60"/>
      <c r="CP62" s="60"/>
      <c r="CQ62" s="60">
        <f>'[1]6'!BQ63</f>
        <v>0</v>
      </c>
      <c r="CR62" s="61">
        <f>'[1]6'!BR63</f>
        <v>0</v>
      </c>
      <c r="CS62" s="60">
        <f>'[1]6'!BS63</f>
        <v>0</v>
      </c>
      <c r="CT62" s="42">
        <f t="shared" si="62"/>
        <v>0</v>
      </c>
      <c r="CU62" s="42">
        <f t="shared" si="62"/>
        <v>0</v>
      </c>
      <c r="CV62" s="42">
        <f t="shared" si="62"/>
        <v>0</v>
      </c>
      <c r="CW62" s="42">
        <f t="shared" si="62"/>
        <v>1.67</v>
      </c>
      <c r="CX62" s="42">
        <f t="shared" si="62"/>
        <v>0</v>
      </c>
      <c r="CY62" s="42">
        <f t="shared" si="62"/>
        <v>0</v>
      </c>
      <c r="CZ62" s="42">
        <f t="shared" si="62"/>
        <v>0</v>
      </c>
      <c r="DA62" s="42">
        <f t="shared" si="63"/>
        <v>0</v>
      </c>
      <c r="DB62" s="42">
        <f t="shared" si="63"/>
        <v>0</v>
      </c>
      <c r="DC62" s="42">
        <f t="shared" si="63"/>
        <v>0</v>
      </c>
      <c r="DD62" s="41">
        <f t="shared" si="64"/>
        <v>0</v>
      </c>
      <c r="DE62" s="42">
        <f t="shared" si="64"/>
        <v>0</v>
      </c>
      <c r="DF62" s="62"/>
      <c r="DH62" s="52"/>
      <c r="DI62" s="52"/>
      <c r="DJ62" s="52"/>
      <c r="DK62" s="52"/>
      <c r="DL62" s="52"/>
      <c r="DM62" s="52"/>
      <c r="DN62" s="87"/>
      <c r="DO62" s="52"/>
    </row>
    <row r="63" spans="1:119" outlineLevel="1" x14ac:dyDescent="0.25">
      <c r="A63" s="86" t="s">
        <v>197</v>
      </c>
      <c r="B63" s="55" t="str">
        <f>'[1]2'!B66</f>
        <v>Строительство 2 КЛ 6 кВ РП 6 - ул Кавказская,92 -1,81км</v>
      </c>
      <c r="C63" s="56" t="str">
        <f>'[1]2'!C66</f>
        <v>ЭO_1.4.2</v>
      </c>
      <c r="D63" s="42">
        <f t="shared" si="61"/>
        <v>0</v>
      </c>
      <c r="E63" s="42">
        <f t="shared" si="61"/>
        <v>0</v>
      </c>
      <c r="F63" s="42">
        <f t="shared" si="61"/>
        <v>0</v>
      </c>
      <c r="G63" s="42">
        <f t="shared" si="61"/>
        <v>1.81</v>
      </c>
      <c r="H63" s="41">
        <f t="shared" si="61"/>
        <v>0</v>
      </c>
      <c r="I63" s="42">
        <f t="shared" si="61"/>
        <v>0</v>
      </c>
      <c r="J63" s="42">
        <f t="shared" si="61"/>
        <v>0</v>
      </c>
      <c r="K63" s="42">
        <f t="shared" si="61"/>
        <v>0</v>
      </c>
      <c r="L63" s="42">
        <f t="shared" si="61"/>
        <v>0</v>
      </c>
      <c r="M63" s="42">
        <f t="shared" si="61"/>
        <v>0</v>
      </c>
      <c r="N63" s="41">
        <f t="shared" si="61"/>
        <v>0</v>
      </c>
      <c r="O63" s="42">
        <f t="shared" si="61"/>
        <v>0</v>
      </c>
      <c r="P63" s="42"/>
      <c r="Q63" s="42"/>
      <c r="R63" s="42"/>
      <c r="S63" s="42"/>
      <c r="T63" s="57"/>
      <c r="U63" s="42"/>
      <c r="V63" s="42"/>
      <c r="W63" s="42"/>
      <c r="X63" s="42"/>
      <c r="Y63" s="42"/>
      <c r="Z63" s="58"/>
      <c r="AA63" s="42"/>
      <c r="AB63" s="42">
        <f>'[1]6'!M64</f>
        <v>0</v>
      </c>
      <c r="AC63" s="42">
        <f>'[1]6'!N64-AD63-AE63</f>
        <v>0</v>
      </c>
      <c r="AD63" s="42"/>
      <c r="AE63" s="42"/>
      <c r="AF63" s="41">
        <f>'[1]6'!O64</f>
        <v>0</v>
      </c>
      <c r="AG63" s="42">
        <f>'[1]6'!P64</f>
        <v>0</v>
      </c>
      <c r="AH63" s="42">
        <f>'[1]6'!R64</f>
        <v>0</v>
      </c>
      <c r="AI63" s="42">
        <f>'[1]6'!S64</f>
        <v>0</v>
      </c>
      <c r="AJ63" s="42">
        <f>'[1]6'!T64-AK63-AL63</f>
        <v>0</v>
      </c>
      <c r="AK63" s="42"/>
      <c r="AL63" s="42"/>
      <c r="AM63" s="42">
        <f>'[1]6'!U64</f>
        <v>0</v>
      </c>
      <c r="AN63" s="41">
        <f>'[1]6'!V64</f>
        <v>0</v>
      </c>
      <c r="AO63" s="42">
        <f>'[1]6'!W64</f>
        <v>0</v>
      </c>
      <c r="AP63" s="42">
        <f>'[1]6'!Y64</f>
        <v>0</v>
      </c>
      <c r="AQ63" s="42">
        <f>'[1]6'!Z64-AR63-AS63</f>
        <v>0</v>
      </c>
      <c r="AR63" s="42"/>
      <c r="AS63" s="42">
        <f>'[1]6'!Z64</f>
        <v>1.81</v>
      </c>
      <c r="AT63" s="41">
        <f>'[1]6'!AA64</f>
        <v>0</v>
      </c>
      <c r="AU63" s="42">
        <f>'[1]6'!AB64</f>
        <v>0</v>
      </c>
      <c r="AV63" s="59">
        <f>'[1]6'!AD64</f>
        <v>0</v>
      </c>
      <c r="AW63" s="59">
        <f>'[1]6'!AE64</f>
        <v>0</v>
      </c>
      <c r="AX63" s="59">
        <f>'[1]6'!AF64-AY63-AZ63</f>
        <v>0</v>
      </c>
      <c r="AY63" s="60"/>
      <c r="AZ63" s="60"/>
      <c r="BA63" s="42">
        <f>'[1]6'!AG64</f>
        <v>0</v>
      </c>
      <c r="BB63" s="41">
        <f>'[1]6'!AH64</f>
        <v>0</v>
      </c>
      <c r="BC63" s="42">
        <f>'[1]6'!AI64</f>
        <v>0</v>
      </c>
      <c r="BD63" s="42">
        <f>'[1]6'!AK64</f>
        <v>0</v>
      </c>
      <c r="BE63" s="42">
        <f>'[1]6'!AL64-BF63-BG63</f>
        <v>0</v>
      </c>
      <c r="BF63" s="42"/>
      <c r="BG63" s="42"/>
      <c r="BH63" s="41">
        <f>'[1]6'!AM64</f>
        <v>0</v>
      </c>
      <c r="BI63" s="42">
        <f>'[1]6'!AN64</f>
        <v>0</v>
      </c>
      <c r="BJ63" s="59">
        <f>'[1]6'!AP64</f>
        <v>0</v>
      </c>
      <c r="BK63" s="59">
        <f>'[1]6'!AQ64</f>
        <v>0</v>
      </c>
      <c r="BL63" s="59">
        <f>'[1]6'!AR64-BM63-BN63</f>
        <v>0</v>
      </c>
      <c r="BM63" s="59"/>
      <c r="BN63" s="42"/>
      <c r="BO63" s="42">
        <f>'[1]6'!AS64</f>
        <v>0</v>
      </c>
      <c r="BP63" s="41">
        <f>'[1]6'!AT64</f>
        <v>0</v>
      </c>
      <c r="BQ63" s="42">
        <f>'[1]6'!AU64</f>
        <v>0</v>
      </c>
      <c r="BR63" s="60">
        <f>'[1]6'!AW64</f>
        <v>0</v>
      </c>
      <c r="BS63" s="60">
        <f>'[1]6'!AX64-BT63-BU63</f>
        <v>0</v>
      </c>
      <c r="BT63" s="60"/>
      <c r="BU63" s="60"/>
      <c r="BV63" s="61">
        <f>'[1]6'!AY64</f>
        <v>0</v>
      </c>
      <c r="BW63" s="60">
        <f>'[1]6'!AZ64</f>
        <v>0</v>
      </c>
      <c r="BX63" s="60">
        <f>'[1]6'!BB64</f>
        <v>0</v>
      </c>
      <c r="BY63" s="60">
        <f>'[1]6'!BC64</f>
        <v>0</v>
      </c>
      <c r="BZ63" s="60">
        <f>'[1]6'!BD64-CA63-CB63</f>
        <v>0</v>
      </c>
      <c r="CA63" s="60"/>
      <c r="CB63" s="60"/>
      <c r="CC63" s="60">
        <f>'[1]6'!BE64</f>
        <v>0</v>
      </c>
      <c r="CD63" s="61">
        <f>'[1]6'!BF64</f>
        <v>0</v>
      </c>
      <c r="CE63" s="60">
        <f>'[1]6'!BG64</f>
        <v>0</v>
      </c>
      <c r="CF63" s="60">
        <f>'[1]6'!BI64</f>
        <v>0</v>
      </c>
      <c r="CG63" s="60">
        <f>'[1]6'!BJ64-CH63-CI63</f>
        <v>0</v>
      </c>
      <c r="CH63" s="60"/>
      <c r="CI63" s="60"/>
      <c r="CJ63" s="61">
        <f>'[1]6'!BK64</f>
        <v>0</v>
      </c>
      <c r="CK63" s="60">
        <f>'[1]6'!BL64</f>
        <v>0</v>
      </c>
      <c r="CL63" s="60">
        <f>'[1]6'!BN64</f>
        <v>0</v>
      </c>
      <c r="CM63" s="60">
        <f>'[1]6'!BO64</f>
        <v>0</v>
      </c>
      <c r="CN63" s="60">
        <f>'[1]6'!BP64-CO63-CP63</f>
        <v>0</v>
      </c>
      <c r="CO63" s="60"/>
      <c r="CP63" s="60"/>
      <c r="CQ63" s="60">
        <f>'[1]6'!BQ64</f>
        <v>0</v>
      </c>
      <c r="CR63" s="61">
        <f>'[1]6'!BR64</f>
        <v>0</v>
      </c>
      <c r="CS63" s="60">
        <f>'[1]6'!BS64</f>
        <v>0</v>
      </c>
      <c r="CT63" s="42">
        <f t="shared" si="62"/>
        <v>0</v>
      </c>
      <c r="CU63" s="42">
        <f t="shared" si="62"/>
        <v>0</v>
      </c>
      <c r="CV63" s="42">
        <f t="shared" si="62"/>
        <v>0</v>
      </c>
      <c r="CW63" s="42">
        <f t="shared" si="62"/>
        <v>1.81</v>
      </c>
      <c r="CX63" s="42">
        <f t="shared" si="62"/>
        <v>0</v>
      </c>
      <c r="CY63" s="42">
        <f t="shared" si="62"/>
        <v>0</v>
      </c>
      <c r="CZ63" s="42">
        <f t="shared" si="62"/>
        <v>0</v>
      </c>
      <c r="DA63" s="42">
        <f t="shared" si="63"/>
        <v>0</v>
      </c>
      <c r="DB63" s="42">
        <f t="shared" si="63"/>
        <v>0</v>
      </c>
      <c r="DC63" s="42">
        <f t="shared" si="63"/>
        <v>0</v>
      </c>
      <c r="DD63" s="41">
        <f t="shared" si="64"/>
        <v>0</v>
      </c>
      <c r="DE63" s="42">
        <f t="shared" si="64"/>
        <v>0</v>
      </c>
      <c r="DF63" s="62"/>
      <c r="DH63" s="52"/>
      <c r="DI63" s="52"/>
      <c r="DJ63" s="52"/>
      <c r="DK63" s="52"/>
      <c r="DL63" s="52"/>
      <c r="DM63" s="52"/>
      <c r="DN63" s="87"/>
      <c r="DO63" s="52"/>
    </row>
    <row r="64" spans="1:119" ht="25.5" outlineLevel="1" x14ac:dyDescent="0.25">
      <c r="A64" s="86" t="s">
        <v>198</v>
      </c>
      <c r="B64" s="55" t="str">
        <f>'[1]2'!B67</f>
        <v>Строительство КТП 2х630 кВА взамен КТП 105 ул. Московская,73-0,23 МВА</v>
      </c>
      <c r="C64" s="56" t="str">
        <f>'[1]2'!C67</f>
        <v>O_1.4.3</v>
      </c>
      <c r="D64" s="42">
        <f t="shared" si="61"/>
        <v>0.23</v>
      </c>
      <c r="E64" s="42">
        <f t="shared" si="61"/>
        <v>0</v>
      </c>
      <c r="F64" s="42">
        <f t="shared" si="61"/>
        <v>0</v>
      </c>
      <c r="G64" s="42">
        <f t="shared" si="61"/>
        <v>0</v>
      </c>
      <c r="H64" s="41">
        <f t="shared" si="61"/>
        <v>0</v>
      </c>
      <c r="I64" s="42">
        <f t="shared" si="61"/>
        <v>0</v>
      </c>
      <c r="J64" s="42">
        <f t="shared" si="61"/>
        <v>0</v>
      </c>
      <c r="K64" s="42">
        <f t="shared" si="61"/>
        <v>0</v>
      </c>
      <c r="L64" s="42">
        <f t="shared" si="61"/>
        <v>0</v>
      </c>
      <c r="M64" s="42">
        <f t="shared" si="61"/>
        <v>0</v>
      </c>
      <c r="N64" s="41">
        <f t="shared" si="61"/>
        <v>0</v>
      </c>
      <c r="O64" s="42">
        <f t="shared" si="61"/>
        <v>0</v>
      </c>
      <c r="P64" s="42"/>
      <c r="Q64" s="42"/>
      <c r="R64" s="42"/>
      <c r="S64" s="42"/>
      <c r="T64" s="57"/>
      <c r="U64" s="42"/>
      <c r="V64" s="42"/>
      <c r="W64" s="42"/>
      <c r="X64" s="42"/>
      <c r="Y64" s="42"/>
      <c r="Z64" s="58"/>
      <c r="AA64" s="42"/>
      <c r="AB64" s="42">
        <f>'[1]6'!M65</f>
        <v>0</v>
      </c>
      <c r="AC64" s="42">
        <f>'[1]6'!N65-AD64-AE64</f>
        <v>0</v>
      </c>
      <c r="AD64" s="42"/>
      <c r="AE64" s="42"/>
      <c r="AF64" s="41">
        <f>'[1]6'!O65</f>
        <v>0</v>
      </c>
      <c r="AG64" s="42">
        <f>'[1]6'!P65</f>
        <v>0</v>
      </c>
      <c r="AH64" s="42">
        <f>'[1]6'!R65</f>
        <v>0</v>
      </c>
      <c r="AI64" s="42">
        <f>'[1]6'!S65</f>
        <v>0</v>
      </c>
      <c r="AJ64" s="42">
        <f>'[1]6'!T65-AK64-AL64</f>
        <v>0</v>
      </c>
      <c r="AK64" s="42"/>
      <c r="AL64" s="42"/>
      <c r="AM64" s="42">
        <f>'[1]6'!U65</f>
        <v>0</v>
      </c>
      <c r="AN64" s="41">
        <f>'[1]6'!V65</f>
        <v>0</v>
      </c>
      <c r="AO64" s="42">
        <f>'[1]6'!W65</f>
        <v>0</v>
      </c>
      <c r="AP64" s="42">
        <f>'[1]6'!Y65</f>
        <v>0</v>
      </c>
      <c r="AQ64" s="42">
        <f>'[1]6'!Z65-AR64-AS64</f>
        <v>0</v>
      </c>
      <c r="AR64" s="42"/>
      <c r="AS64" s="42"/>
      <c r="AT64" s="41">
        <f>'[1]6'!AA65</f>
        <v>0</v>
      </c>
      <c r="AU64" s="42">
        <f>'[1]6'!AB65</f>
        <v>0</v>
      </c>
      <c r="AV64" s="59">
        <f>'[1]6'!AD65</f>
        <v>0</v>
      </c>
      <c r="AW64" s="59">
        <f>'[1]6'!AE65</f>
        <v>0</v>
      </c>
      <c r="AX64" s="59">
        <f>'[1]6'!AF65-AY64-AZ64</f>
        <v>0</v>
      </c>
      <c r="AY64" s="60"/>
      <c r="AZ64" s="60"/>
      <c r="BA64" s="42">
        <f>'[1]6'!AG65</f>
        <v>0</v>
      </c>
      <c r="BB64" s="41">
        <f>'[1]6'!AH65</f>
        <v>0</v>
      </c>
      <c r="BC64" s="42">
        <f>'[1]6'!AI65</f>
        <v>0</v>
      </c>
      <c r="BD64" s="42">
        <f>'[1]6'!AK65</f>
        <v>0.23</v>
      </c>
      <c r="BE64" s="42">
        <f>'[1]6'!AL65-BF64-BG64</f>
        <v>0</v>
      </c>
      <c r="BF64" s="42"/>
      <c r="BG64" s="42"/>
      <c r="BH64" s="41">
        <f>'[1]6'!AM65</f>
        <v>0</v>
      </c>
      <c r="BI64" s="42">
        <f>'[1]6'!AN65</f>
        <v>0</v>
      </c>
      <c r="BJ64" s="59">
        <f>'[1]6'!AP65</f>
        <v>0</v>
      </c>
      <c r="BK64" s="59">
        <f>'[1]6'!AQ65</f>
        <v>0</v>
      </c>
      <c r="BL64" s="59">
        <f>'[1]6'!AR65-BM64-BN64</f>
        <v>0</v>
      </c>
      <c r="BM64" s="59"/>
      <c r="BN64" s="42"/>
      <c r="BO64" s="42">
        <f>'[1]6'!AS65</f>
        <v>0</v>
      </c>
      <c r="BP64" s="41">
        <f>'[1]6'!AT65</f>
        <v>0</v>
      </c>
      <c r="BQ64" s="42">
        <f>'[1]6'!AU65</f>
        <v>0</v>
      </c>
      <c r="BR64" s="60">
        <f>'[1]6'!AW65</f>
        <v>0</v>
      </c>
      <c r="BS64" s="60">
        <f>'[1]6'!AX65-BT64-BU64</f>
        <v>0</v>
      </c>
      <c r="BT64" s="60"/>
      <c r="BU64" s="60"/>
      <c r="BV64" s="61">
        <f>'[1]6'!AY65</f>
        <v>0</v>
      </c>
      <c r="BW64" s="60">
        <f>'[1]6'!AZ65</f>
        <v>0</v>
      </c>
      <c r="BX64" s="60">
        <f>'[1]6'!BB65</f>
        <v>0</v>
      </c>
      <c r="BY64" s="60">
        <f>'[1]6'!BC65</f>
        <v>0</v>
      </c>
      <c r="BZ64" s="60">
        <f>'[1]6'!BD65-CA64-CB64</f>
        <v>0</v>
      </c>
      <c r="CA64" s="60"/>
      <c r="CB64" s="60"/>
      <c r="CC64" s="60">
        <f>'[1]6'!BE65</f>
        <v>0</v>
      </c>
      <c r="CD64" s="61">
        <f>'[1]6'!BF65</f>
        <v>0</v>
      </c>
      <c r="CE64" s="60">
        <f>'[1]6'!BG65</f>
        <v>0</v>
      </c>
      <c r="CF64" s="60">
        <f>'[1]6'!BI65</f>
        <v>0</v>
      </c>
      <c r="CG64" s="60">
        <f>'[1]6'!BJ65-CH64-CI64</f>
        <v>0</v>
      </c>
      <c r="CH64" s="60"/>
      <c r="CI64" s="60"/>
      <c r="CJ64" s="61">
        <f>'[1]6'!BK65</f>
        <v>0</v>
      </c>
      <c r="CK64" s="60">
        <f>'[1]6'!BL65</f>
        <v>0</v>
      </c>
      <c r="CL64" s="60">
        <f>'[1]6'!BN65</f>
        <v>0</v>
      </c>
      <c r="CM64" s="60">
        <f>'[1]6'!BO65</f>
        <v>0</v>
      </c>
      <c r="CN64" s="60">
        <f>'[1]6'!BP65-CO64-CP64</f>
        <v>0</v>
      </c>
      <c r="CO64" s="60"/>
      <c r="CP64" s="60"/>
      <c r="CQ64" s="60">
        <f>'[1]6'!BQ65</f>
        <v>0</v>
      </c>
      <c r="CR64" s="61">
        <f>'[1]6'!BR65</f>
        <v>0</v>
      </c>
      <c r="CS64" s="60">
        <f>'[1]6'!BS65</f>
        <v>0</v>
      </c>
      <c r="CT64" s="42">
        <f t="shared" si="62"/>
        <v>0.23</v>
      </c>
      <c r="CU64" s="42">
        <f t="shared" si="62"/>
        <v>0</v>
      </c>
      <c r="CV64" s="42">
        <f t="shared" si="62"/>
        <v>0</v>
      </c>
      <c r="CW64" s="42">
        <f t="shared" si="62"/>
        <v>0</v>
      </c>
      <c r="CX64" s="42">
        <f t="shared" si="62"/>
        <v>0</v>
      </c>
      <c r="CY64" s="42">
        <f t="shared" si="62"/>
        <v>0</v>
      </c>
      <c r="CZ64" s="42">
        <f t="shared" si="62"/>
        <v>0</v>
      </c>
      <c r="DA64" s="42">
        <f t="shared" si="63"/>
        <v>0</v>
      </c>
      <c r="DB64" s="42">
        <f t="shared" si="63"/>
        <v>0</v>
      </c>
      <c r="DC64" s="42">
        <f t="shared" si="63"/>
        <v>0</v>
      </c>
      <c r="DD64" s="41">
        <f t="shared" si="64"/>
        <v>0</v>
      </c>
      <c r="DE64" s="42">
        <f t="shared" si="64"/>
        <v>0</v>
      </c>
      <c r="DF64" s="62"/>
      <c r="DH64" s="52"/>
      <c r="DI64" s="52"/>
      <c r="DJ64" s="52"/>
      <c r="DK64" s="52"/>
      <c r="DL64" s="52"/>
      <c r="DM64" s="52"/>
      <c r="DN64" s="87"/>
      <c r="DO64" s="52"/>
    </row>
    <row r="65" spans="1:119" ht="25.5" outlineLevel="1" x14ac:dyDescent="0.25">
      <c r="A65" s="86" t="s">
        <v>199</v>
      </c>
      <c r="B65" s="55" t="str">
        <f>'[1]2'!B68</f>
        <v>Строительство КТП 400 кВА взамен КТП 241 ул Балахонова- Интернациональная-0,15 МВА</v>
      </c>
      <c r="C65" s="56" t="str">
        <f>'[1]2'!C68</f>
        <v>O_1.4.4</v>
      </c>
      <c r="D65" s="42">
        <f t="shared" si="61"/>
        <v>0.15</v>
      </c>
      <c r="E65" s="42">
        <f t="shared" si="61"/>
        <v>0</v>
      </c>
      <c r="F65" s="42">
        <f t="shared" si="61"/>
        <v>0</v>
      </c>
      <c r="G65" s="42">
        <f t="shared" si="61"/>
        <v>0</v>
      </c>
      <c r="H65" s="41">
        <f t="shared" si="61"/>
        <v>0</v>
      </c>
      <c r="I65" s="42">
        <f t="shared" si="61"/>
        <v>0</v>
      </c>
      <c r="J65" s="42">
        <f t="shared" si="61"/>
        <v>0</v>
      </c>
      <c r="K65" s="42">
        <f t="shared" si="61"/>
        <v>0</v>
      </c>
      <c r="L65" s="42">
        <f t="shared" si="61"/>
        <v>0</v>
      </c>
      <c r="M65" s="42">
        <f t="shared" si="61"/>
        <v>0</v>
      </c>
      <c r="N65" s="41">
        <f t="shared" si="61"/>
        <v>0</v>
      </c>
      <c r="O65" s="42">
        <f t="shared" si="61"/>
        <v>0</v>
      </c>
      <c r="P65" s="42"/>
      <c r="Q65" s="42"/>
      <c r="R65" s="42"/>
      <c r="S65" s="42"/>
      <c r="T65" s="57"/>
      <c r="U65" s="42"/>
      <c r="V65" s="42"/>
      <c r="W65" s="42"/>
      <c r="X65" s="42"/>
      <c r="Y65" s="42"/>
      <c r="Z65" s="58"/>
      <c r="AA65" s="42"/>
      <c r="AB65" s="42">
        <f>'[1]6'!M66</f>
        <v>0</v>
      </c>
      <c r="AC65" s="42">
        <f>'[1]6'!N66-AD65-AE65</f>
        <v>0</v>
      </c>
      <c r="AD65" s="42"/>
      <c r="AE65" s="42"/>
      <c r="AF65" s="41">
        <f>'[1]6'!O66</f>
        <v>0</v>
      </c>
      <c r="AG65" s="42">
        <f>'[1]6'!P66</f>
        <v>0</v>
      </c>
      <c r="AH65" s="42">
        <f>'[1]6'!R66</f>
        <v>0</v>
      </c>
      <c r="AI65" s="42">
        <f>'[1]6'!S66</f>
        <v>0</v>
      </c>
      <c r="AJ65" s="42">
        <f>'[1]6'!T66-AK65-AL65</f>
        <v>0</v>
      </c>
      <c r="AK65" s="42"/>
      <c r="AL65" s="42"/>
      <c r="AM65" s="42">
        <f>'[1]6'!U66</f>
        <v>0</v>
      </c>
      <c r="AN65" s="41">
        <f>'[1]6'!V66</f>
        <v>0</v>
      </c>
      <c r="AO65" s="42">
        <f>'[1]6'!W66</f>
        <v>0</v>
      </c>
      <c r="AP65" s="42">
        <f>'[1]6'!Y66</f>
        <v>0</v>
      </c>
      <c r="AQ65" s="42">
        <f>'[1]6'!Z66-AR65-AS65</f>
        <v>0</v>
      </c>
      <c r="AR65" s="42"/>
      <c r="AS65" s="42"/>
      <c r="AT65" s="41">
        <f>'[1]6'!AA66</f>
        <v>0</v>
      </c>
      <c r="AU65" s="42">
        <f>'[1]6'!AB66</f>
        <v>0</v>
      </c>
      <c r="AV65" s="59">
        <f>'[1]6'!AD66</f>
        <v>0</v>
      </c>
      <c r="AW65" s="59">
        <f>'[1]6'!AE66</f>
        <v>0</v>
      </c>
      <c r="AX65" s="59">
        <f>'[1]6'!AF66-AY65-AZ65</f>
        <v>0</v>
      </c>
      <c r="AY65" s="60"/>
      <c r="AZ65" s="60"/>
      <c r="BA65" s="42">
        <f>'[1]6'!AG66</f>
        <v>0</v>
      </c>
      <c r="BB65" s="41">
        <f>'[1]6'!AH66</f>
        <v>0</v>
      </c>
      <c r="BC65" s="42">
        <f>'[1]6'!AI66</f>
        <v>0</v>
      </c>
      <c r="BD65" s="42">
        <f>'[1]6'!AK66</f>
        <v>0.15</v>
      </c>
      <c r="BE65" s="42">
        <f>'[1]6'!AL66-BF65-BG65</f>
        <v>0</v>
      </c>
      <c r="BF65" s="42"/>
      <c r="BG65" s="42"/>
      <c r="BH65" s="41">
        <f>'[1]6'!AM66</f>
        <v>0</v>
      </c>
      <c r="BI65" s="42">
        <f>'[1]6'!AN66</f>
        <v>0</v>
      </c>
      <c r="BJ65" s="59">
        <f>'[1]6'!AP66</f>
        <v>0</v>
      </c>
      <c r="BK65" s="59">
        <f>'[1]6'!AQ66</f>
        <v>0</v>
      </c>
      <c r="BL65" s="59">
        <f>'[1]6'!AR66-BM65-BN65</f>
        <v>0</v>
      </c>
      <c r="BM65" s="59"/>
      <c r="BN65" s="42"/>
      <c r="BO65" s="42">
        <f>'[1]6'!AS66</f>
        <v>0</v>
      </c>
      <c r="BP65" s="41">
        <f>'[1]6'!AT66</f>
        <v>0</v>
      </c>
      <c r="BQ65" s="42">
        <f>'[1]6'!AU66</f>
        <v>0</v>
      </c>
      <c r="BR65" s="60">
        <f>'[1]6'!AW66</f>
        <v>0</v>
      </c>
      <c r="BS65" s="60">
        <f>'[1]6'!AX66-BT65-BU65</f>
        <v>0</v>
      </c>
      <c r="BT65" s="60"/>
      <c r="BU65" s="60"/>
      <c r="BV65" s="61">
        <f>'[1]6'!AY66</f>
        <v>0</v>
      </c>
      <c r="BW65" s="60">
        <f>'[1]6'!AZ66</f>
        <v>0</v>
      </c>
      <c r="BX65" s="60">
        <f>'[1]6'!BB66</f>
        <v>0</v>
      </c>
      <c r="BY65" s="60">
        <f>'[1]6'!BC66</f>
        <v>0</v>
      </c>
      <c r="BZ65" s="60">
        <f>'[1]6'!BD66-CA65-CB65</f>
        <v>0</v>
      </c>
      <c r="CA65" s="60"/>
      <c r="CB65" s="60"/>
      <c r="CC65" s="60">
        <f>'[1]6'!BE66</f>
        <v>0</v>
      </c>
      <c r="CD65" s="61">
        <f>'[1]6'!BF66</f>
        <v>0</v>
      </c>
      <c r="CE65" s="60">
        <f>'[1]6'!BG66</f>
        <v>0</v>
      </c>
      <c r="CF65" s="60">
        <f>'[1]6'!BI66</f>
        <v>0</v>
      </c>
      <c r="CG65" s="60">
        <f>'[1]6'!BJ66-CH65-CI65</f>
        <v>0</v>
      </c>
      <c r="CH65" s="60"/>
      <c r="CI65" s="60"/>
      <c r="CJ65" s="61">
        <f>'[1]6'!BK66</f>
        <v>0</v>
      </c>
      <c r="CK65" s="60">
        <f>'[1]6'!BL66</f>
        <v>0</v>
      </c>
      <c r="CL65" s="60">
        <f>'[1]6'!BN66</f>
        <v>0</v>
      </c>
      <c r="CM65" s="60">
        <f>'[1]6'!BO66</f>
        <v>0</v>
      </c>
      <c r="CN65" s="60">
        <f>'[1]6'!BP66-CO65-CP65</f>
        <v>0</v>
      </c>
      <c r="CO65" s="60"/>
      <c r="CP65" s="60"/>
      <c r="CQ65" s="60">
        <f>'[1]6'!BQ66</f>
        <v>0</v>
      </c>
      <c r="CR65" s="61">
        <f>'[1]6'!BR66</f>
        <v>0</v>
      </c>
      <c r="CS65" s="60">
        <f>'[1]6'!BS66</f>
        <v>0</v>
      </c>
      <c r="CT65" s="42">
        <f t="shared" si="62"/>
        <v>0.15</v>
      </c>
      <c r="CU65" s="42">
        <f t="shared" si="62"/>
        <v>0</v>
      </c>
      <c r="CV65" s="42">
        <f t="shared" si="62"/>
        <v>0</v>
      </c>
      <c r="CW65" s="42">
        <f t="shared" si="62"/>
        <v>0</v>
      </c>
      <c r="CX65" s="42">
        <f t="shared" si="62"/>
        <v>0</v>
      </c>
      <c r="CY65" s="42">
        <f t="shared" si="62"/>
        <v>0</v>
      </c>
      <c r="CZ65" s="42">
        <f t="shared" si="62"/>
        <v>0</v>
      </c>
      <c r="DA65" s="42">
        <f t="shared" si="63"/>
        <v>0</v>
      </c>
      <c r="DB65" s="42">
        <f t="shared" si="63"/>
        <v>0</v>
      </c>
      <c r="DC65" s="42">
        <f t="shared" si="63"/>
        <v>0</v>
      </c>
      <c r="DD65" s="41">
        <f t="shared" si="64"/>
        <v>0</v>
      </c>
      <c r="DE65" s="42">
        <f t="shared" si="64"/>
        <v>0</v>
      </c>
      <c r="DF65" s="62"/>
      <c r="DH65" s="52"/>
      <c r="DI65" s="52"/>
      <c r="DJ65" s="52"/>
      <c r="DK65" s="52"/>
      <c r="DL65" s="52"/>
      <c r="DM65" s="52"/>
      <c r="DN65" s="87"/>
      <c r="DO65" s="52"/>
    </row>
    <row r="66" spans="1:119" ht="25.5" outlineLevel="1" x14ac:dyDescent="0.25">
      <c r="A66" s="86" t="s">
        <v>200</v>
      </c>
      <c r="B66" s="55" t="str">
        <f>'[1]2'!B69</f>
        <v>Строительство КТП 400 кВА взамен КТП  178  ул Привокзальная - Голенева -0,22 МВА</v>
      </c>
      <c r="C66" s="56" t="str">
        <f>'[1]2'!C69</f>
        <v>O_1.4.5</v>
      </c>
      <c r="D66" s="42">
        <f t="shared" si="61"/>
        <v>0.22</v>
      </c>
      <c r="E66" s="42">
        <f t="shared" si="61"/>
        <v>0</v>
      </c>
      <c r="F66" s="42">
        <f t="shared" si="61"/>
        <v>0</v>
      </c>
      <c r="G66" s="42">
        <f t="shared" si="61"/>
        <v>0</v>
      </c>
      <c r="H66" s="41">
        <f t="shared" si="61"/>
        <v>0</v>
      </c>
      <c r="I66" s="42">
        <f t="shared" si="61"/>
        <v>0</v>
      </c>
      <c r="J66" s="42">
        <f t="shared" si="61"/>
        <v>0</v>
      </c>
      <c r="K66" s="42">
        <f t="shared" si="61"/>
        <v>0</v>
      </c>
      <c r="L66" s="42">
        <f t="shared" si="61"/>
        <v>0</v>
      </c>
      <c r="M66" s="42">
        <f t="shared" si="61"/>
        <v>0</v>
      </c>
      <c r="N66" s="41">
        <f t="shared" si="61"/>
        <v>0</v>
      </c>
      <c r="O66" s="42">
        <f t="shared" si="61"/>
        <v>0</v>
      </c>
      <c r="P66" s="42"/>
      <c r="Q66" s="42"/>
      <c r="R66" s="42"/>
      <c r="S66" s="42"/>
      <c r="T66" s="57"/>
      <c r="U66" s="42"/>
      <c r="V66" s="42"/>
      <c r="W66" s="42"/>
      <c r="X66" s="42"/>
      <c r="Y66" s="42"/>
      <c r="Z66" s="58"/>
      <c r="AA66" s="42"/>
      <c r="AB66" s="42">
        <f>'[1]6'!M67</f>
        <v>0</v>
      </c>
      <c r="AC66" s="42">
        <f>'[1]6'!N67-AD66-AE66</f>
        <v>0</v>
      </c>
      <c r="AD66" s="42"/>
      <c r="AE66" s="42"/>
      <c r="AF66" s="41">
        <f>'[1]6'!O67</f>
        <v>0</v>
      </c>
      <c r="AG66" s="42">
        <f>'[1]6'!P67</f>
        <v>0</v>
      </c>
      <c r="AH66" s="42">
        <f>'[1]6'!R67</f>
        <v>0</v>
      </c>
      <c r="AI66" s="42">
        <f>'[1]6'!S67</f>
        <v>0</v>
      </c>
      <c r="AJ66" s="42">
        <f>'[1]6'!T67-AK66-AL66</f>
        <v>0</v>
      </c>
      <c r="AK66" s="42"/>
      <c r="AL66" s="42"/>
      <c r="AM66" s="42">
        <f>'[1]6'!U67</f>
        <v>0</v>
      </c>
      <c r="AN66" s="41">
        <f>'[1]6'!V67</f>
        <v>0</v>
      </c>
      <c r="AO66" s="42">
        <f>'[1]6'!W67</f>
        <v>0</v>
      </c>
      <c r="AP66" s="42">
        <f>'[1]6'!Y67</f>
        <v>0</v>
      </c>
      <c r="AQ66" s="42">
        <f>'[1]6'!Z67-AR66-AS66</f>
        <v>0</v>
      </c>
      <c r="AR66" s="42"/>
      <c r="AS66" s="42"/>
      <c r="AT66" s="41">
        <f>'[1]6'!AA67</f>
        <v>0</v>
      </c>
      <c r="AU66" s="42">
        <f>'[1]6'!AB67</f>
        <v>0</v>
      </c>
      <c r="AV66" s="59">
        <f>'[1]6'!AD67</f>
        <v>0</v>
      </c>
      <c r="AW66" s="59">
        <f>'[1]6'!AE67</f>
        <v>0</v>
      </c>
      <c r="AX66" s="59">
        <f>'[1]6'!AF67-AY66-AZ66</f>
        <v>0</v>
      </c>
      <c r="AY66" s="60"/>
      <c r="AZ66" s="60"/>
      <c r="BA66" s="42">
        <f>'[1]6'!AG67</f>
        <v>0</v>
      </c>
      <c r="BB66" s="41">
        <f>'[1]6'!AH67</f>
        <v>0</v>
      </c>
      <c r="BC66" s="42">
        <f>'[1]6'!AI67</f>
        <v>0</v>
      </c>
      <c r="BD66" s="42">
        <f>'[1]6'!AK67</f>
        <v>0</v>
      </c>
      <c r="BE66" s="42">
        <f>'[1]6'!AL67-BF66-BG66</f>
        <v>0</v>
      </c>
      <c r="BF66" s="42"/>
      <c r="BG66" s="42"/>
      <c r="BH66" s="41">
        <f>'[1]6'!AM67</f>
        <v>0</v>
      </c>
      <c r="BI66" s="42">
        <f>'[1]6'!AN67</f>
        <v>0</v>
      </c>
      <c r="BJ66" s="59">
        <f>'[1]6'!AP67</f>
        <v>0</v>
      </c>
      <c r="BK66" s="59">
        <f>'[1]6'!AQ67</f>
        <v>0</v>
      </c>
      <c r="BL66" s="59">
        <f>'[1]6'!AR67-BM66-BN66</f>
        <v>0</v>
      </c>
      <c r="BM66" s="59"/>
      <c r="BN66" s="42"/>
      <c r="BO66" s="42">
        <f>'[1]6'!AS67</f>
        <v>0</v>
      </c>
      <c r="BP66" s="41">
        <f>'[1]6'!AT67</f>
        <v>0</v>
      </c>
      <c r="BQ66" s="42">
        <f>'[1]6'!AU67</f>
        <v>0</v>
      </c>
      <c r="BR66" s="60">
        <f>'[1]6'!AW67</f>
        <v>0.22</v>
      </c>
      <c r="BS66" s="60">
        <f>'[1]6'!AX67-BT66-BU66</f>
        <v>0</v>
      </c>
      <c r="BT66" s="60"/>
      <c r="BU66" s="60"/>
      <c r="BV66" s="61">
        <f>'[1]6'!AY67</f>
        <v>0</v>
      </c>
      <c r="BW66" s="60">
        <f>'[1]6'!AZ67</f>
        <v>0</v>
      </c>
      <c r="BX66" s="60">
        <f>'[1]6'!BB67</f>
        <v>0</v>
      </c>
      <c r="BY66" s="60">
        <f>'[1]6'!BC67</f>
        <v>0</v>
      </c>
      <c r="BZ66" s="60">
        <f>'[1]6'!BD67-CA66-CB66</f>
        <v>0</v>
      </c>
      <c r="CA66" s="60"/>
      <c r="CB66" s="60"/>
      <c r="CC66" s="60">
        <f>'[1]6'!BE67</f>
        <v>0</v>
      </c>
      <c r="CD66" s="61">
        <f>'[1]6'!BF67</f>
        <v>0</v>
      </c>
      <c r="CE66" s="60">
        <f>'[1]6'!BG67</f>
        <v>0</v>
      </c>
      <c r="CF66" s="60">
        <f>'[1]6'!BI67</f>
        <v>0</v>
      </c>
      <c r="CG66" s="60">
        <f>'[1]6'!BJ67-CH66-CI66</f>
        <v>0</v>
      </c>
      <c r="CH66" s="60"/>
      <c r="CI66" s="60">
        <f>'[1]6'!BJ67</f>
        <v>0</v>
      </c>
      <c r="CJ66" s="61">
        <f>'[1]6'!BK67</f>
        <v>0</v>
      </c>
      <c r="CK66" s="60">
        <f>'[1]6'!BL67</f>
        <v>0</v>
      </c>
      <c r="CL66" s="60">
        <f>'[1]6'!BN67</f>
        <v>0</v>
      </c>
      <c r="CM66" s="60">
        <f>'[1]6'!BO67</f>
        <v>0</v>
      </c>
      <c r="CN66" s="60">
        <f>'[1]6'!BP67-CO66-CP66</f>
        <v>0</v>
      </c>
      <c r="CO66" s="60"/>
      <c r="CP66" s="60"/>
      <c r="CQ66" s="60">
        <f>'[1]6'!BQ67</f>
        <v>0</v>
      </c>
      <c r="CR66" s="61">
        <f>'[1]6'!BR67</f>
        <v>0</v>
      </c>
      <c r="CS66" s="60">
        <f>'[1]6'!BS67</f>
        <v>0</v>
      </c>
      <c r="CT66" s="42">
        <f t="shared" si="62"/>
        <v>0.22</v>
      </c>
      <c r="CU66" s="42">
        <f t="shared" si="62"/>
        <v>0</v>
      </c>
      <c r="CV66" s="42">
        <f t="shared" si="62"/>
        <v>0</v>
      </c>
      <c r="CW66" s="42">
        <f t="shared" si="62"/>
        <v>0</v>
      </c>
      <c r="CX66" s="42">
        <f t="shared" si="62"/>
        <v>0</v>
      </c>
      <c r="CY66" s="42">
        <f t="shared" si="62"/>
        <v>0</v>
      </c>
      <c r="CZ66" s="42">
        <f t="shared" si="62"/>
        <v>0</v>
      </c>
      <c r="DA66" s="42">
        <f t="shared" si="63"/>
        <v>0</v>
      </c>
      <c r="DB66" s="42">
        <f t="shared" si="63"/>
        <v>0</v>
      </c>
      <c r="DC66" s="42">
        <f t="shared" si="63"/>
        <v>0</v>
      </c>
      <c r="DD66" s="41">
        <f t="shared" si="64"/>
        <v>0</v>
      </c>
      <c r="DE66" s="42">
        <f t="shared" si="64"/>
        <v>0</v>
      </c>
      <c r="DF66" s="62"/>
      <c r="DH66" s="44"/>
      <c r="DI66" s="44"/>
      <c r="DJ66" s="44"/>
      <c r="DK66" s="44"/>
      <c r="DL66" s="44"/>
      <c r="DM66" s="44"/>
      <c r="DN66" s="44"/>
      <c r="DO66" s="44"/>
    </row>
    <row r="67" spans="1:119" ht="25.5" outlineLevel="1" x14ac:dyDescent="0.25">
      <c r="A67" s="86" t="s">
        <v>201</v>
      </c>
      <c r="B67" s="55" t="str">
        <f>'[1]2'!B70</f>
        <v>Строительство КТП 400 кВА взамен КТП 115 ул.Кавказская -- ул.Привокзальная-0,15МВА</v>
      </c>
      <c r="C67" s="56" t="str">
        <f>'[1]2'!C70</f>
        <v>O_1.4.6</v>
      </c>
      <c r="D67" s="42">
        <f t="shared" si="61"/>
        <v>0.15</v>
      </c>
      <c r="E67" s="42">
        <f t="shared" si="61"/>
        <v>0</v>
      </c>
      <c r="F67" s="42">
        <f t="shared" si="61"/>
        <v>0</v>
      </c>
      <c r="G67" s="42">
        <f t="shared" si="61"/>
        <v>0</v>
      </c>
      <c r="H67" s="41">
        <f t="shared" si="61"/>
        <v>0</v>
      </c>
      <c r="I67" s="42">
        <f t="shared" si="61"/>
        <v>0</v>
      </c>
      <c r="J67" s="42">
        <f t="shared" si="61"/>
        <v>0</v>
      </c>
      <c r="K67" s="42">
        <f t="shared" si="61"/>
        <v>0</v>
      </c>
      <c r="L67" s="42">
        <f t="shared" si="61"/>
        <v>0</v>
      </c>
      <c r="M67" s="42">
        <f t="shared" si="61"/>
        <v>0</v>
      </c>
      <c r="N67" s="41">
        <f t="shared" si="61"/>
        <v>0</v>
      </c>
      <c r="O67" s="42">
        <f t="shared" si="61"/>
        <v>0</v>
      </c>
      <c r="P67" s="42"/>
      <c r="Q67" s="42"/>
      <c r="R67" s="42"/>
      <c r="S67" s="42"/>
      <c r="T67" s="57"/>
      <c r="U67" s="42"/>
      <c r="V67" s="42"/>
      <c r="W67" s="42"/>
      <c r="X67" s="42"/>
      <c r="Y67" s="42"/>
      <c r="Z67" s="58"/>
      <c r="AA67" s="42"/>
      <c r="AB67" s="42">
        <f>'[1]6'!M68</f>
        <v>0</v>
      </c>
      <c r="AC67" s="42">
        <f>'[1]6'!N68-AD67-AE67</f>
        <v>0</v>
      </c>
      <c r="AD67" s="42"/>
      <c r="AE67" s="42"/>
      <c r="AF67" s="41">
        <f>'[1]6'!O68</f>
        <v>0</v>
      </c>
      <c r="AG67" s="42">
        <f>'[1]6'!P68</f>
        <v>0</v>
      </c>
      <c r="AH67" s="42">
        <f>'[1]6'!R68</f>
        <v>0</v>
      </c>
      <c r="AI67" s="42">
        <f>'[1]6'!S68</f>
        <v>0</v>
      </c>
      <c r="AJ67" s="42">
        <f>'[1]6'!T68-AK67-AL67</f>
        <v>0</v>
      </c>
      <c r="AK67" s="42"/>
      <c r="AL67" s="42"/>
      <c r="AM67" s="42">
        <f>'[1]6'!U68</f>
        <v>0</v>
      </c>
      <c r="AN67" s="41">
        <f>'[1]6'!V68</f>
        <v>0</v>
      </c>
      <c r="AO67" s="42">
        <f>'[1]6'!W68</f>
        <v>0</v>
      </c>
      <c r="AP67" s="42">
        <f>'[1]6'!Y68</f>
        <v>0</v>
      </c>
      <c r="AQ67" s="42">
        <f>'[1]6'!Z68-AR67-AS67</f>
        <v>0</v>
      </c>
      <c r="AR67" s="42"/>
      <c r="AS67" s="42"/>
      <c r="AT67" s="41">
        <f>'[1]6'!AA68</f>
        <v>0</v>
      </c>
      <c r="AU67" s="42">
        <f>'[1]6'!AB68</f>
        <v>0</v>
      </c>
      <c r="AV67" s="59">
        <f>'[1]6'!AD68</f>
        <v>0</v>
      </c>
      <c r="AW67" s="59">
        <f>'[1]6'!AE68</f>
        <v>0</v>
      </c>
      <c r="AX67" s="59">
        <f>'[1]6'!AF68-AY67-AZ67</f>
        <v>0</v>
      </c>
      <c r="AY67" s="60"/>
      <c r="AZ67" s="60"/>
      <c r="BA67" s="42">
        <f>'[1]6'!AG68</f>
        <v>0</v>
      </c>
      <c r="BB67" s="41">
        <f>'[1]6'!AH68</f>
        <v>0</v>
      </c>
      <c r="BC67" s="42">
        <f>'[1]6'!AI68</f>
        <v>0</v>
      </c>
      <c r="BD67" s="42">
        <f>'[1]6'!AK68</f>
        <v>0</v>
      </c>
      <c r="BE67" s="42">
        <f>'[1]6'!AL68-BF67-BG67</f>
        <v>0</v>
      </c>
      <c r="BF67" s="42"/>
      <c r="BG67" s="42"/>
      <c r="BH67" s="41">
        <f>'[1]6'!AM68</f>
        <v>0</v>
      </c>
      <c r="BI67" s="42">
        <f>'[1]6'!AN68</f>
        <v>0</v>
      </c>
      <c r="BJ67" s="59">
        <f>'[1]6'!AP68</f>
        <v>0</v>
      </c>
      <c r="BK67" s="59">
        <f>'[1]6'!AQ68</f>
        <v>0</v>
      </c>
      <c r="BL67" s="59">
        <f>'[1]6'!AR68-BM67-BN67</f>
        <v>0</v>
      </c>
      <c r="BM67" s="59"/>
      <c r="BN67" s="42"/>
      <c r="BO67" s="42">
        <f>'[1]6'!AS68</f>
        <v>0</v>
      </c>
      <c r="BP67" s="41">
        <f>'[1]6'!AT68</f>
        <v>0</v>
      </c>
      <c r="BQ67" s="42">
        <f>'[1]6'!AU68</f>
        <v>0</v>
      </c>
      <c r="BR67" s="60">
        <f>'[1]6'!AW68</f>
        <v>0</v>
      </c>
      <c r="BS67" s="60">
        <f>'[1]6'!AX68-BT67-BU67</f>
        <v>0</v>
      </c>
      <c r="BT67" s="60"/>
      <c r="BU67" s="60"/>
      <c r="BV67" s="61">
        <f>'[1]6'!AY68</f>
        <v>0</v>
      </c>
      <c r="BW67" s="60">
        <f>'[1]6'!AZ68</f>
        <v>0</v>
      </c>
      <c r="BX67" s="60">
        <f>'[1]6'!BB68</f>
        <v>0</v>
      </c>
      <c r="BY67" s="60">
        <f>'[1]6'!BC68</f>
        <v>0</v>
      </c>
      <c r="BZ67" s="60">
        <f>'[1]6'!BD68-CA67-CB67</f>
        <v>0</v>
      </c>
      <c r="CA67" s="60"/>
      <c r="CB67" s="60"/>
      <c r="CC67" s="60">
        <f>'[1]6'!BE68</f>
        <v>0</v>
      </c>
      <c r="CD67" s="61">
        <f>'[1]6'!BF68</f>
        <v>0</v>
      </c>
      <c r="CE67" s="60">
        <f>'[1]6'!BG68</f>
        <v>0</v>
      </c>
      <c r="CF67" s="60">
        <f>'[1]6'!BI68</f>
        <v>0.15</v>
      </c>
      <c r="CG67" s="60">
        <f>'[1]6'!BJ68-CH67-CI67</f>
        <v>0</v>
      </c>
      <c r="CH67" s="60"/>
      <c r="CI67" s="60">
        <f>'[1]6'!BJ68</f>
        <v>0</v>
      </c>
      <c r="CJ67" s="61">
        <f>'[1]6'!BK68</f>
        <v>0</v>
      </c>
      <c r="CK67" s="60">
        <f>'[1]6'!BL68</f>
        <v>0</v>
      </c>
      <c r="CL67" s="60">
        <f>'[1]6'!BN68</f>
        <v>0</v>
      </c>
      <c r="CM67" s="60">
        <f>'[1]6'!BO68</f>
        <v>0</v>
      </c>
      <c r="CN67" s="60">
        <f>'[1]6'!BP68-CO67-CP67</f>
        <v>0</v>
      </c>
      <c r="CO67" s="60"/>
      <c r="CP67" s="60"/>
      <c r="CQ67" s="60">
        <f>'[1]6'!BQ68</f>
        <v>0</v>
      </c>
      <c r="CR67" s="61">
        <f>'[1]6'!BR68</f>
        <v>0</v>
      </c>
      <c r="CS67" s="60">
        <f>'[1]6'!BS68</f>
        <v>0</v>
      </c>
      <c r="CT67" s="42">
        <f t="shared" si="62"/>
        <v>0.15</v>
      </c>
      <c r="CU67" s="42">
        <f t="shared" si="62"/>
        <v>0</v>
      </c>
      <c r="CV67" s="42">
        <f t="shared" si="62"/>
        <v>0</v>
      </c>
      <c r="CW67" s="42">
        <f t="shared" si="62"/>
        <v>0</v>
      </c>
      <c r="CX67" s="42">
        <f t="shared" si="62"/>
        <v>0</v>
      </c>
      <c r="CY67" s="42">
        <f t="shared" si="62"/>
        <v>0</v>
      </c>
      <c r="CZ67" s="42">
        <f t="shared" si="62"/>
        <v>0</v>
      </c>
      <c r="DA67" s="42">
        <f t="shared" si="63"/>
        <v>0</v>
      </c>
      <c r="DB67" s="42">
        <f t="shared" si="63"/>
        <v>0</v>
      </c>
      <c r="DC67" s="42">
        <f t="shared" si="63"/>
        <v>0</v>
      </c>
      <c r="DD67" s="41">
        <f t="shared" si="64"/>
        <v>0</v>
      </c>
      <c r="DE67" s="42">
        <f t="shared" si="64"/>
        <v>0</v>
      </c>
      <c r="DF67" s="62"/>
      <c r="DH67" s="52"/>
      <c r="DI67" s="52"/>
      <c r="DJ67" s="52"/>
      <c r="DK67" s="52"/>
      <c r="DL67" s="52"/>
      <c r="DM67" s="52"/>
      <c r="DN67" s="87"/>
      <c r="DO67" s="52"/>
    </row>
    <row r="68" spans="1:119" ht="25.5" outlineLevel="1" x14ac:dyDescent="0.25">
      <c r="A68" s="86" t="s">
        <v>202</v>
      </c>
      <c r="B68" s="55" t="str">
        <f>'[1]2'!B71</f>
        <v>Строительство КТП 2х630 кВА взамен КТП 318 Винзавод-0,43 МВА</v>
      </c>
      <c r="C68" s="56" t="str">
        <f>'[1]2'!C71</f>
        <v>O_1.4.7</v>
      </c>
      <c r="D68" s="42">
        <f t="shared" si="61"/>
        <v>0.43</v>
      </c>
      <c r="E68" s="42">
        <f t="shared" si="61"/>
        <v>0</v>
      </c>
      <c r="F68" s="42">
        <f t="shared" si="61"/>
        <v>0</v>
      </c>
      <c r="G68" s="42">
        <f t="shared" si="61"/>
        <v>0</v>
      </c>
      <c r="H68" s="41">
        <f t="shared" si="61"/>
        <v>0</v>
      </c>
      <c r="I68" s="42">
        <f t="shared" si="61"/>
        <v>0</v>
      </c>
      <c r="J68" s="42">
        <f t="shared" si="61"/>
        <v>0</v>
      </c>
      <c r="K68" s="42">
        <f t="shared" si="61"/>
        <v>0</v>
      </c>
      <c r="L68" s="42">
        <f t="shared" si="61"/>
        <v>0</v>
      </c>
      <c r="M68" s="42">
        <f t="shared" si="61"/>
        <v>0</v>
      </c>
      <c r="N68" s="41">
        <f t="shared" si="61"/>
        <v>0</v>
      </c>
      <c r="O68" s="42">
        <f t="shared" si="61"/>
        <v>0</v>
      </c>
      <c r="P68" s="42"/>
      <c r="Q68" s="42"/>
      <c r="R68" s="42"/>
      <c r="S68" s="42"/>
      <c r="T68" s="57"/>
      <c r="U68" s="42"/>
      <c r="V68" s="42"/>
      <c r="W68" s="42"/>
      <c r="X68" s="42"/>
      <c r="Y68" s="42"/>
      <c r="Z68" s="58"/>
      <c r="AA68" s="42"/>
      <c r="AB68" s="42">
        <f>'[1]6'!M69</f>
        <v>0</v>
      </c>
      <c r="AC68" s="42">
        <f>'[1]6'!N69-AD68-AE68</f>
        <v>0</v>
      </c>
      <c r="AD68" s="42"/>
      <c r="AE68" s="42"/>
      <c r="AF68" s="41">
        <f>'[1]6'!O69</f>
        <v>0</v>
      </c>
      <c r="AG68" s="42">
        <f>'[1]6'!P69</f>
        <v>0</v>
      </c>
      <c r="AH68" s="42">
        <f>'[1]6'!R69</f>
        <v>0</v>
      </c>
      <c r="AI68" s="42">
        <f>'[1]6'!S69</f>
        <v>0</v>
      </c>
      <c r="AJ68" s="42">
        <f>'[1]6'!T69-AK68-AL68</f>
        <v>0</v>
      </c>
      <c r="AK68" s="42"/>
      <c r="AL68" s="42"/>
      <c r="AM68" s="42">
        <f>'[1]6'!U69</f>
        <v>0</v>
      </c>
      <c r="AN68" s="41">
        <f>'[1]6'!V69</f>
        <v>0</v>
      </c>
      <c r="AO68" s="42">
        <f>'[1]6'!W69</f>
        <v>0</v>
      </c>
      <c r="AP68" s="42">
        <f>'[1]6'!Y69</f>
        <v>0</v>
      </c>
      <c r="AQ68" s="42">
        <f>'[1]6'!Z69-AR68-AS68</f>
        <v>0</v>
      </c>
      <c r="AR68" s="42"/>
      <c r="AS68" s="42"/>
      <c r="AT68" s="41">
        <f>'[1]6'!AA69</f>
        <v>0</v>
      </c>
      <c r="AU68" s="42">
        <f>'[1]6'!AB69</f>
        <v>0</v>
      </c>
      <c r="AV68" s="59">
        <f>'[1]6'!AD69</f>
        <v>0</v>
      </c>
      <c r="AW68" s="59">
        <f>'[1]6'!AE69</f>
        <v>0</v>
      </c>
      <c r="AX68" s="59">
        <f>'[1]6'!AF69-AY68-AZ68</f>
        <v>0</v>
      </c>
      <c r="AY68" s="60"/>
      <c r="AZ68" s="60"/>
      <c r="BA68" s="42">
        <f>'[1]6'!AG69</f>
        <v>0</v>
      </c>
      <c r="BB68" s="41">
        <f>'[1]6'!AH69</f>
        <v>0</v>
      </c>
      <c r="BC68" s="42">
        <f>'[1]6'!AI69</f>
        <v>0</v>
      </c>
      <c r="BD68" s="42">
        <f>'[1]6'!AK69</f>
        <v>0</v>
      </c>
      <c r="BE68" s="42">
        <f>'[1]6'!AL69-BF68-BG68</f>
        <v>0</v>
      </c>
      <c r="BF68" s="42"/>
      <c r="BG68" s="42"/>
      <c r="BH68" s="41">
        <f>'[1]6'!AM69</f>
        <v>0</v>
      </c>
      <c r="BI68" s="42">
        <f>'[1]6'!AN69</f>
        <v>0</v>
      </c>
      <c r="BJ68" s="59">
        <f>'[1]6'!AP69</f>
        <v>0</v>
      </c>
      <c r="BK68" s="59">
        <f>'[1]6'!AQ69</f>
        <v>0</v>
      </c>
      <c r="BL68" s="59">
        <f>'[1]6'!AR69-BM68-BN68</f>
        <v>0</v>
      </c>
      <c r="BM68" s="59"/>
      <c r="BN68" s="42"/>
      <c r="BO68" s="42">
        <f>'[1]6'!AS69</f>
        <v>0</v>
      </c>
      <c r="BP68" s="41">
        <f>'[1]6'!AT69</f>
        <v>0</v>
      </c>
      <c r="BQ68" s="42">
        <f>'[1]6'!AU69</f>
        <v>0</v>
      </c>
      <c r="BR68" s="60">
        <f>'[1]6'!AW69</f>
        <v>0</v>
      </c>
      <c r="BS68" s="60">
        <f>'[1]6'!AX69-BT68-BU68</f>
        <v>0</v>
      </c>
      <c r="BT68" s="60"/>
      <c r="BU68" s="60"/>
      <c r="BV68" s="61">
        <f>'[1]6'!AY69</f>
        <v>0</v>
      </c>
      <c r="BW68" s="60">
        <f>'[1]6'!AZ69</f>
        <v>0</v>
      </c>
      <c r="BX68" s="60">
        <f>'[1]6'!BB69</f>
        <v>0</v>
      </c>
      <c r="BY68" s="60">
        <f>'[1]6'!BC69</f>
        <v>0</v>
      </c>
      <c r="BZ68" s="60">
        <f>'[1]6'!BD69-CA68-CB68</f>
        <v>0</v>
      </c>
      <c r="CA68" s="60"/>
      <c r="CB68" s="60"/>
      <c r="CC68" s="60">
        <f>'[1]6'!BE69</f>
        <v>0</v>
      </c>
      <c r="CD68" s="61">
        <f>'[1]6'!BF69</f>
        <v>0</v>
      </c>
      <c r="CE68" s="60">
        <f>'[1]6'!BG69</f>
        <v>0</v>
      </c>
      <c r="CF68" s="60">
        <f>'[1]6'!BI69</f>
        <v>0.43</v>
      </c>
      <c r="CG68" s="60">
        <f>'[1]6'!BJ69-CH68-CI68</f>
        <v>0</v>
      </c>
      <c r="CH68" s="60"/>
      <c r="CI68" s="60">
        <f>'[1]6'!BJ69</f>
        <v>0</v>
      </c>
      <c r="CJ68" s="61">
        <f>'[1]6'!BK69</f>
        <v>0</v>
      </c>
      <c r="CK68" s="60">
        <f>'[1]6'!BL69</f>
        <v>0</v>
      </c>
      <c r="CL68" s="60">
        <f>'[1]6'!BN69</f>
        <v>0</v>
      </c>
      <c r="CM68" s="60">
        <f>'[1]6'!BO69</f>
        <v>0</v>
      </c>
      <c r="CN68" s="60">
        <f>'[1]6'!BP69-CO68-CP68</f>
        <v>0</v>
      </c>
      <c r="CO68" s="60"/>
      <c r="CP68" s="60"/>
      <c r="CQ68" s="60">
        <f>'[1]6'!BQ69</f>
        <v>0</v>
      </c>
      <c r="CR68" s="61">
        <f>'[1]6'!BR69</f>
        <v>0</v>
      </c>
      <c r="CS68" s="60">
        <f>'[1]6'!BS69</f>
        <v>0</v>
      </c>
      <c r="CT68" s="42">
        <f t="shared" si="62"/>
        <v>0.43</v>
      </c>
      <c r="CU68" s="42">
        <f t="shared" si="62"/>
        <v>0</v>
      </c>
      <c r="CV68" s="42">
        <f t="shared" si="62"/>
        <v>0</v>
      </c>
      <c r="CW68" s="42">
        <f t="shared" si="62"/>
        <v>0</v>
      </c>
      <c r="CX68" s="42">
        <f t="shared" si="62"/>
        <v>0</v>
      </c>
      <c r="CY68" s="42">
        <f t="shared" si="62"/>
        <v>0</v>
      </c>
      <c r="CZ68" s="42">
        <f t="shared" si="62"/>
        <v>0</v>
      </c>
      <c r="DA68" s="42">
        <f t="shared" si="63"/>
        <v>0</v>
      </c>
      <c r="DB68" s="42">
        <f t="shared" si="63"/>
        <v>0</v>
      </c>
      <c r="DC68" s="42">
        <f t="shared" si="63"/>
        <v>0</v>
      </c>
      <c r="DD68" s="41">
        <f t="shared" si="64"/>
        <v>0</v>
      </c>
      <c r="DE68" s="42">
        <f t="shared" si="64"/>
        <v>0</v>
      </c>
      <c r="DF68" s="62"/>
      <c r="DH68" s="44"/>
      <c r="DI68" s="44"/>
      <c r="DJ68" s="44"/>
      <c r="DK68" s="44"/>
      <c r="DL68" s="44"/>
      <c r="DM68" s="44"/>
      <c r="DN68" s="44"/>
      <c r="DO68" s="44"/>
    </row>
    <row r="69" spans="1:119" outlineLevel="1" x14ac:dyDescent="0.25">
      <c r="A69" s="86" t="s">
        <v>203</v>
      </c>
      <c r="B69" s="55" t="str">
        <f>'[1]2'!B72</f>
        <v>Монтаж реклоузера  Ф 407,103,314-3 шт</v>
      </c>
      <c r="C69" s="56" t="str">
        <f>'[1]2'!C72</f>
        <v>ЭO_1.4.8</v>
      </c>
      <c r="D69" s="42">
        <f t="shared" si="61"/>
        <v>0</v>
      </c>
      <c r="E69" s="42">
        <f t="shared" si="61"/>
        <v>0</v>
      </c>
      <c r="F69" s="42">
        <f t="shared" si="61"/>
        <v>0</v>
      </c>
      <c r="G69" s="42">
        <f t="shared" si="61"/>
        <v>0</v>
      </c>
      <c r="H69" s="41">
        <f t="shared" si="61"/>
        <v>3</v>
      </c>
      <c r="I69" s="42">
        <f t="shared" si="61"/>
        <v>0</v>
      </c>
      <c r="J69" s="42">
        <f t="shared" si="61"/>
        <v>0</v>
      </c>
      <c r="K69" s="42">
        <f t="shared" si="61"/>
        <v>0</v>
      </c>
      <c r="L69" s="42">
        <f t="shared" si="61"/>
        <v>0</v>
      </c>
      <c r="M69" s="42">
        <f t="shared" si="61"/>
        <v>0</v>
      </c>
      <c r="N69" s="41">
        <f t="shared" si="61"/>
        <v>0</v>
      </c>
      <c r="O69" s="42">
        <f t="shared" si="61"/>
        <v>0</v>
      </c>
      <c r="P69" s="42"/>
      <c r="Q69" s="42"/>
      <c r="R69" s="42"/>
      <c r="S69" s="42"/>
      <c r="T69" s="57"/>
      <c r="U69" s="42"/>
      <c r="V69" s="42"/>
      <c r="W69" s="42"/>
      <c r="X69" s="42"/>
      <c r="Y69" s="42"/>
      <c r="Z69" s="58"/>
      <c r="AA69" s="42"/>
      <c r="AB69" s="42">
        <f>'[1]6'!M70</f>
        <v>0</v>
      </c>
      <c r="AC69" s="42">
        <f>'[1]6'!N70-AD69-AE69</f>
        <v>0</v>
      </c>
      <c r="AD69" s="42"/>
      <c r="AE69" s="42"/>
      <c r="AF69" s="41">
        <f>'[1]6'!O70</f>
        <v>1</v>
      </c>
      <c r="AG69" s="42">
        <f>'[1]6'!P70</f>
        <v>0</v>
      </c>
      <c r="AH69" s="42">
        <f>'[1]6'!R70</f>
        <v>0</v>
      </c>
      <c r="AI69" s="42">
        <f>'[1]6'!S70</f>
        <v>0</v>
      </c>
      <c r="AJ69" s="42">
        <f>'[1]6'!T70-AK69-AL69</f>
        <v>0</v>
      </c>
      <c r="AK69" s="42"/>
      <c r="AL69" s="42"/>
      <c r="AM69" s="42">
        <f>'[1]6'!U70</f>
        <v>0</v>
      </c>
      <c r="AN69" s="41">
        <f>'[1]6'!V70</f>
        <v>0</v>
      </c>
      <c r="AO69" s="42">
        <f>'[1]6'!W70</f>
        <v>0</v>
      </c>
      <c r="AP69" s="42">
        <f>'[1]6'!Y70</f>
        <v>0</v>
      </c>
      <c r="AQ69" s="42">
        <f>'[1]6'!Z70-AR69-AS69</f>
        <v>0</v>
      </c>
      <c r="AR69" s="42"/>
      <c r="AS69" s="42"/>
      <c r="AT69" s="41">
        <f>'[1]6'!AA70</f>
        <v>0</v>
      </c>
      <c r="AU69" s="42">
        <f>'[1]6'!AB70</f>
        <v>0</v>
      </c>
      <c r="AV69" s="59">
        <f>'[1]6'!AD70</f>
        <v>0</v>
      </c>
      <c r="AW69" s="59">
        <f>'[1]6'!AE70</f>
        <v>0</v>
      </c>
      <c r="AX69" s="59">
        <f>'[1]6'!AF70-AY69-AZ69</f>
        <v>0</v>
      </c>
      <c r="AY69" s="60"/>
      <c r="AZ69" s="60"/>
      <c r="BA69" s="42">
        <f>'[1]6'!AG70</f>
        <v>0</v>
      </c>
      <c r="BB69" s="41">
        <f>'[1]6'!AH70</f>
        <v>0</v>
      </c>
      <c r="BC69" s="42">
        <f>'[1]6'!AI70</f>
        <v>0</v>
      </c>
      <c r="BD69" s="42">
        <f>'[1]6'!AK70</f>
        <v>0</v>
      </c>
      <c r="BE69" s="42">
        <f>'[1]6'!AL70-BF69-BG69</f>
        <v>0</v>
      </c>
      <c r="BF69" s="42"/>
      <c r="BG69" s="42"/>
      <c r="BH69" s="41">
        <f>'[1]6'!AM70</f>
        <v>1</v>
      </c>
      <c r="BI69" s="42">
        <f>'[1]6'!AN70</f>
        <v>0</v>
      </c>
      <c r="BJ69" s="59">
        <f>'[1]6'!AP70</f>
        <v>0</v>
      </c>
      <c r="BK69" s="59">
        <f>'[1]6'!AQ70</f>
        <v>0</v>
      </c>
      <c r="BL69" s="59">
        <f>'[1]6'!AR70-BM69-BN69</f>
        <v>0</v>
      </c>
      <c r="BM69" s="59"/>
      <c r="BN69" s="42"/>
      <c r="BO69" s="42">
        <f>'[1]6'!AS70</f>
        <v>0</v>
      </c>
      <c r="BP69" s="41">
        <f>'[1]6'!AT70</f>
        <v>0</v>
      </c>
      <c r="BQ69" s="42">
        <f>'[1]6'!AU70</f>
        <v>0</v>
      </c>
      <c r="BR69" s="60">
        <f>'[1]6'!AW70</f>
        <v>0</v>
      </c>
      <c r="BS69" s="60">
        <f>'[1]6'!AX70-BT69-BU69</f>
        <v>0</v>
      </c>
      <c r="BT69" s="60"/>
      <c r="BU69" s="60"/>
      <c r="BV69" s="61">
        <f>'[1]6'!AY70</f>
        <v>1</v>
      </c>
      <c r="BW69" s="60">
        <f>'[1]6'!AZ70</f>
        <v>0</v>
      </c>
      <c r="BX69" s="60">
        <f>'[1]6'!BB70</f>
        <v>0</v>
      </c>
      <c r="BY69" s="60">
        <f>'[1]6'!BC70</f>
        <v>0</v>
      </c>
      <c r="BZ69" s="60">
        <f>'[1]6'!BD70-CA69-CB69</f>
        <v>0</v>
      </c>
      <c r="CA69" s="60"/>
      <c r="CB69" s="60"/>
      <c r="CC69" s="60">
        <f>'[1]6'!BE70</f>
        <v>0</v>
      </c>
      <c r="CD69" s="61">
        <f>'[1]6'!BF70</f>
        <v>0</v>
      </c>
      <c r="CE69" s="60">
        <f>'[1]6'!BG70</f>
        <v>0</v>
      </c>
      <c r="CF69" s="60">
        <f>'[1]6'!BI70</f>
        <v>0</v>
      </c>
      <c r="CG69" s="60">
        <f>'[1]6'!BJ70-CH69-CI69</f>
        <v>0</v>
      </c>
      <c r="CH69" s="60"/>
      <c r="CI69" s="60">
        <f>'[1]6'!BJ70</f>
        <v>0</v>
      </c>
      <c r="CJ69" s="61">
        <f>'[1]6'!BK70</f>
        <v>0</v>
      </c>
      <c r="CK69" s="60">
        <f>'[1]6'!BL70</f>
        <v>0</v>
      </c>
      <c r="CL69" s="60">
        <f>'[1]6'!BN70</f>
        <v>0</v>
      </c>
      <c r="CM69" s="60">
        <f>'[1]6'!BO70</f>
        <v>0</v>
      </c>
      <c r="CN69" s="60">
        <f>'[1]6'!BP70-CO69-CP69</f>
        <v>0</v>
      </c>
      <c r="CO69" s="60"/>
      <c r="CP69" s="60"/>
      <c r="CQ69" s="60">
        <f>'[1]6'!BQ70</f>
        <v>0</v>
      </c>
      <c r="CR69" s="61">
        <f>'[1]6'!BR70</f>
        <v>0</v>
      </c>
      <c r="CS69" s="60">
        <f>'[1]6'!BS70</f>
        <v>0</v>
      </c>
      <c r="CT69" s="42">
        <f t="shared" si="62"/>
        <v>0</v>
      </c>
      <c r="CU69" s="42">
        <f t="shared" si="62"/>
        <v>0</v>
      </c>
      <c r="CV69" s="42">
        <f t="shared" si="62"/>
        <v>0</v>
      </c>
      <c r="CW69" s="42">
        <f t="shared" si="62"/>
        <v>0</v>
      </c>
      <c r="CX69" s="41">
        <f t="shared" si="62"/>
        <v>3</v>
      </c>
      <c r="CY69" s="42">
        <f t="shared" si="62"/>
        <v>0</v>
      </c>
      <c r="CZ69" s="42">
        <f t="shared" si="62"/>
        <v>0</v>
      </c>
      <c r="DA69" s="42">
        <f t="shared" si="63"/>
        <v>0</v>
      </c>
      <c r="DB69" s="42">
        <f t="shared" si="63"/>
        <v>0</v>
      </c>
      <c r="DC69" s="42">
        <f t="shared" si="63"/>
        <v>0</v>
      </c>
      <c r="DD69" s="41">
        <f t="shared" si="64"/>
        <v>0</v>
      </c>
      <c r="DE69" s="42">
        <f t="shared" si="64"/>
        <v>0</v>
      </c>
      <c r="DF69" s="62"/>
    </row>
    <row r="70" spans="1:119" ht="25.5" outlineLevel="1" x14ac:dyDescent="0.25">
      <c r="A70" s="86" t="s">
        <v>204</v>
      </c>
      <c r="B70" s="55" t="str">
        <f>'[1]2'!B73</f>
        <v>Строительство 2КТП 630 кВА ул. Международная 70, 2КЛ 6 кВ - 0,63 кВа</v>
      </c>
      <c r="C70" s="56" t="str">
        <f>'[1]2'!C73</f>
        <v>ЭO_1.4.9</v>
      </c>
      <c r="D70" s="42">
        <f t="shared" si="61"/>
        <v>0.63</v>
      </c>
      <c r="E70" s="42">
        <f t="shared" si="61"/>
        <v>0</v>
      </c>
      <c r="F70" s="42">
        <f t="shared" si="61"/>
        <v>0</v>
      </c>
      <c r="G70" s="42">
        <f t="shared" si="61"/>
        <v>0.36499999999999999</v>
      </c>
      <c r="H70" s="41">
        <f t="shared" si="61"/>
        <v>0</v>
      </c>
      <c r="I70" s="42">
        <f t="shared" si="61"/>
        <v>0</v>
      </c>
      <c r="J70" s="42">
        <f t="shared" si="61"/>
        <v>0</v>
      </c>
      <c r="K70" s="42">
        <f t="shared" si="61"/>
        <v>0</v>
      </c>
      <c r="L70" s="42">
        <f t="shared" si="61"/>
        <v>0</v>
      </c>
      <c r="M70" s="42">
        <f t="shared" si="61"/>
        <v>0</v>
      </c>
      <c r="N70" s="41">
        <f t="shared" si="61"/>
        <v>0</v>
      </c>
      <c r="O70" s="42">
        <f t="shared" si="61"/>
        <v>0</v>
      </c>
      <c r="P70" s="42"/>
      <c r="Q70" s="42"/>
      <c r="R70" s="42"/>
      <c r="S70" s="42"/>
      <c r="T70" s="57"/>
      <c r="U70" s="42"/>
      <c r="V70" s="42"/>
      <c r="W70" s="42"/>
      <c r="X70" s="42"/>
      <c r="Y70" s="42"/>
      <c r="Z70" s="58"/>
      <c r="AA70" s="42"/>
      <c r="AB70" s="42">
        <f>'[1]6'!M71</f>
        <v>0</v>
      </c>
      <c r="AC70" s="42">
        <f>'[1]6'!N71-AD70-AE70</f>
        <v>0</v>
      </c>
      <c r="AD70" s="42"/>
      <c r="AE70" s="42"/>
      <c r="AF70" s="41">
        <f>'[1]6'!O71</f>
        <v>0</v>
      </c>
      <c r="AG70" s="42">
        <f>'[1]6'!P71</f>
        <v>0</v>
      </c>
      <c r="AH70" s="42">
        <f>'[1]6'!R71</f>
        <v>0</v>
      </c>
      <c r="AI70" s="42">
        <f>'[1]6'!S71</f>
        <v>0</v>
      </c>
      <c r="AJ70" s="42">
        <f>'[1]6'!T71-AK70-AL70</f>
        <v>0</v>
      </c>
      <c r="AK70" s="42"/>
      <c r="AL70" s="42"/>
      <c r="AM70" s="42">
        <f>'[1]6'!U71</f>
        <v>0</v>
      </c>
      <c r="AN70" s="41">
        <f>'[1]6'!V71</f>
        <v>0</v>
      </c>
      <c r="AO70" s="42">
        <f>'[1]6'!W71</f>
        <v>0</v>
      </c>
      <c r="AP70" s="42">
        <f>'[1]6'!Y71</f>
        <v>0.63</v>
      </c>
      <c r="AQ70" s="42">
        <f>'[1]6'!Z71-AR70-AS70</f>
        <v>0</v>
      </c>
      <c r="AR70" s="42"/>
      <c r="AS70" s="42">
        <f>'[1]6'!Z71</f>
        <v>0.36499999999999999</v>
      </c>
      <c r="AT70" s="41">
        <f>'[1]6'!AA71</f>
        <v>0</v>
      </c>
      <c r="AU70" s="42">
        <f>'[1]6'!AB71</f>
        <v>0</v>
      </c>
      <c r="AV70" s="59">
        <f>'[1]6'!AD71</f>
        <v>0</v>
      </c>
      <c r="AW70" s="59">
        <f>'[1]6'!AE71</f>
        <v>0</v>
      </c>
      <c r="AX70" s="59">
        <f>'[1]6'!AF71-AY70-AZ70</f>
        <v>0</v>
      </c>
      <c r="AY70" s="60"/>
      <c r="AZ70" s="60"/>
      <c r="BA70" s="42">
        <f>'[1]6'!AG71</f>
        <v>0</v>
      </c>
      <c r="BB70" s="41">
        <f>'[1]6'!AH71</f>
        <v>0</v>
      </c>
      <c r="BC70" s="42">
        <f>'[1]6'!AI71</f>
        <v>0</v>
      </c>
      <c r="BD70" s="42">
        <f>'[1]6'!AK71</f>
        <v>0</v>
      </c>
      <c r="BE70" s="42">
        <f>'[1]6'!AL71-BF70-BG70</f>
        <v>0</v>
      </c>
      <c r="BF70" s="42"/>
      <c r="BG70" s="42"/>
      <c r="BH70" s="41">
        <f>'[1]6'!AM71</f>
        <v>0</v>
      </c>
      <c r="BI70" s="42">
        <f>'[1]6'!AN71</f>
        <v>0</v>
      </c>
      <c r="BJ70" s="59">
        <f>'[1]6'!AP71</f>
        <v>0</v>
      </c>
      <c r="BK70" s="59">
        <f>'[1]6'!AQ71</f>
        <v>0</v>
      </c>
      <c r="BL70" s="59">
        <f>'[1]6'!AR71-BM70-BN70</f>
        <v>0</v>
      </c>
      <c r="BM70" s="59"/>
      <c r="BN70" s="42"/>
      <c r="BO70" s="42">
        <f>'[1]6'!AS71</f>
        <v>0</v>
      </c>
      <c r="BP70" s="41">
        <f>'[1]6'!AT71</f>
        <v>0</v>
      </c>
      <c r="BQ70" s="42">
        <f>'[1]6'!AU71</f>
        <v>0</v>
      </c>
      <c r="BR70" s="60">
        <f>'[1]6'!AW71</f>
        <v>0</v>
      </c>
      <c r="BS70" s="60">
        <f>'[1]6'!AX71-BT70-BU70</f>
        <v>0</v>
      </c>
      <c r="BT70" s="60"/>
      <c r="BU70" s="60"/>
      <c r="BV70" s="61">
        <f>'[1]6'!AY71</f>
        <v>0</v>
      </c>
      <c r="BW70" s="60">
        <f>'[1]6'!AZ71</f>
        <v>0</v>
      </c>
      <c r="BX70" s="60">
        <f>'[1]6'!BB71</f>
        <v>0</v>
      </c>
      <c r="BY70" s="60">
        <f>'[1]6'!BC71</f>
        <v>0</v>
      </c>
      <c r="BZ70" s="60">
        <f>'[1]6'!BD71-CA70-CB70</f>
        <v>0</v>
      </c>
      <c r="CA70" s="60"/>
      <c r="CB70" s="60"/>
      <c r="CC70" s="60">
        <f>'[1]6'!BE71</f>
        <v>0</v>
      </c>
      <c r="CD70" s="61">
        <f>'[1]6'!BF71</f>
        <v>0</v>
      </c>
      <c r="CE70" s="60">
        <f>'[1]6'!BG71</f>
        <v>0</v>
      </c>
      <c r="CF70" s="60">
        <f>'[1]6'!BI71</f>
        <v>0</v>
      </c>
      <c r="CG70" s="60">
        <f>'[1]6'!BJ71-CH70-CI70</f>
        <v>0</v>
      </c>
      <c r="CH70" s="60"/>
      <c r="CI70" s="60">
        <f>'[1]6'!BJ71</f>
        <v>0</v>
      </c>
      <c r="CJ70" s="61">
        <f>'[1]6'!BK71</f>
        <v>0</v>
      </c>
      <c r="CK70" s="60">
        <f>'[1]6'!BL71</f>
        <v>0</v>
      </c>
      <c r="CL70" s="60">
        <f>'[1]6'!BN71</f>
        <v>0</v>
      </c>
      <c r="CM70" s="60">
        <f>'[1]6'!BO71</f>
        <v>0</v>
      </c>
      <c r="CN70" s="60">
        <f>'[1]6'!BP71-CO70-CP70</f>
        <v>0</v>
      </c>
      <c r="CO70" s="60"/>
      <c r="CP70" s="60"/>
      <c r="CQ70" s="60">
        <f>'[1]6'!BQ71</f>
        <v>0</v>
      </c>
      <c r="CR70" s="61">
        <f>'[1]6'!BR71</f>
        <v>0</v>
      </c>
      <c r="CS70" s="60">
        <f>'[1]6'!BS71</f>
        <v>0</v>
      </c>
      <c r="CT70" s="42">
        <f t="shared" si="62"/>
        <v>0.63</v>
      </c>
      <c r="CU70" s="42">
        <f t="shared" si="62"/>
        <v>0</v>
      </c>
      <c r="CV70" s="42">
        <f t="shared" si="62"/>
        <v>0</v>
      </c>
      <c r="CW70" s="42">
        <f t="shared" si="62"/>
        <v>0.36499999999999999</v>
      </c>
      <c r="CX70" s="42">
        <f t="shared" si="62"/>
        <v>0</v>
      </c>
      <c r="CY70" s="42">
        <f t="shared" si="62"/>
        <v>0</v>
      </c>
      <c r="CZ70" s="42">
        <f t="shared" si="62"/>
        <v>0</v>
      </c>
      <c r="DA70" s="42">
        <f t="shared" si="63"/>
        <v>0</v>
      </c>
      <c r="DB70" s="42">
        <f t="shared" si="63"/>
        <v>0</v>
      </c>
      <c r="DC70" s="42">
        <f t="shared" si="63"/>
        <v>0</v>
      </c>
      <c r="DD70" s="41">
        <f t="shared" si="64"/>
        <v>0</v>
      </c>
      <c r="DE70" s="42">
        <f t="shared" si="64"/>
        <v>0</v>
      </c>
      <c r="DF70" s="62"/>
    </row>
    <row r="71" spans="1:119" outlineLevel="1" x14ac:dyDescent="0.25">
      <c r="A71" s="86" t="s">
        <v>205</v>
      </c>
      <c r="B71" s="55" t="str">
        <f>'[1]2'!B74</f>
        <v>Строительство КТП 400 10/0,4 ул. Зодчих - 0,4 МВА</v>
      </c>
      <c r="C71" s="56" t="str">
        <f>'[1]2'!C74</f>
        <v xml:space="preserve">        </v>
      </c>
      <c r="D71" s="42">
        <f t="shared" si="61"/>
        <v>0.4</v>
      </c>
      <c r="E71" s="42">
        <f t="shared" si="61"/>
        <v>0</v>
      </c>
      <c r="F71" s="42">
        <f t="shared" si="61"/>
        <v>0</v>
      </c>
      <c r="G71" s="42">
        <f t="shared" si="61"/>
        <v>0</v>
      </c>
      <c r="H71" s="41">
        <f t="shared" si="61"/>
        <v>0</v>
      </c>
      <c r="I71" s="42">
        <f t="shared" si="61"/>
        <v>0</v>
      </c>
      <c r="J71" s="42">
        <f t="shared" si="61"/>
        <v>0</v>
      </c>
      <c r="K71" s="42">
        <f t="shared" si="61"/>
        <v>0</v>
      </c>
      <c r="L71" s="42">
        <f t="shared" si="61"/>
        <v>0</v>
      </c>
      <c r="M71" s="42">
        <f t="shared" si="61"/>
        <v>0</v>
      </c>
      <c r="N71" s="41">
        <f t="shared" si="61"/>
        <v>0</v>
      </c>
      <c r="O71" s="42">
        <f t="shared" si="61"/>
        <v>0</v>
      </c>
      <c r="P71" s="42"/>
      <c r="Q71" s="42"/>
      <c r="R71" s="42"/>
      <c r="S71" s="42"/>
      <c r="T71" s="57"/>
      <c r="U71" s="42"/>
      <c r="V71" s="42"/>
      <c r="W71" s="42"/>
      <c r="X71" s="42"/>
      <c r="Y71" s="42"/>
      <c r="Z71" s="58"/>
      <c r="AA71" s="42"/>
      <c r="AB71" s="42">
        <f>'[1]6'!M72</f>
        <v>0</v>
      </c>
      <c r="AC71" s="42">
        <f>'[1]6'!N72-AD71-AE71</f>
        <v>0</v>
      </c>
      <c r="AD71" s="42"/>
      <c r="AE71" s="42"/>
      <c r="AF71" s="41">
        <f>'[1]6'!O72</f>
        <v>0</v>
      </c>
      <c r="AG71" s="42">
        <f>'[1]6'!P72</f>
        <v>0</v>
      </c>
      <c r="AH71" s="42">
        <f>'[1]6'!R72</f>
        <v>0</v>
      </c>
      <c r="AI71" s="42">
        <f>'[1]6'!S72</f>
        <v>0</v>
      </c>
      <c r="AJ71" s="42">
        <f>'[1]6'!T72-AK71-AL71</f>
        <v>0</v>
      </c>
      <c r="AK71" s="42"/>
      <c r="AL71" s="42"/>
      <c r="AM71" s="42">
        <f>'[1]6'!U72</f>
        <v>0</v>
      </c>
      <c r="AN71" s="41">
        <f>'[1]6'!V72</f>
        <v>0</v>
      </c>
      <c r="AO71" s="42">
        <f>'[1]6'!W72</f>
        <v>0</v>
      </c>
      <c r="AP71" s="42">
        <f>'[1]6'!Y72</f>
        <v>0</v>
      </c>
      <c r="AQ71" s="42">
        <f>'[1]6'!Z72-AR71-AS71</f>
        <v>0</v>
      </c>
      <c r="AR71" s="42"/>
      <c r="AS71" s="42"/>
      <c r="AT71" s="41">
        <f>'[1]6'!AA72</f>
        <v>0</v>
      </c>
      <c r="AU71" s="42">
        <f>'[1]6'!AB72</f>
        <v>0</v>
      </c>
      <c r="AV71" s="59">
        <f>'[1]6'!AD72</f>
        <v>0</v>
      </c>
      <c r="AW71" s="59">
        <f>'[1]6'!AE72</f>
        <v>0</v>
      </c>
      <c r="AX71" s="59">
        <f>'[1]6'!AF72-AY71-AZ71</f>
        <v>0</v>
      </c>
      <c r="AY71" s="60"/>
      <c r="AZ71" s="60"/>
      <c r="BA71" s="42">
        <f>'[1]6'!AG72</f>
        <v>0</v>
      </c>
      <c r="BB71" s="41">
        <f>'[1]6'!AH72</f>
        <v>0</v>
      </c>
      <c r="BC71" s="42">
        <f>'[1]6'!AI72</f>
        <v>0</v>
      </c>
      <c r="BD71" s="42">
        <f>'[1]6'!AK72</f>
        <v>0</v>
      </c>
      <c r="BE71" s="42">
        <f>'[1]6'!AL72-BF71-BG71</f>
        <v>0</v>
      </c>
      <c r="BF71" s="42"/>
      <c r="BG71" s="42"/>
      <c r="BH71" s="41">
        <f>'[1]6'!AM72</f>
        <v>0</v>
      </c>
      <c r="BI71" s="42">
        <f>'[1]6'!AN72</f>
        <v>0</v>
      </c>
      <c r="BJ71" s="59">
        <f>'[1]6'!AP72</f>
        <v>0</v>
      </c>
      <c r="BK71" s="59">
        <f>'[1]6'!AQ72</f>
        <v>0</v>
      </c>
      <c r="BL71" s="59">
        <f>'[1]6'!AR72-BM71-BN71</f>
        <v>0</v>
      </c>
      <c r="BM71" s="59"/>
      <c r="BN71" s="42"/>
      <c r="BO71" s="42">
        <f>'[1]6'!AS72</f>
        <v>0</v>
      </c>
      <c r="BP71" s="41">
        <f>'[1]6'!AT72</f>
        <v>0</v>
      </c>
      <c r="BQ71" s="42">
        <f>'[1]6'!AU72</f>
        <v>0</v>
      </c>
      <c r="BR71" s="60">
        <f>'[1]6'!AW72</f>
        <v>0</v>
      </c>
      <c r="BS71" s="60">
        <f>'[1]6'!AX72-BT71-BU71</f>
        <v>0</v>
      </c>
      <c r="BT71" s="60"/>
      <c r="BU71" s="60"/>
      <c r="BV71" s="61">
        <f>'[1]6'!AY72</f>
        <v>0</v>
      </c>
      <c r="BW71" s="60">
        <f>'[1]6'!AZ72</f>
        <v>0</v>
      </c>
      <c r="BX71" s="60">
        <f>'[1]6'!BB72</f>
        <v>0</v>
      </c>
      <c r="BY71" s="60">
        <f>'[1]6'!BC72</f>
        <v>0</v>
      </c>
      <c r="BZ71" s="60">
        <f>'[1]6'!BD72-CA71-CB71</f>
        <v>0</v>
      </c>
      <c r="CA71" s="60"/>
      <c r="CB71" s="60"/>
      <c r="CC71" s="60">
        <f>'[1]6'!BE72</f>
        <v>0</v>
      </c>
      <c r="CD71" s="61">
        <f>'[1]6'!BF72</f>
        <v>0</v>
      </c>
      <c r="CE71" s="60">
        <f>'[1]6'!BG72</f>
        <v>0</v>
      </c>
      <c r="CF71" s="60">
        <f>'[1]6'!BI72</f>
        <v>0.4</v>
      </c>
      <c r="CG71" s="60">
        <f>'[1]6'!BJ72-CH71-CI71</f>
        <v>0</v>
      </c>
      <c r="CH71" s="60"/>
      <c r="CI71" s="60">
        <f>'[1]6'!BJ72</f>
        <v>0</v>
      </c>
      <c r="CJ71" s="61">
        <f>'[1]6'!BK72</f>
        <v>0</v>
      </c>
      <c r="CK71" s="60">
        <f>'[1]6'!BL72</f>
        <v>0</v>
      </c>
      <c r="CL71" s="60">
        <f>'[1]6'!BN72</f>
        <v>0</v>
      </c>
      <c r="CM71" s="60">
        <f>'[1]6'!BO72</f>
        <v>0</v>
      </c>
      <c r="CN71" s="60">
        <f>'[1]6'!BP72-CO71-CP71</f>
        <v>0</v>
      </c>
      <c r="CO71" s="60"/>
      <c r="CP71" s="60"/>
      <c r="CQ71" s="60">
        <f>'[1]6'!BQ72</f>
        <v>0</v>
      </c>
      <c r="CR71" s="61">
        <f>'[1]6'!BR72</f>
        <v>0</v>
      </c>
      <c r="CS71" s="60">
        <f>'[1]6'!BS72</f>
        <v>0</v>
      </c>
      <c r="CT71" s="42">
        <f t="shared" si="62"/>
        <v>0.4</v>
      </c>
      <c r="CU71" s="42">
        <f t="shared" si="62"/>
        <v>0</v>
      </c>
      <c r="CV71" s="42">
        <f t="shared" si="62"/>
        <v>0</v>
      </c>
      <c r="CW71" s="42">
        <f t="shared" si="62"/>
        <v>0</v>
      </c>
      <c r="CX71" s="42">
        <f t="shared" si="62"/>
        <v>0</v>
      </c>
      <c r="CY71" s="42">
        <f t="shared" si="62"/>
        <v>0</v>
      </c>
      <c r="CZ71" s="42">
        <f t="shared" si="62"/>
        <v>0</v>
      </c>
      <c r="DA71" s="42">
        <f t="shared" si="63"/>
        <v>0</v>
      </c>
      <c r="DB71" s="42">
        <f t="shared" si="63"/>
        <v>0</v>
      </c>
      <c r="DC71" s="42">
        <f t="shared" si="63"/>
        <v>0</v>
      </c>
      <c r="DD71" s="41">
        <f t="shared" si="64"/>
        <v>0</v>
      </c>
      <c r="DE71" s="42">
        <f t="shared" si="64"/>
        <v>0</v>
      </c>
      <c r="DF71" s="62"/>
    </row>
    <row r="72" spans="1:119" outlineLevel="1" x14ac:dyDescent="0.25">
      <c r="A72" s="86" t="s">
        <v>206</v>
      </c>
      <c r="B72" s="55" t="str">
        <f>'[1]2'!B75</f>
        <v>Строительство 2КТП 630 кВА ул. Крайняяя, 86, 2КЛ 6 кВ</v>
      </c>
      <c r="C72" s="56" t="str">
        <f>'[1]2'!C75</f>
        <v>ЭO_1.4.11</v>
      </c>
      <c r="D72" s="42">
        <f t="shared" si="61"/>
        <v>0.63</v>
      </c>
      <c r="E72" s="42">
        <f t="shared" si="61"/>
        <v>0</v>
      </c>
      <c r="F72" s="42">
        <f t="shared" si="61"/>
        <v>0</v>
      </c>
      <c r="G72" s="42">
        <f t="shared" si="61"/>
        <v>0.36</v>
      </c>
      <c r="H72" s="41">
        <f t="shared" si="61"/>
        <v>0</v>
      </c>
      <c r="I72" s="42">
        <f t="shared" si="61"/>
        <v>0</v>
      </c>
      <c r="J72" s="42">
        <f t="shared" si="61"/>
        <v>0</v>
      </c>
      <c r="K72" s="42">
        <f t="shared" si="61"/>
        <v>0</v>
      </c>
      <c r="L72" s="42">
        <f t="shared" si="61"/>
        <v>0</v>
      </c>
      <c r="M72" s="42">
        <f t="shared" si="61"/>
        <v>0</v>
      </c>
      <c r="N72" s="41">
        <f t="shared" si="61"/>
        <v>0</v>
      </c>
      <c r="O72" s="42">
        <f t="shared" si="61"/>
        <v>0</v>
      </c>
      <c r="P72" s="42"/>
      <c r="Q72" s="42"/>
      <c r="R72" s="42"/>
      <c r="S72" s="42"/>
      <c r="T72" s="57"/>
      <c r="U72" s="42"/>
      <c r="V72" s="42"/>
      <c r="W72" s="42"/>
      <c r="X72" s="42"/>
      <c r="Y72" s="42"/>
      <c r="Z72" s="58"/>
      <c r="AA72" s="42"/>
      <c r="AB72" s="42">
        <f>'[1]6'!M73</f>
        <v>0</v>
      </c>
      <c r="AC72" s="42">
        <f>'[1]6'!N73-AD72-AE72</f>
        <v>0</v>
      </c>
      <c r="AD72" s="42"/>
      <c r="AE72" s="42"/>
      <c r="AF72" s="41">
        <f>'[1]6'!O73</f>
        <v>0</v>
      </c>
      <c r="AG72" s="42">
        <f>'[1]6'!P73</f>
        <v>0</v>
      </c>
      <c r="AH72" s="42">
        <f>'[1]6'!R73</f>
        <v>0</v>
      </c>
      <c r="AI72" s="42">
        <f>'[1]6'!S73</f>
        <v>0</v>
      </c>
      <c r="AJ72" s="42">
        <f>'[1]6'!T73-AK72-AL72</f>
        <v>0</v>
      </c>
      <c r="AK72" s="42"/>
      <c r="AL72" s="42"/>
      <c r="AM72" s="42">
        <f>'[1]6'!U73</f>
        <v>0</v>
      </c>
      <c r="AN72" s="41">
        <f>'[1]6'!V73</f>
        <v>0</v>
      </c>
      <c r="AO72" s="42">
        <f>'[1]6'!W73</f>
        <v>0</v>
      </c>
      <c r="AP72" s="42">
        <f>'[1]6'!Y73</f>
        <v>0</v>
      </c>
      <c r="AQ72" s="42">
        <f>'[1]6'!Z73-AR72-AS72</f>
        <v>0</v>
      </c>
      <c r="AR72" s="42"/>
      <c r="AS72" s="42"/>
      <c r="AT72" s="41">
        <f>'[1]6'!AA73</f>
        <v>0</v>
      </c>
      <c r="AU72" s="42">
        <f>'[1]6'!AB73</f>
        <v>0</v>
      </c>
      <c r="AV72" s="59">
        <f>'[1]6'!AD73</f>
        <v>0</v>
      </c>
      <c r="AW72" s="59">
        <f>'[1]6'!AE73</f>
        <v>0</v>
      </c>
      <c r="AX72" s="59">
        <f>'[1]6'!AF73-AY72-AZ72</f>
        <v>0</v>
      </c>
      <c r="AY72" s="60"/>
      <c r="AZ72" s="60"/>
      <c r="BA72" s="42">
        <f>'[1]6'!AG73</f>
        <v>0</v>
      </c>
      <c r="BB72" s="41">
        <f>'[1]6'!AH73</f>
        <v>0</v>
      </c>
      <c r="BC72" s="42">
        <f>'[1]6'!AI73</f>
        <v>0</v>
      </c>
      <c r="BD72" s="42">
        <f>'[1]6'!AK73</f>
        <v>0</v>
      </c>
      <c r="BE72" s="42">
        <f>'[1]6'!AL73-BF72-BG72</f>
        <v>0</v>
      </c>
      <c r="BF72" s="42"/>
      <c r="BG72" s="42"/>
      <c r="BH72" s="41">
        <f>'[1]6'!AM73</f>
        <v>0</v>
      </c>
      <c r="BI72" s="42">
        <f>'[1]6'!AN73</f>
        <v>0</v>
      </c>
      <c r="BJ72" s="59">
        <f>'[1]6'!AP73</f>
        <v>0</v>
      </c>
      <c r="BK72" s="59">
        <f>'[1]6'!AQ73</f>
        <v>0</v>
      </c>
      <c r="BL72" s="59">
        <f>'[1]6'!AR73-BM72-BN72</f>
        <v>0</v>
      </c>
      <c r="BM72" s="59"/>
      <c r="BN72" s="42"/>
      <c r="BO72" s="42">
        <f>'[1]6'!AS73</f>
        <v>0</v>
      </c>
      <c r="BP72" s="41">
        <f>'[1]6'!AT73</f>
        <v>0</v>
      </c>
      <c r="BQ72" s="42">
        <f>'[1]6'!AU73</f>
        <v>0</v>
      </c>
      <c r="BR72" s="60">
        <f>'[1]6'!AW73</f>
        <v>0</v>
      </c>
      <c r="BS72" s="60">
        <f>'[1]6'!AX73-BT72-BU72</f>
        <v>0</v>
      </c>
      <c r="BT72" s="60"/>
      <c r="BU72" s="60"/>
      <c r="BV72" s="61">
        <f>'[1]6'!AY73</f>
        <v>0</v>
      </c>
      <c r="BW72" s="60">
        <f>'[1]6'!AZ73</f>
        <v>0</v>
      </c>
      <c r="BX72" s="60">
        <f>'[1]6'!BB73</f>
        <v>0</v>
      </c>
      <c r="BY72" s="60">
        <f>'[1]6'!BC73</f>
        <v>0</v>
      </c>
      <c r="BZ72" s="60">
        <f>'[1]6'!BD73-CA72-CB72</f>
        <v>0</v>
      </c>
      <c r="CA72" s="60"/>
      <c r="CB72" s="60"/>
      <c r="CC72" s="60">
        <f>'[1]6'!BE73</f>
        <v>0</v>
      </c>
      <c r="CD72" s="61">
        <f>'[1]6'!BF73</f>
        <v>0</v>
      </c>
      <c r="CE72" s="60">
        <f>'[1]6'!BG73</f>
        <v>0</v>
      </c>
      <c r="CF72" s="60">
        <f>'[1]6'!BI73</f>
        <v>0.63</v>
      </c>
      <c r="CG72" s="60">
        <f>'[1]6'!BJ73-CH72-CI72</f>
        <v>0</v>
      </c>
      <c r="CH72" s="60"/>
      <c r="CI72" s="60">
        <f>'[1]6'!BJ73</f>
        <v>0.36</v>
      </c>
      <c r="CJ72" s="61">
        <f>'[1]6'!BK73</f>
        <v>0</v>
      </c>
      <c r="CK72" s="60">
        <f>'[1]6'!BL73</f>
        <v>0</v>
      </c>
      <c r="CL72" s="60">
        <f>'[1]6'!BN73</f>
        <v>0</v>
      </c>
      <c r="CM72" s="60">
        <f>'[1]6'!BO73</f>
        <v>0</v>
      </c>
      <c r="CN72" s="60">
        <f>'[1]6'!BP73-CO72-CP72</f>
        <v>0</v>
      </c>
      <c r="CO72" s="60"/>
      <c r="CP72" s="60"/>
      <c r="CQ72" s="60">
        <f>'[1]6'!BQ73</f>
        <v>0</v>
      </c>
      <c r="CR72" s="61">
        <f>'[1]6'!BR73</f>
        <v>0</v>
      </c>
      <c r="CS72" s="60">
        <f>'[1]6'!BS73</f>
        <v>0</v>
      </c>
      <c r="CT72" s="42">
        <f t="shared" si="62"/>
        <v>0.63</v>
      </c>
      <c r="CU72" s="42">
        <f t="shared" si="62"/>
        <v>0</v>
      </c>
      <c r="CV72" s="42">
        <f t="shared" si="62"/>
        <v>0</v>
      </c>
      <c r="CW72" s="42">
        <f t="shared" si="62"/>
        <v>0.36</v>
      </c>
      <c r="CX72" s="42">
        <f t="shared" si="62"/>
        <v>0</v>
      </c>
      <c r="CY72" s="42">
        <f t="shared" si="62"/>
        <v>0</v>
      </c>
      <c r="CZ72" s="42">
        <f t="shared" si="62"/>
        <v>0</v>
      </c>
      <c r="DA72" s="42">
        <f t="shared" si="63"/>
        <v>0</v>
      </c>
      <c r="DB72" s="42">
        <f t="shared" si="63"/>
        <v>0</v>
      </c>
      <c r="DC72" s="42">
        <f t="shared" si="63"/>
        <v>0</v>
      </c>
      <c r="DD72" s="41">
        <f t="shared" si="64"/>
        <v>0</v>
      </c>
      <c r="DE72" s="42">
        <f t="shared" si="64"/>
        <v>0</v>
      </c>
      <c r="DF72" s="62"/>
    </row>
    <row r="73" spans="1:119" outlineLevel="1" x14ac:dyDescent="0.25">
      <c r="A73" s="38" t="s">
        <v>160</v>
      </c>
      <c r="B73" s="80" t="s">
        <v>160</v>
      </c>
      <c r="C73" s="64"/>
      <c r="D73" s="40">
        <f t="shared" si="61"/>
        <v>0</v>
      </c>
      <c r="E73" s="40">
        <f t="shared" si="61"/>
        <v>0</v>
      </c>
      <c r="F73" s="40">
        <f t="shared" si="61"/>
        <v>0</v>
      </c>
      <c r="G73" s="40">
        <f t="shared" si="61"/>
        <v>0</v>
      </c>
      <c r="H73" s="41">
        <f t="shared" si="61"/>
        <v>0</v>
      </c>
      <c r="I73" s="40">
        <f t="shared" si="61"/>
        <v>0</v>
      </c>
      <c r="J73" s="40">
        <f t="shared" si="61"/>
        <v>0</v>
      </c>
      <c r="K73" s="40">
        <f t="shared" si="61"/>
        <v>0</v>
      </c>
      <c r="L73" s="40">
        <f t="shared" si="61"/>
        <v>0</v>
      </c>
      <c r="M73" s="40">
        <f t="shared" si="61"/>
        <v>0</v>
      </c>
      <c r="N73" s="41">
        <f t="shared" si="61"/>
        <v>0</v>
      </c>
      <c r="O73" s="40">
        <f t="shared" si="61"/>
        <v>0</v>
      </c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60">
        <f>'[1]6'!BN75</f>
        <v>0</v>
      </c>
      <c r="CM73" s="60">
        <f>'[1]6'!BO75</f>
        <v>0</v>
      </c>
      <c r="CN73" s="60">
        <f>'[1]6'!BP75-CO73-CP73</f>
        <v>0</v>
      </c>
      <c r="CO73" s="65"/>
      <c r="CP73" s="61"/>
      <c r="CQ73" s="65" t="e">
        <f>'[1]6'!#REF!</f>
        <v>#REF!</v>
      </c>
      <c r="CR73" s="61">
        <f>'[1]6'!BK75</f>
        <v>0</v>
      </c>
      <c r="CS73" s="65">
        <f>'[1]6'!BL75</f>
        <v>0</v>
      </c>
      <c r="CT73" s="40">
        <f>AH73+AV73+BJ73+BX73+CF73</f>
        <v>0</v>
      </c>
      <c r="CU73" s="40">
        <f>AJ73+AX73+BL73+BZ73+CG73</f>
        <v>0</v>
      </c>
      <c r="CV73" s="40">
        <f>AK73+AY73+BM73+CA73+CH73</f>
        <v>0</v>
      </c>
      <c r="CW73" s="40">
        <f>AL73+AZ73+BN73+CB73+CI73</f>
        <v>0</v>
      </c>
      <c r="CX73" s="40">
        <f>AN73+BB73+BP73+CD73+CJ73</f>
        <v>0</v>
      </c>
      <c r="CY73" s="40">
        <f>AO73+BC73+BQ73+CE73+CK73</f>
        <v>0</v>
      </c>
      <c r="CZ73" s="42">
        <f>AH73+AV73+BJ73+BX73+CL73</f>
        <v>0</v>
      </c>
      <c r="DA73" s="42">
        <f t="shared" si="63"/>
        <v>0</v>
      </c>
      <c r="DB73" s="42">
        <f t="shared" si="63"/>
        <v>0</v>
      </c>
      <c r="DC73" s="42">
        <f t="shared" si="63"/>
        <v>0</v>
      </c>
      <c r="DD73" s="42">
        <f t="shared" si="64"/>
        <v>0</v>
      </c>
      <c r="DE73" s="42">
        <f t="shared" si="64"/>
        <v>0</v>
      </c>
      <c r="DF73" s="88"/>
    </row>
    <row r="74" spans="1:119" ht="42.75" hidden="1" x14ac:dyDescent="0.25">
      <c r="A74" s="47" t="s">
        <v>207</v>
      </c>
      <c r="B74" s="89" t="s">
        <v>208</v>
      </c>
      <c r="C74" s="90"/>
      <c r="D74" s="51">
        <f t="shared" ref="D74:BJ74" si="65">SUM(D75:D77)</f>
        <v>0</v>
      </c>
      <c r="E74" s="51">
        <f t="shared" si="65"/>
        <v>0</v>
      </c>
      <c r="F74" s="51">
        <f t="shared" si="65"/>
        <v>0</v>
      </c>
      <c r="G74" s="51">
        <f t="shared" si="65"/>
        <v>0</v>
      </c>
      <c r="H74" s="50">
        <f>SUM(H75:H77)</f>
        <v>0</v>
      </c>
      <c r="I74" s="51">
        <f t="shared" si="65"/>
        <v>0</v>
      </c>
      <c r="J74" s="51">
        <f t="shared" si="65"/>
        <v>0</v>
      </c>
      <c r="K74" s="51">
        <f t="shared" si="65"/>
        <v>0</v>
      </c>
      <c r="L74" s="51">
        <f t="shared" si="65"/>
        <v>0</v>
      </c>
      <c r="M74" s="51">
        <f t="shared" si="65"/>
        <v>0</v>
      </c>
      <c r="N74" s="50">
        <f>SUM(N75:N77)</f>
        <v>0</v>
      </c>
      <c r="O74" s="51">
        <f t="shared" si="65"/>
        <v>0</v>
      </c>
      <c r="P74" s="51">
        <f t="shared" si="65"/>
        <v>0</v>
      </c>
      <c r="Q74" s="51">
        <f t="shared" si="65"/>
        <v>0</v>
      </c>
      <c r="R74" s="51">
        <f t="shared" si="65"/>
        <v>0</v>
      </c>
      <c r="S74" s="51">
        <f t="shared" si="65"/>
        <v>0</v>
      </c>
      <c r="T74" s="51">
        <f>SUM(T75:T77)</f>
        <v>0</v>
      </c>
      <c r="U74" s="51">
        <f t="shared" si="65"/>
        <v>0</v>
      </c>
      <c r="V74" s="51">
        <f t="shared" si="65"/>
        <v>0</v>
      </c>
      <c r="W74" s="51">
        <f t="shared" si="65"/>
        <v>0</v>
      </c>
      <c r="X74" s="51">
        <f t="shared" si="65"/>
        <v>0</v>
      </c>
      <c r="Y74" s="51">
        <f t="shared" si="65"/>
        <v>0</v>
      </c>
      <c r="Z74" s="51">
        <f>SUM(Z75:Z77)</f>
        <v>0</v>
      </c>
      <c r="AA74" s="51">
        <f t="shared" si="65"/>
        <v>0</v>
      </c>
      <c r="AB74" s="51">
        <f>SUM(AB75:AB77)</f>
        <v>0</v>
      </c>
      <c r="AC74" s="51">
        <f>SUM(AC75:AC77)</f>
        <v>0</v>
      </c>
      <c r="AD74" s="51">
        <f t="shared" si="65"/>
        <v>0</v>
      </c>
      <c r="AE74" s="51">
        <f t="shared" si="65"/>
        <v>0</v>
      </c>
      <c r="AF74" s="51">
        <f t="shared" si="65"/>
        <v>0</v>
      </c>
      <c r="AG74" s="51">
        <f t="shared" si="65"/>
        <v>0</v>
      </c>
      <c r="AH74" s="51">
        <f t="shared" si="65"/>
        <v>0</v>
      </c>
      <c r="AI74" s="51">
        <f t="shared" si="65"/>
        <v>0</v>
      </c>
      <c r="AJ74" s="51">
        <f t="shared" si="65"/>
        <v>0</v>
      </c>
      <c r="AK74" s="51">
        <f t="shared" si="65"/>
        <v>0</v>
      </c>
      <c r="AL74" s="51">
        <f t="shared" si="65"/>
        <v>0</v>
      </c>
      <c r="AM74" s="51">
        <f t="shared" si="65"/>
        <v>0</v>
      </c>
      <c r="AN74" s="51">
        <f t="shared" si="65"/>
        <v>0</v>
      </c>
      <c r="AO74" s="51">
        <f t="shared" si="65"/>
        <v>0</v>
      </c>
      <c r="AP74" s="51">
        <f t="shared" si="65"/>
        <v>0</v>
      </c>
      <c r="AQ74" s="51">
        <f t="shared" si="65"/>
        <v>0</v>
      </c>
      <c r="AR74" s="51">
        <f t="shared" si="65"/>
        <v>0</v>
      </c>
      <c r="AS74" s="51">
        <f t="shared" si="65"/>
        <v>0</v>
      </c>
      <c r="AT74" s="51">
        <f>SUM(AT75:AT77)</f>
        <v>0</v>
      </c>
      <c r="AU74" s="51">
        <f t="shared" si="65"/>
        <v>0</v>
      </c>
      <c r="AV74" s="51">
        <f t="shared" si="65"/>
        <v>0</v>
      </c>
      <c r="AW74" s="51">
        <f t="shared" si="65"/>
        <v>0</v>
      </c>
      <c r="AX74" s="51">
        <f t="shared" si="65"/>
        <v>0</v>
      </c>
      <c r="AY74" s="51">
        <f t="shared" si="65"/>
        <v>0</v>
      </c>
      <c r="AZ74" s="51">
        <f t="shared" si="65"/>
        <v>0</v>
      </c>
      <c r="BA74" s="51">
        <f t="shared" si="65"/>
        <v>0</v>
      </c>
      <c r="BB74" s="51">
        <f>SUM(BB75:BB77)</f>
        <v>0</v>
      </c>
      <c r="BC74" s="51">
        <f t="shared" si="65"/>
        <v>0</v>
      </c>
      <c r="BD74" s="51">
        <f t="shared" si="65"/>
        <v>0</v>
      </c>
      <c r="BE74" s="51">
        <f t="shared" si="65"/>
        <v>0</v>
      </c>
      <c r="BF74" s="51">
        <f t="shared" si="65"/>
        <v>0</v>
      </c>
      <c r="BG74" s="51">
        <f t="shared" si="65"/>
        <v>0</v>
      </c>
      <c r="BH74" s="51">
        <f t="shared" si="65"/>
        <v>0</v>
      </c>
      <c r="BI74" s="51">
        <f t="shared" si="65"/>
        <v>0</v>
      </c>
      <c r="BJ74" s="51">
        <f t="shared" si="65"/>
        <v>0</v>
      </c>
      <c r="BK74" s="51">
        <f t="shared" ref="BK74:DE74" si="66">SUM(BK75:BK77)</f>
        <v>0</v>
      </c>
      <c r="BL74" s="51">
        <f t="shared" si="66"/>
        <v>0</v>
      </c>
      <c r="BM74" s="51">
        <f t="shared" si="66"/>
        <v>0</v>
      </c>
      <c r="BN74" s="51">
        <f t="shared" si="66"/>
        <v>0</v>
      </c>
      <c r="BO74" s="51">
        <f t="shared" si="66"/>
        <v>0</v>
      </c>
      <c r="BP74" s="51">
        <f>SUM(BP75:BP77)</f>
        <v>0</v>
      </c>
      <c r="BQ74" s="51">
        <f t="shared" si="66"/>
        <v>0</v>
      </c>
      <c r="BR74" s="51">
        <f t="shared" si="66"/>
        <v>0</v>
      </c>
      <c r="BS74" s="51">
        <f t="shared" si="66"/>
        <v>0</v>
      </c>
      <c r="BT74" s="51">
        <f t="shared" si="66"/>
        <v>0</v>
      </c>
      <c r="BU74" s="51">
        <f t="shared" si="66"/>
        <v>0</v>
      </c>
      <c r="BV74" s="51">
        <f>SUM(BV75:BV77)</f>
        <v>0</v>
      </c>
      <c r="BW74" s="51">
        <f>SUM(BW75:BW77)</f>
        <v>0</v>
      </c>
      <c r="BX74" s="51">
        <f t="shared" si="66"/>
        <v>0</v>
      </c>
      <c r="BY74" s="51">
        <f t="shared" si="66"/>
        <v>0</v>
      </c>
      <c r="BZ74" s="51">
        <f t="shared" si="66"/>
        <v>0</v>
      </c>
      <c r="CA74" s="51">
        <f t="shared" si="66"/>
        <v>0</v>
      </c>
      <c r="CB74" s="51">
        <f t="shared" si="66"/>
        <v>0</v>
      </c>
      <c r="CC74" s="51">
        <f t="shared" si="66"/>
        <v>0</v>
      </c>
      <c r="CD74" s="51">
        <f>SUM(CD75:CD77)</f>
        <v>0</v>
      </c>
      <c r="CE74" s="51">
        <f t="shared" si="66"/>
        <v>0</v>
      </c>
      <c r="CF74" s="51">
        <f t="shared" si="66"/>
        <v>0</v>
      </c>
      <c r="CG74" s="51">
        <f t="shared" si="66"/>
        <v>0</v>
      </c>
      <c r="CH74" s="51">
        <f t="shared" si="66"/>
        <v>0</v>
      </c>
      <c r="CI74" s="51">
        <f t="shared" si="66"/>
        <v>0</v>
      </c>
      <c r="CJ74" s="51">
        <f>SUM(CJ75:CJ77)</f>
        <v>0</v>
      </c>
      <c r="CK74" s="51">
        <f>SUM(CK75:CK77)</f>
        <v>0</v>
      </c>
      <c r="CL74" s="51">
        <f t="shared" si="66"/>
        <v>0</v>
      </c>
      <c r="CM74" s="51">
        <f t="shared" si="66"/>
        <v>0</v>
      </c>
      <c r="CN74" s="51">
        <f t="shared" si="66"/>
        <v>0</v>
      </c>
      <c r="CO74" s="51">
        <f t="shared" si="66"/>
        <v>0</v>
      </c>
      <c r="CP74" s="51">
        <f t="shared" si="66"/>
        <v>0</v>
      </c>
      <c r="CQ74" s="51">
        <f t="shared" si="66"/>
        <v>0</v>
      </c>
      <c r="CR74" s="51">
        <f>SUM(CR75:CR77)</f>
        <v>0</v>
      </c>
      <c r="CS74" s="51">
        <f t="shared" si="66"/>
        <v>0</v>
      </c>
      <c r="CT74" s="51">
        <f t="shared" si="66"/>
        <v>0</v>
      </c>
      <c r="CU74" s="51">
        <f t="shared" si="66"/>
        <v>0</v>
      </c>
      <c r="CV74" s="51">
        <f t="shared" si="66"/>
        <v>0</v>
      </c>
      <c r="CW74" s="51">
        <f t="shared" si="66"/>
        <v>0</v>
      </c>
      <c r="CX74" s="51">
        <f>SUM(CX75:CX77)</f>
        <v>0</v>
      </c>
      <c r="CY74" s="51">
        <f t="shared" si="66"/>
        <v>0</v>
      </c>
      <c r="CZ74" s="49">
        <f t="shared" si="66"/>
        <v>0</v>
      </c>
      <c r="DA74" s="51">
        <f t="shared" si="66"/>
        <v>0</v>
      </c>
      <c r="DB74" s="51">
        <f t="shared" si="66"/>
        <v>0</v>
      </c>
      <c r="DC74" s="51">
        <f t="shared" si="66"/>
        <v>0</v>
      </c>
      <c r="DD74" s="50">
        <f>SUM(DD75:DD77)</f>
        <v>0</v>
      </c>
      <c r="DE74" s="51">
        <f t="shared" si="66"/>
        <v>0</v>
      </c>
      <c r="DF74" s="88"/>
    </row>
    <row r="75" spans="1:119" hidden="1" outlineLevel="1" x14ac:dyDescent="0.25">
      <c r="A75" s="38" t="s">
        <v>207</v>
      </c>
      <c r="B75" s="77"/>
      <c r="C75" s="90"/>
      <c r="D75" s="42">
        <f t="shared" ref="D75:O76" si="67">CT75</f>
        <v>0</v>
      </c>
      <c r="E75" s="42">
        <f t="shared" si="67"/>
        <v>0</v>
      </c>
      <c r="F75" s="42">
        <f t="shared" si="67"/>
        <v>0</v>
      </c>
      <c r="G75" s="42">
        <f t="shared" si="67"/>
        <v>0</v>
      </c>
      <c r="H75" s="41">
        <f t="shared" si="67"/>
        <v>0</v>
      </c>
      <c r="I75" s="42">
        <f t="shared" si="67"/>
        <v>0</v>
      </c>
      <c r="J75" s="42">
        <f t="shared" si="67"/>
        <v>0</v>
      </c>
      <c r="K75" s="42">
        <f t="shared" si="67"/>
        <v>0</v>
      </c>
      <c r="L75" s="42">
        <f t="shared" si="67"/>
        <v>0</v>
      </c>
      <c r="M75" s="42">
        <f t="shared" si="67"/>
        <v>0</v>
      </c>
      <c r="N75" s="41">
        <f t="shared" si="67"/>
        <v>0</v>
      </c>
      <c r="O75" s="42">
        <f t="shared" si="67"/>
        <v>0</v>
      </c>
      <c r="P75" s="42"/>
      <c r="Q75" s="42"/>
      <c r="R75" s="42"/>
      <c r="S75" s="42"/>
      <c r="T75" s="57"/>
      <c r="U75" s="42"/>
      <c r="V75" s="42"/>
      <c r="W75" s="42"/>
      <c r="X75" s="42"/>
      <c r="Y75" s="42"/>
      <c r="Z75" s="58"/>
      <c r="AA75" s="42"/>
      <c r="AB75" s="42">
        <f>'[1]6'!M77</f>
        <v>0</v>
      </c>
      <c r="AC75" s="42">
        <f>'[1]6'!N77-AD75-AE75</f>
        <v>0</v>
      </c>
      <c r="AD75" s="42"/>
      <c r="AE75" s="42"/>
      <c r="AF75" s="41">
        <f>'[1]6'!O77</f>
        <v>0</v>
      </c>
      <c r="AG75" s="42">
        <f>'[1]6'!P77</f>
        <v>0</v>
      </c>
      <c r="AH75" s="42">
        <f>'[1]6'!R77</f>
        <v>0</v>
      </c>
      <c r="AI75" s="42">
        <f>'[1]6'!S77</f>
        <v>0</v>
      </c>
      <c r="AJ75" s="42">
        <f>'[1]6'!T77-AK75-AL75</f>
        <v>0</v>
      </c>
      <c r="AK75" s="42"/>
      <c r="AL75" s="42"/>
      <c r="AM75" s="42">
        <f>'[1]6'!U77</f>
        <v>0</v>
      </c>
      <c r="AN75" s="41">
        <f>'[1]6'!V77</f>
        <v>0</v>
      </c>
      <c r="AO75" s="42">
        <f>'[1]6'!W77</f>
        <v>0</v>
      </c>
      <c r="AP75" s="42">
        <f>'[1]6'!Y77</f>
        <v>0</v>
      </c>
      <c r="AQ75" s="42">
        <f>'[1]6'!Z77-AR75-AS75</f>
        <v>0</v>
      </c>
      <c r="AR75" s="42"/>
      <c r="AS75" s="42"/>
      <c r="AT75" s="41">
        <f>'[1]6'!AA77</f>
        <v>0</v>
      </c>
      <c r="AU75" s="42">
        <f>'[1]6'!AB77</f>
        <v>0</v>
      </c>
      <c r="AV75" s="59">
        <f>'[1]6'!AD77</f>
        <v>0</v>
      </c>
      <c r="AW75" s="59">
        <f>'[1]6'!AE77</f>
        <v>0</v>
      </c>
      <c r="AX75" s="59">
        <f>'[1]6'!AF77-AY75-AZ75</f>
        <v>0</v>
      </c>
      <c r="AY75" s="60"/>
      <c r="AZ75" s="60"/>
      <c r="BA75" s="42">
        <f>'[1]6'!AG77</f>
        <v>0</v>
      </c>
      <c r="BB75" s="41">
        <f>'[1]6'!AH77</f>
        <v>0</v>
      </c>
      <c r="BC75" s="42">
        <f>'[1]6'!AI77</f>
        <v>0</v>
      </c>
      <c r="BD75" s="42">
        <f>'[1]6'!AK77</f>
        <v>0</v>
      </c>
      <c r="BE75" s="42">
        <f>'[1]6'!AL77-BF75-BG75</f>
        <v>0</v>
      </c>
      <c r="BF75" s="42"/>
      <c r="BG75" s="42"/>
      <c r="BH75" s="41">
        <f>'[1]6'!AM77</f>
        <v>0</v>
      </c>
      <c r="BI75" s="42">
        <f>'[1]6'!AN77</f>
        <v>0</v>
      </c>
      <c r="BJ75" s="59">
        <f>'[1]6'!AP77</f>
        <v>0</v>
      </c>
      <c r="BK75" s="59">
        <f>'[1]6'!AQ77</f>
        <v>0</v>
      </c>
      <c r="BL75" s="59">
        <f>'[1]6'!AR77-BM75-BN75</f>
        <v>0</v>
      </c>
      <c r="BM75" s="59"/>
      <c r="BN75" s="42"/>
      <c r="BO75" s="42">
        <f>'[1]6'!AS77</f>
        <v>0</v>
      </c>
      <c r="BP75" s="41">
        <f>'[1]6'!AT77</f>
        <v>0</v>
      </c>
      <c r="BQ75" s="42">
        <f>'[1]6'!AU77</f>
        <v>0</v>
      </c>
      <c r="BR75" s="60">
        <f>'[1]6'!AW77</f>
        <v>0</v>
      </c>
      <c r="BS75" s="60">
        <f>'[1]6'!AX77-BT75-BU75</f>
        <v>0</v>
      </c>
      <c r="BT75" s="60"/>
      <c r="BU75" s="60"/>
      <c r="BV75" s="61">
        <f>'[1]6'!AY77</f>
        <v>0</v>
      </c>
      <c r="BW75" s="60">
        <f>'[1]6'!AZ77</f>
        <v>0</v>
      </c>
      <c r="BX75" s="60">
        <f>'[1]6'!BB77</f>
        <v>0</v>
      </c>
      <c r="BY75" s="60">
        <f>'[1]6'!BC77</f>
        <v>0</v>
      </c>
      <c r="BZ75" s="60">
        <f>'[1]6'!BD77-CA75-CB75</f>
        <v>0</v>
      </c>
      <c r="CA75" s="60"/>
      <c r="CB75" s="60"/>
      <c r="CC75" s="60">
        <f>'[1]6'!BE77</f>
        <v>0</v>
      </c>
      <c r="CD75" s="61">
        <f>'[1]6'!BF77</f>
        <v>0</v>
      </c>
      <c r="CE75" s="60">
        <f>'[1]6'!BG77</f>
        <v>0</v>
      </c>
      <c r="CF75" s="60">
        <f>'[1]6'!BI77</f>
        <v>0</v>
      </c>
      <c r="CG75" s="60">
        <f>'[1]6'!BJ77-CH75-CI75</f>
        <v>0</v>
      </c>
      <c r="CH75" s="60"/>
      <c r="CI75" s="60"/>
      <c r="CJ75" s="61">
        <f>'[1]6'!BK77</f>
        <v>0</v>
      </c>
      <c r="CK75" s="60">
        <f>'[1]6'!BL77</f>
        <v>0</v>
      </c>
      <c r="CL75" s="60">
        <f>'[1]6'!BN77</f>
        <v>0</v>
      </c>
      <c r="CM75" s="60">
        <f>'[1]6'!BO77</f>
        <v>0</v>
      </c>
      <c r="CN75" s="60">
        <f>'[1]6'!BP77-CO75-CP75</f>
        <v>0</v>
      </c>
      <c r="CO75" s="60"/>
      <c r="CP75" s="60"/>
      <c r="CQ75" s="60">
        <f>'[1]6'!BQ77</f>
        <v>0</v>
      </c>
      <c r="CR75" s="61">
        <f>'[1]6'!BR77</f>
        <v>0</v>
      </c>
      <c r="CS75" s="60">
        <f>'[1]6'!BS77</f>
        <v>0</v>
      </c>
      <c r="CT75" s="42">
        <f t="shared" ref="CT75:CZ77" si="68">AB75+AP75+BD75+BR75+CF75</f>
        <v>0</v>
      </c>
      <c r="CU75" s="42">
        <f t="shared" si="68"/>
        <v>0</v>
      </c>
      <c r="CV75" s="42">
        <f t="shared" si="68"/>
        <v>0</v>
      </c>
      <c r="CW75" s="42">
        <f t="shared" si="68"/>
        <v>0</v>
      </c>
      <c r="CX75" s="42">
        <f t="shared" si="68"/>
        <v>0</v>
      </c>
      <c r="CY75" s="42">
        <f t="shared" si="68"/>
        <v>0</v>
      </c>
      <c r="CZ75" s="42">
        <f t="shared" si="68"/>
        <v>0</v>
      </c>
      <c r="DA75" s="42">
        <f t="shared" ref="DA75:DC77" si="69">AJ75+AX75+BL75+BZ75+CN75</f>
        <v>0</v>
      </c>
      <c r="DB75" s="42">
        <f t="shared" si="69"/>
        <v>0</v>
      </c>
      <c r="DC75" s="42">
        <f t="shared" si="69"/>
        <v>0</v>
      </c>
      <c r="DD75" s="41">
        <f t="shared" ref="DD75:DE77" si="70">AN75+BB75+BP75+CD75+CR75</f>
        <v>0</v>
      </c>
      <c r="DE75" s="42">
        <f t="shared" si="70"/>
        <v>0</v>
      </c>
      <c r="DF75" s="62"/>
    </row>
    <row r="76" spans="1:119" hidden="1" outlineLevel="1" x14ac:dyDescent="0.25">
      <c r="A76" s="38" t="s">
        <v>207</v>
      </c>
      <c r="B76" s="77"/>
      <c r="C76" s="64"/>
      <c r="D76" s="42">
        <f t="shared" si="67"/>
        <v>0</v>
      </c>
      <c r="E76" s="42">
        <f t="shared" si="67"/>
        <v>0</v>
      </c>
      <c r="F76" s="42">
        <f t="shared" si="67"/>
        <v>0</v>
      </c>
      <c r="G76" s="42">
        <f t="shared" si="67"/>
        <v>0</v>
      </c>
      <c r="H76" s="41">
        <f t="shared" si="67"/>
        <v>0</v>
      </c>
      <c r="I76" s="42">
        <f t="shared" si="67"/>
        <v>0</v>
      </c>
      <c r="J76" s="42">
        <f t="shared" si="67"/>
        <v>0</v>
      </c>
      <c r="K76" s="42">
        <f t="shared" si="67"/>
        <v>0</v>
      </c>
      <c r="L76" s="42">
        <f t="shared" si="67"/>
        <v>0</v>
      </c>
      <c r="M76" s="42">
        <f t="shared" si="67"/>
        <v>0</v>
      </c>
      <c r="N76" s="41">
        <f t="shared" si="67"/>
        <v>0</v>
      </c>
      <c r="O76" s="42">
        <f t="shared" si="67"/>
        <v>0</v>
      </c>
      <c r="P76" s="42"/>
      <c r="Q76" s="42"/>
      <c r="R76" s="42"/>
      <c r="S76" s="42"/>
      <c r="T76" s="57"/>
      <c r="U76" s="42"/>
      <c r="V76" s="42"/>
      <c r="W76" s="42"/>
      <c r="X76" s="42"/>
      <c r="Y76" s="42"/>
      <c r="Z76" s="58"/>
      <c r="AA76" s="42"/>
      <c r="AB76" s="42">
        <f>'[1]6'!M78</f>
        <v>0</v>
      </c>
      <c r="AC76" s="42">
        <f>'[1]6'!N78-AD76-AE76</f>
        <v>0</v>
      </c>
      <c r="AD76" s="42"/>
      <c r="AE76" s="42"/>
      <c r="AF76" s="41">
        <f>'[1]6'!O78</f>
        <v>0</v>
      </c>
      <c r="AG76" s="42">
        <f>'[1]6'!P78</f>
        <v>0</v>
      </c>
      <c r="AH76" s="42">
        <f>'[1]6'!R78</f>
        <v>0</v>
      </c>
      <c r="AI76" s="42">
        <f>'[1]6'!S78</f>
        <v>0</v>
      </c>
      <c r="AJ76" s="42">
        <f>'[1]6'!T78-AK76-AL76</f>
        <v>0</v>
      </c>
      <c r="AK76" s="42"/>
      <c r="AL76" s="42"/>
      <c r="AM76" s="42">
        <f>'[1]6'!U78</f>
        <v>0</v>
      </c>
      <c r="AN76" s="41">
        <f>'[1]6'!V78</f>
        <v>0</v>
      </c>
      <c r="AO76" s="42">
        <f>'[1]6'!W78</f>
        <v>0</v>
      </c>
      <c r="AP76" s="42">
        <f>'[1]6'!Y78</f>
        <v>0</v>
      </c>
      <c r="AQ76" s="42">
        <f>'[1]6'!Z78-AR76-AS76</f>
        <v>0</v>
      </c>
      <c r="AR76" s="42"/>
      <c r="AS76" s="42"/>
      <c r="AT76" s="41">
        <f>'[1]6'!AA78</f>
        <v>0</v>
      </c>
      <c r="AU76" s="42">
        <f>'[1]6'!AB78</f>
        <v>0</v>
      </c>
      <c r="AV76" s="59">
        <f>'[1]6'!AD78</f>
        <v>0</v>
      </c>
      <c r="AW76" s="59">
        <f>'[1]6'!AE78</f>
        <v>0</v>
      </c>
      <c r="AX76" s="59">
        <f>'[1]6'!AF78-AY76-AZ76</f>
        <v>0</v>
      </c>
      <c r="AY76" s="60"/>
      <c r="AZ76" s="60"/>
      <c r="BA76" s="42">
        <f>'[1]6'!AG78</f>
        <v>0</v>
      </c>
      <c r="BB76" s="41">
        <f>'[1]6'!AH78</f>
        <v>0</v>
      </c>
      <c r="BC76" s="42">
        <f>'[1]6'!AI78</f>
        <v>0</v>
      </c>
      <c r="BD76" s="42">
        <f>'[1]6'!AK78</f>
        <v>0</v>
      </c>
      <c r="BE76" s="42">
        <f>'[1]6'!AL78-BF76-BG76</f>
        <v>0</v>
      </c>
      <c r="BF76" s="42"/>
      <c r="BG76" s="42"/>
      <c r="BH76" s="41">
        <f>'[1]6'!AM78</f>
        <v>0</v>
      </c>
      <c r="BI76" s="42">
        <f>'[1]6'!AN78</f>
        <v>0</v>
      </c>
      <c r="BJ76" s="59">
        <f>'[1]6'!AP78</f>
        <v>0</v>
      </c>
      <c r="BK76" s="59">
        <f>'[1]6'!AQ78</f>
        <v>0</v>
      </c>
      <c r="BL76" s="59">
        <f>'[1]6'!AR78-BM76-BN76</f>
        <v>0</v>
      </c>
      <c r="BM76" s="59"/>
      <c r="BN76" s="42"/>
      <c r="BO76" s="42">
        <f>'[1]6'!AS78</f>
        <v>0</v>
      </c>
      <c r="BP76" s="41">
        <f>'[1]6'!AT78</f>
        <v>0</v>
      </c>
      <c r="BQ76" s="42">
        <f>'[1]6'!AU78</f>
        <v>0</v>
      </c>
      <c r="BR76" s="60">
        <f>'[1]6'!AW78</f>
        <v>0</v>
      </c>
      <c r="BS76" s="60">
        <f>'[1]6'!AX78-BT76-BU76</f>
        <v>0</v>
      </c>
      <c r="BT76" s="60"/>
      <c r="BU76" s="60"/>
      <c r="BV76" s="61">
        <f>'[1]6'!AY78</f>
        <v>0</v>
      </c>
      <c r="BW76" s="60">
        <f>'[1]6'!AZ78</f>
        <v>0</v>
      </c>
      <c r="BX76" s="60">
        <f>'[1]6'!BB78</f>
        <v>0</v>
      </c>
      <c r="BY76" s="60">
        <f>'[1]6'!BC78</f>
        <v>0</v>
      </c>
      <c r="BZ76" s="60">
        <f>'[1]6'!BD78-CA76-CB76</f>
        <v>0</v>
      </c>
      <c r="CA76" s="60"/>
      <c r="CB76" s="60"/>
      <c r="CC76" s="60">
        <f>'[1]6'!BE78</f>
        <v>0</v>
      </c>
      <c r="CD76" s="61">
        <f>'[1]6'!BF78</f>
        <v>0</v>
      </c>
      <c r="CE76" s="60">
        <f>'[1]6'!BG78</f>
        <v>0</v>
      </c>
      <c r="CF76" s="60">
        <f>'[1]6'!BI78</f>
        <v>0</v>
      </c>
      <c r="CG76" s="60">
        <f>'[1]6'!BJ78-CH76-CI76</f>
        <v>0</v>
      </c>
      <c r="CH76" s="60"/>
      <c r="CI76" s="60"/>
      <c r="CJ76" s="61">
        <f>'[1]6'!BK78</f>
        <v>0</v>
      </c>
      <c r="CK76" s="60">
        <f>'[1]6'!BL78</f>
        <v>0</v>
      </c>
      <c r="CL76" s="60">
        <f>'[1]6'!BN78</f>
        <v>0</v>
      </c>
      <c r="CM76" s="60">
        <f>'[1]6'!BO78</f>
        <v>0</v>
      </c>
      <c r="CN76" s="60">
        <f>'[1]6'!BP78-CO76-CP76</f>
        <v>0</v>
      </c>
      <c r="CO76" s="60"/>
      <c r="CP76" s="60"/>
      <c r="CQ76" s="60">
        <f>'[1]6'!BQ78</f>
        <v>0</v>
      </c>
      <c r="CR76" s="61">
        <f>'[1]6'!BR78</f>
        <v>0</v>
      </c>
      <c r="CS76" s="60">
        <f>'[1]6'!BS78</f>
        <v>0</v>
      </c>
      <c r="CT76" s="42">
        <f t="shared" si="68"/>
        <v>0</v>
      </c>
      <c r="CU76" s="42">
        <f t="shared" si="68"/>
        <v>0</v>
      </c>
      <c r="CV76" s="42">
        <f t="shared" si="68"/>
        <v>0</v>
      </c>
      <c r="CW76" s="42">
        <f t="shared" si="68"/>
        <v>0</v>
      </c>
      <c r="CX76" s="42">
        <f t="shared" si="68"/>
        <v>0</v>
      </c>
      <c r="CY76" s="42">
        <f t="shared" si="68"/>
        <v>0</v>
      </c>
      <c r="CZ76" s="42">
        <f t="shared" si="68"/>
        <v>0</v>
      </c>
      <c r="DA76" s="42">
        <f t="shared" si="69"/>
        <v>0</v>
      </c>
      <c r="DB76" s="42">
        <f t="shared" si="69"/>
        <v>0</v>
      </c>
      <c r="DC76" s="42">
        <f t="shared" si="69"/>
        <v>0</v>
      </c>
      <c r="DD76" s="41">
        <f t="shared" si="70"/>
        <v>0</v>
      </c>
      <c r="DE76" s="42">
        <f t="shared" si="70"/>
        <v>0</v>
      </c>
      <c r="DF76" s="62"/>
    </row>
    <row r="77" spans="1:119" hidden="1" outlineLevel="1" x14ac:dyDescent="0.25">
      <c r="A77" s="38" t="s">
        <v>160</v>
      </c>
      <c r="B77" s="80" t="s">
        <v>160</v>
      </c>
      <c r="C77" s="64" t="s">
        <v>145</v>
      </c>
      <c r="D77" s="40"/>
      <c r="E77" s="40"/>
      <c r="F77" s="40"/>
      <c r="G77" s="40"/>
      <c r="H77" s="41"/>
      <c r="I77" s="40"/>
      <c r="J77" s="40"/>
      <c r="K77" s="40"/>
      <c r="L77" s="40"/>
      <c r="M77" s="40"/>
      <c r="N77" s="41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>
        <f t="shared" si="68"/>
        <v>0</v>
      </c>
      <c r="CU77" s="40">
        <f t="shared" si="68"/>
        <v>0</v>
      </c>
      <c r="CV77" s="40">
        <f t="shared" si="68"/>
        <v>0</v>
      </c>
      <c r="CW77" s="40">
        <f t="shared" si="68"/>
        <v>0</v>
      </c>
      <c r="CX77" s="40">
        <f t="shared" si="68"/>
        <v>0</v>
      </c>
      <c r="CY77" s="40">
        <f t="shared" si="68"/>
        <v>0</v>
      </c>
      <c r="CZ77" s="42">
        <f t="shared" si="68"/>
        <v>0</v>
      </c>
      <c r="DA77" s="40">
        <f t="shared" si="69"/>
        <v>0</v>
      </c>
      <c r="DB77" s="40">
        <f t="shared" si="69"/>
        <v>0</v>
      </c>
      <c r="DC77" s="40">
        <f t="shared" si="69"/>
        <v>0</v>
      </c>
      <c r="DD77" s="41">
        <f t="shared" si="70"/>
        <v>0</v>
      </c>
      <c r="DE77" s="40">
        <f t="shared" si="70"/>
        <v>0</v>
      </c>
      <c r="DF77" s="88"/>
    </row>
    <row r="78" spans="1:119" ht="28.5" hidden="1" x14ac:dyDescent="0.25">
      <c r="A78" s="47" t="s">
        <v>209</v>
      </c>
      <c r="B78" s="89" t="s">
        <v>210</v>
      </c>
      <c r="C78" s="91" t="s">
        <v>145</v>
      </c>
      <c r="D78" s="51">
        <f t="shared" ref="D78:AI78" si="71">SUM(D79:D80)</f>
        <v>0</v>
      </c>
      <c r="E78" s="51">
        <f t="shared" si="71"/>
        <v>0</v>
      </c>
      <c r="F78" s="51">
        <f t="shared" si="71"/>
        <v>0</v>
      </c>
      <c r="G78" s="51">
        <f t="shared" si="71"/>
        <v>0</v>
      </c>
      <c r="H78" s="50">
        <f t="shared" si="71"/>
        <v>0</v>
      </c>
      <c r="I78" s="51">
        <f t="shared" si="71"/>
        <v>0</v>
      </c>
      <c r="J78" s="51">
        <f t="shared" si="71"/>
        <v>0</v>
      </c>
      <c r="K78" s="51">
        <f t="shared" si="71"/>
        <v>0</v>
      </c>
      <c r="L78" s="51">
        <f t="shared" si="71"/>
        <v>0</v>
      </c>
      <c r="M78" s="51">
        <f t="shared" si="71"/>
        <v>0</v>
      </c>
      <c r="N78" s="50">
        <f t="shared" si="71"/>
        <v>0</v>
      </c>
      <c r="O78" s="51">
        <f t="shared" si="71"/>
        <v>0</v>
      </c>
      <c r="P78" s="51">
        <f t="shared" si="71"/>
        <v>0</v>
      </c>
      <c r="Q78" s="51">
        <f t="shared" si="71"/>
        <v>0</v>
      </c>
      <c r="R78" s="51">
        <f t="shared" si="71"/>
        <v>0</v>
      </c>
      <c r="S78" s="51">
        <f t="shared" si="71"/>
        <v>0</v>
      </c>
      <c r="T78" s="51">
        <f t="shared" si="71"/>
        <v>0</v>
      </c>
      <c r="U78" s="51">
        <f t="shared" si="71"/>
        <v>0</v>
      </c>
      <c r="V78" s="51">
        <f t="shared" si="71"/>
        <v>0</v>
      </c>
      <c r="W78" s="51">
        <f t="shared" si="71"/>
        <v>0</v>
      </c>
      <c r="X78" s="51">
        <f t="shared" si="71"/>
        <v>0</v>
      </c>
      <c r="Y78" s="51">
        <f t="shared" si="71"/>
        <v>0</v>
      </c>
      <c r="Z78" s="51">
        <f t="shared" si="71"/>
        <v>0</v>
      </c>
      <c r="AA78" s="51">
        <f t="shared" si="71"/>
        <v>0</v>
      </c>
      <c r="AB78" s="51">
        <f t="shared" si="71"/>
        <v>0</v>
      </c>
      <c r="AC78" s="51">
        <f t="shared" si="71"/>
        <v>0</v>
      </c>
      <c r="AD78" s="51">
        <f t="shared" si="71"/>
        <v>0</v>
      </c>
      <c r="AE78" s="51">
        <f t="shared" si="71"/>
        <v>0</v>
      </c>
      <c r="AF78" s="51">
        <f t="shared" si="71"/>
        <v>0</v>
      </c>
      <c r="AG78" s="51">
        <f t="shared" si="71"/>
        <v>0</v>
      </c>
      <c r="AH78" s="51">
        <f t="shared" si="71"/>
        <v>0</v>
      </c>
      <c r="AI78" s="51">
        <f t="shared" si="71"/>
        <v>0</v>
      </c>
      <c r="AJ78" s="51">
        <f t="shared" ref="AJ78:CU78" si="72">SUM(AJ79:AJ80)</f>
        <v>0</v>
      </c>
      <c r="AK78" s="51">
        <f t="shared" si="72"/>
        <v>0</v>
      </c>
      <c r="AL78" s="51">
        <f t="shared" si="72"/>
        <v>0</v>
      </c>
      <c r="AM78" s="51">
        <f t="shared" si="72"/>
        <v>0</v>
      </c>
      <c r="AN78" s="51">
        <f t="shared" si="72"/>
        <v>0</v>
      </c>
      <c r="AO78" s="51">
        <f t="shared" si="72"/>
        <v>0</v>
      </c>
      <c r="AP78" s="51">
        <f t="shared" si="72"/>
        <v>0</v>
      </c>
      <c r="AQ78" s="51">
        <f t="shared" si="72"/>
        <v>0</v>
      </c>
      <c r="AR78" s="51">
        <f t="shared" si="72"/>
        <v>0</v>
      </c>
      <c r="AS78" s="51">
        <f t="shared" si="72"/>
        <v>0</v>
      </c>
      <c r="AT78" s="51">
        <f t="shared" si="72"/>
        <v>0</v>
      </c>
      <c r="AU78" s="51">
        <f t="shared" si="72"/>
        <v>0</v>
      </c>
      <c r="AV78" s="51">
        <f t="shared" si="72"/>
        <v>0</v>
      </c>
      <c r="AW78" s="51">
        <f t="shared" si="72"/>
        <v>0</v>
      </c>
      <c r="AX78" s="51">
        <f t="shared" si="72"/>
        <v>0</v>
      </c>
      <c r="AY78" s="51">
        <f t="shared" si="72"/>
        <v>0</v>
      </c>
      <c r="AZ78" s="51">
        <f t="shared" si="72"/>
        <v>0</v>
      </c>
      <c r="BA78" s="51">
        <f t="shared" si="72"/>
        <v>0</v>
      </c>
      <c r="BB78" s="51">
        <f t="shared" si="72"/>
        <v>0</v>
      </c>
      <c r="BC78" s="51">
        <f t="shared" si="72"/>
        <v>0</v>
      </c>
      <c r="BD78" s="51">
        <f t="shared" si="72"/>
        <v>0</v>
      </c>
      <c r="BE78" s="51">
        <f t="shared" si="72"/>
        <v>0</v>
      </c>
      <c r="BF78" s="51">
        <f t="shared" si="72"/>
        <v>0</v>
      </c>
      <c r="BG78" s="51">
        <f t="shared" si="72"/>
        <v>0</v>
      </c>
      <c r="BH78" s="51">
        <f t="shared" si="72"/>
        <v>0</v>
      </c>
      <c r="BI78" s="51">
        <f t="shared" si="72"/>
        <v>0</v>
      </c>
      <c r="BJ78" s="51">
        <f t="shared" si="72"/>
        <v>0</v>
      </c>
      <c r="BK78" s="51">
        <f t="shared" si="72"/>
        <v>0</v>
      </c>
      <c r="BL78" s="51">
        <f t="shared" si="72"/>
        <v>0</v>
      </c>
      <c r="BM78" s="51">
        <f t="shared" si="72"/>
        <v>0</v>
      </c>
      <c r="BN78" s="51">
        <f t="shared" si="72"/>
        <v>0</v>
      </c>
      <c r="BO78" s="51">
        <f t="shared" si="72"/>
        <v>0</v>
      </c>
      <c r="BP78" s="50">
        <f t="shared" si="72"/>
        <v>0</v>
      </c>
      <c r="BQ78" s="51">
        <f t="shared" si="72"/>
        <v>0</v>
      </c>
      <c r="BR78" s="51">
        <f t="shared" si="72"/>
        <v>0</v>
      </c>
      <c r="BS78" s="51">
        <f t="shared" si="72"/>
        <v>0</v>
      </c>
      <c r="BT78" s="51">
        <f t="shared" si="72"/>
        <v>0</v>
      </c>
      <c r="BU78" s="51">
        <f t="shared" si="72"/>
        <v>0</v>
      </c>
      <c r="BV78" s="51">
        <f t="shared" si="72"/>
        <v>0</v>
      </c>
      <c r="BW78" s="51">
        <f t="shared" si="72"/>
        <v>0</v>
      </c>
      <c r="BX78" s="51">
        <f t="shared" si="72"/>
        <v>0</v>
      </c>
      <c r="BY78" s="51">
        <f t="shared" si="72"/>
        <v>0</v>
      </c>
      <c r="BZ78" s="51">
        <f t="shared" si="72"/>
        <v>0</v>
      </c>
      <c r="CA78" s="51">
        <f t="shared" si="72"/>
        <v>0</v>
      </c>
      <c r="CB78" s="51">
        <f t="shared" si="72"/>
        <v>0</v>
      </c>
      <c r="CC78" s="51">
        <f t="shared" si="72"/>
        <v>0</v>
      </c>
      <c r="CD78" s="51">
        <f t="shared" si="72"/>
        <v>0</v>
      </c>
      <c r="CE78" s="51">
        <f t="shared" si="72"/>
        <v>0</v>
      </c>
      <c r="CF78" s="51">
        <f t="shared" si="72"/>
        <v>0</v>
      </c>
      <c r="CG78" s="51">
        <f t="shared" si="72"/>
        <v>0</v>
      </c>
      <c r="CH78" s="51">
        <f t="shared" si="72"/>
        <v>0</v>
      </c>
      <c r="CI78" s="51">
        <f t="shared" si="72"/>
        <v>0</v>
      </c>
      <c r="CJ78" s="51">
        <f t="shared" si="72"/>
        <v>0</v>
      </c>
      <c r="CK78" s="51">
        <f t="shared" si="72"/>
        <v>0</v>
      </c>
      <c r="CL78" s="51">
        <f t="shared" si="72"/>
        <v>0</v>
      </c>
      <c r="CM78" s="51">
        <f t="shared" si="72"/>
        <v>0</v>
      </c>
      <c r="CN78" s="51">
        <f t="shared" si="72"/>
        <v>0</v>
      </c>
      <c r="CO78" s="51">
        <f t="shared" si="72"/>
        <v>0</v>
      </c>
      <c r="CP78" s="51">
        <f t="shared" si="72"/>
        <v>0</v>
      </c>
      <c r="CQ78" s="51">
        <f t="shared" si="72"/>
        <v>0</v>
      </c>
      <c r="CR78" s="51">
        <f t="shared" si="72"/>
        <v>0</v>
      </c>
      <c r="CS78" s="51">
        <f t="shared" si="72"/>
        <v>0</v>
      </c>
      <c r="CT78" s="51">
        <f t="shared" si="72"/>
        <v>0</v>
      </c>
      <c r="CU78" s="51">
        <f t="shared" si="72"/>
        <v>0</v>
      </c>
      <c r="CV78" s="51">
        <f t="shared" ref="CV78:DE78" si="73">SUM(CV79:CV80)</f>
        <v>0</v>
      </c>
      <c r="CW78" s="51">
        <f t="shared" si="73"/>
        <v>0</v>
      </c>
      <c r="CX78" s="51">
        <f t="shared" si="73"/>
        <v>0</v>
      </c>
      <c r="CY78" s="51">
        <f t="shared" si="73"/>
        <v>0</v>
      </c>
      <c r="CZ78" s="49">
        <f t="shared" si="73"/>
        <v>0</v>
      </c>
      <c r="DA78" s="51">
        <f t="shared" si="73"/>
        <v>0</v>
      </c>
      <c r="DB78" s="51">
        <f t="shared" si="73"/>
        <v>0</v>
      </c>
      <c r="DC78" s="51">
        <f t="shared" si="73"/>
        <v>0</v>
      </c>
      <c r="DD78" s="50">
        <f t="shared" si="73"/>
        <v>0</v>
      </c>
      <c r="DE78" s="51">
        <f t="shared" si="73"/>
        <v>0</v>
      </c>
      <c r="DF78" s="88"/>
    </row>
    <row r="79" spans="1:119" hidden="1" outlineLevel="1" x14ac:dyDescent="0.25">
      <c r="A79" s="38" t="s">
        <v>209</v>
      </c>
      <c r="B79" s="77"/>
      <c r="C79" s="91" t="s">
        <v>211</v>
      </c>
      <c r="D79" s="42">
        <f t="shared" ref="D79:O80" si="74">CT79</f>
        <v>0</v>
      </c>
      <c r="E79" s="42">
        <f t="shared" si="74"/>
        <v>0</v>
      </c>
      <c r="F79" s="42">
        <f t="shared" si="74"/>
        <v>0</v>
      </c>
      <c r="G79" s="42">
        <f t="shared" si="74"/>
        <v>0</v>
      </c>
      <c r="H79" s="41">
        <f t="shared" si="74"/>
        <v>0</v>
      </c>
      <c r="I79" s="42">
        <f t="shared" si="74"/>
        <v>0</v>
      </c>
      <c r="J79" s="42">
        <f t="shared" si="74"/>
        <v>0</v>
      </c>
      <c r="K79" s="42">
        <f t="shared" si="74"/>
        <v>0</v>
      </c>
      <c r="L79" s="42">
        <f t="shared" si="74"/>
        <v>0</v>
      </c>
      <c r="M79" s="42">
        <f t="shared" si="74"/>
        <v>0</v>
      </c>
      <c r="N79" s="41">
        <f t="shared" si="74"/>
        <v>0</v>
      </c>
      <c r="O79" s="42">
        <f t="shared" si="74"/>
        <v>0</v>
      </c>
      <c r="P79" s="42"/>
      <c r="Q79" s="42"/>
      <c r="R79" s="42"/>
      <c r="S79" s="42"/>
      <c r="T79" s="57"/>
      <c r="U79" s="42"/>
      <c r="V79" s="42"/>
      <c r="W79" s="42"/>
      <c r="X79" s="42"/>
      <c r="Y79" s="42"/>
      <c r="Z79" s="58"/>
      <c r="AA79" s="42"/>
      <c r="AB79" s="42">
        <f>'[1]6'!M81</f>
        <v>0</v>
      </c>
      <c r="AC79" s="42">
        <f>'[1]6'!N81-AD79-AE79</f>
        <v>0</v>
      </c>
      <c r="AD79" s="42"/>
      <c r="AE79" s="42"/>
      <c r="AF79" s="41">
        <f>'[1]6'!O81</f>
        <v>0</v>
      </c>
      <c r="AG79" s="42">
        <f>'[1]6'!P81</f>
        <v>0</v>
      </c>
      <c r="AH79" s="42">
        <f>'[1]6'!R81</f>
        <v>0</v>
      </c>
      <c r="AI79" s="42">
        <f>'[1]6'!S81</f>
        <v>0</v>
      </c>
      <c r="AJ79" s="42">
        <f>'[1]6'!T81-AK79-AL79</f>
        <v>0</v>
      </c>
      <c r="AK79" s="42"/>
      <c r="AL79" s="42"/>
      <c r="AM79" s="42">
        <f>'[1]6'!U81</f>
        <v>0</v>
      </c>
      <c r="AN79" s="41">
        <f>'[1]6'!V81</f>
        <v>0</v>
      </c>
      <c r="AO79" s="42">
        <f>'[1]6'!W81</f>
        <v>0</v>
      </c>
      <c r="AP79" s="42">
        <f>'[1]6'!Y81</f>
        <v>0</v>
      </c>
      <c r="AQ79" s="42">
        <f>'[1]6'!Z81-AR79-AS79</f>
        <v>0</v>
      </c>
      <c r="AR79" s="42"/>
      <c r="AS79" s="42"/>
      <c r="AT79" s="41">
        <f>'[1]6'!AA81</f>
        <v>0</v>
      </c>
      <c r="AU79" s="42">
        <f>'[1]6'!AB81</f>
        <v>0</v>
      </c>
      <c r="AV79" s="59">
        <f>'[1]6'!AD81</f>
        <v>0</v>
      </c>
      <c r="AW79" s="59">
        <f>'[1]6'!AE81</f>
        <v>0</v>
      </c>
      <c r="AX79" s="59">
        <f>'[1]6'!AF81-AY79-AZ79</f>
        <v>0</v>
      </c>
      <c r="AY79" s="60"/>
      <c r="AZ79" s="60"/>
      <c r="BA79" s="42">
        <f>'[1]6'!AG81</f>
        <v>0</v>
      </c>
      <c r="BB79" s="41">
        <f>'[1]6'!AH81</f>
        <v>0</v>
      </c>
      <c r="BC79" s="42">
        <f>'[1]6'!AI81</f>
        <v>0</v>
      </c>
      <c r="BD79" s="42">
        <f>'[1]6'!AK81</f>
        <v>0</v>
      </c>
      <c r="BE79" s="42">
        <f>'[1]6'!AL81-BF79-BG79</f>
        <v>0</v>
      </c>
      <c r="BF79" s="42"/>
      <c r="BG79" s="42"/>
      <c r="BH79" s="41">
        <f>'[1]6'!AM81</f>
        <v>0</v>
      </c>
      <c r="BI79" s="42">
        <f>'[1]6'!AN81</f>
        <v>0</v>
      </c>
      <c r="BJ79" s="59">
        <f>'[1]6'!AP81</f>
        <v>0</v>
      </c>
      <c r="BK79" s="59">
        <f>'[1]6'!AQ81</f>
        <v>0</v>
      </c>
      <c r="BL79" s="59">
        <f>'[1]6'!AR81-BM79-BN79</f>
        <v>0</v>
      </c>
      <c r="BM79" s="59"/>
      <c r="BN79" s="42"/>
      <c r="BO79" s="42">
        <f>'[1]6'!AS81</f>
        <v>0</v>
      </c>
      <c r="BP79" s="41">
        <f>'[1]6'!AT81</f>
        <v>0</v>
      </c>
      <c r="BQ79" s="42">
        <f>'[1]6'!AU81</f>
        <v>0</v>
      </c>
      <c r="BR79" s="60">
        <f>'[1]6'!AW81</f>
        <v>0</v>
      </c>
      <c r="BS79" s="60">
        <f>'[1]6'!AX81-BT79-BU79</f>
        <v>0</v>
      </c>
      <c r="BT79" s="60"/>
      <c r="BU79" s="60"/>
      <c r="BV79" s="61">
        <f>'[1]6'!AY81</f>
        <v>0</v>
      </c>
      <c r="BW79" s="60">
        <f>'[1]6'!AZ81</f>
        <v>0</v>
      </c>
      <c r="BX79" s="60">
        <f>'[1]6'!BB81</f>
        <v>0</v>
      </c>
      <c r="BY79" s="60">
        <f>'[1]6'!BC81</f>
        <v>0</v>
      </c>
      <c r="BZ79" s="60">
        <f>'[1]6'!BD81-CA79-CB79</f>
        <v>0</v>
      </c>
      <c r="CA79" s="60"/>
      <c r="CB79" s="60"/>
      <c r="CC79" s="60">
        <f>'[1]6'!BE81</f>
        <v>0</v>
      </c>
      <c r="CD79" s="61">
        <f>'[1]6'!BF81</f>
        <v>0</v>
      </c>
      <c r="CE79" s="60">
        <f>'[1]6'!BG81</f>
        <v>0</v>
      </c>
      <c r="CF79" s="60">
        <f>'[1]6'!BI81</f>
        <v>0</v>
      </c>
      <c r="CG79" s="60">
        <f>'[1]6'!BJ81-CH79-CI79</f>
        <v>0</v>
      </c>
      <c r="CH79" s="60"/>
      <c r="CI79" s="60"/>
      <c r="CJ79" s="61">
        <f>'[1]6'!BK81</f>
        <v>0</v>
      </c>
      <c r="CK79" s="60">
        <f>'[1]6'!BL81</f>
        <v>0</v>
      </c>
      <c r="CL79" s="60">
        <f>'[1]6'!BN81</f>
        <v>0</v>
      </c>
      <c r="CM79" s="60">
        <f>'[1]6'!BO81</f>
        <v>0</v>
      </c>
      <c r="CN79" s="60">
        <f>'[1]6'!BP81-CO79-CP79</f>
        <v>0</v>
      </c>
      <c r="CO79" s="60"/>
      <c r="CP79" s="60"/>
      <c r="CQ79" s="60">
        <f>'[1]6'!BQ81</f>
        <v>0</v>
      </c>
      <c r="CR79" s="61">
        <f>'[1]6'!BR81</f>
        <v>0</v>
      </c>
      <c r="CS79" s="60">
        <f>'[1]6'!BS81</f>
        <v>0</v>
      </c>
      <c r="CT79" s="42">
        <f t="shared" ref="CT79:CZ80" si="75">AB79+AP79+BD79+BR79+CF79</f>
        <v>0</v>
      </c>
      <c r="CU79" s="42">
        <f t="shared" si="75"/>
        <v>0</v>
      </c>
      <c r="CV79" s="42">
        <f t="shared" si="75"/>
        <v>0</v>
      </c>
      <c r="CW79" s="42">
        <f t="shared" si="75"/>
        <v>0</v>
      </c>
      <c r="CX79" s="42">
        <f t="shared" si="75"/>
        <v>0</v>
      </c>
      <c r="CY79" s="42">
        <f t="shared" si="75"/>
        <v>0</v>
      </c>
      <c r="CZ79" s="42">
        <f t="shared" si="75"/>
        <v>0</v>
      </c>
      <c r="DA79" s="42">
        <f t="shared" ref="DA79:DC80" si="76">AJ79+AX79+BL79+BZ79+CN79</f>
        <v>0</v>
      </c>
      <c r="DB79" s="42">
        <f t="shared" si="76"/>
        <v>0</v>
      </c>
      <c r="DC79" s="42">
        <f t="shared" si="76"/>
        <v>0</v>
      </c>
      <c r="DD79" s="41">
        <f>AN79+BB79+BP79+CD79+CR79</f>
        <v>0</v>
      </c>
      <c r="DE79" s="42">
        <f>AO79+BC79+BQ79+CE79+CS79</f>
        <v>0</v>
      </c>
      <c r="DF79" s="62"/>
    </row>
    <row r="80" spans="1:119" ht="15.75" hidden="1" customHeight="1" outlineLevel="1" x14ac:dyDescent="0.25">
      <c r="A80" s="38" t="s">
        <v>160</v>
      </c>
      <c r="B80" s="80" t="s">
        <v>160</v>
      </c>
      <c r="C80" s="64"/>
      <c r="D80" s="40">
        <f t="shared" si="74"/>
        <v>0</v>
      </c>
      <c r="E80" s="40">
        <f t="shared" si="74"/>
        <v>0</v>
      </c>
      <c r="F80" s="40">
        <f t="shared" si="74"/>
        <v>0</v>
      </c>
      <c r="G80" s="40">
        <f t="shared" si="74"/>
        <v>0</v>
      </c>
      <c r="H80" s="41">
        <f t="shared" si="74"/>
        <v>0</v>
      </c>
      <c r="I80" s="40">
        <f t="shared" si="74"/>
        <v>0</v>
      </c>
      <c r="J80" s="40">
        <f t="shared" si="74"/>
        <v>0</v>
      </c>
      <c r="K80" s="40">
        <f t="shared" si="74"/>
        <v>0</v>
      </c>
      <c r="L80" s="40">
        <f t="shared" si="74"/>
        <v>0</v>
      </c>
      <c r="M80" s="40">
        <f t="shared" si="74"/>
        <v>0</v>
      </c>
      <c r="N80" s="41">
        <f t="shared" si="74"/>
        <v>0</v>
      </c>
      <c r="O80" s="40">
        <f t="shared" si="74"/>
        <v>0</v>
      </c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60">
        <f>'[1]6'!BN83</f>
        <v>0</v>
      </c>
      <c r="CM80" s="60">
        <f>'[1]6'!BO83</f>
        <v>0</v>
      </c>
      <c r="CN80" s="60">
        <f>'[1]6'!BP83-CO80-CP80</f>
        <v>0</v>
      </c>
      <c r="CO80" s="65"/>
      <c r="CP80" s="61"/>
      <c r="CQ80" s="65">
        <f>'[1]6'!BQ83</f>
        <v>0</v>
      </c>
      <c r="CR80" s="61">
        <f>'[1]6'!BR83</f>
        <v>0</v>
      </c>
      <c r="CS80" s="65">
        <f>'[1]6'!BS83</f>
        <v>0</v>
      </c>
      <c r="CT80" s="40">
        <f t="shared" si="75"/>
        <v>0</v>
      </c>
      <c r="CU80" s="40">
        <f t="shared" si="75"/>
        <v>0</v>
      </c>
      <c r="CV80" s="40">
        <f t="shared" si="75"/>
        <v>0</v>
      </c>
      <c r="CW80" s="40">
        <f t="shared" si="75"/>
        <v>0</v>
      </c>
      <c r="CX80" s="40">
        <f t="shared" si="75"/>
        <v>0</v>
      </c>
      <c r="CY80" s="40">
        <f t="shared" si="75"/>
        <v>0</v>
      </c>
      <c r="CZ80" s="40">
        <f t="shared" si="75"/>
        <v>0</v>
      </c>
      <c r="DA80" s="40">
        <f t="shared" si="76"/>
        <v>0</v>
      </c>
      <c r="DB80" s="40">
        <f t="shared" si="76"/>
        <v>0</v>
      </c>
      <c r="DC80" s="40">
        <f t="shared" si="76"/>
        <v>0</v>
      </c>
      <c r="DD80" s="40">
        <f>AN80+BB80+BP80+CD80+CR80</f>
        <v>0</v>
      </c>
      <c r="DE80" s="40">
        <f>AO80+BC80+BQ80+CE80+CS80</f>
        <v>0</v>
      </c>
      <c r="DF80" s="43"/>
    </row>
    <row r="81" spans="1:110" ht="30" hidden="1" customHeight="1" x14ac:dyDescent="0.25">
      <c r="A81" s="92" t="s">
        <v>212</v>
      </c>
      <c r="B81" s="93" t="s">
        <v>213</v>
      </c>
      <c r="C81" s="1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3"/>
    </row>
    <row r="82" spans="1:110" ht="18" hidden="1" customHeight="1" x14ac:dyDescent="0.25">
      <c r="A82" s="45" t="s">
        <v>214</v>
      </c>
      <c r="B82" s="94" t="s">
        <v>215</v>
      </c>
      <c r="C82" s="39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3"/>
    </row>
    <row r="83" spans="1:110" s="97" customFormat="1" x14ac:dyDescent="0.25">
      <c r="A83" s="95"/>
      <c r="B83" s="30"/>
      <c r="C83" s="96"/>
      <c r="G83" s="98"/>
      <c r="H83" s="98"/>
      <c r="J83" s="99"/>
      <c r="M83" s="98"/>
      <c r="N83" s="98"/>
      <c r="O83" s="98"/>
      <c r="P83" s="100"/>
      <c r="Q83" s="101"/>
      <c r="R83" s="106"/>
      <c r="S83" s="106"/>
      <c r="T83" s="106"/>
      <c r="U83" s="106"/>
      <c r="V83" s="106"/>
      <c r="W83" s="106"/>
      <c r="X83" s="102"/>
      <c r="AB83" s="103"/>
      <c r="CA83" s="104"/>
    </row>
    <row r="84" spans="1:110" s="97" customFormat="1" x14ac:dyDescent="0.25">
      <c r="A84" s="95"/>
      <c r="B84" s="30"/>
      <c r="C84" s="96"/>
      <c r="G84" s="98"/>
      <c r="H84" s="98"/>
      <c r="J84" s="99"/>
      <c r="M84" s="98"/>
      <c r="N84" s="98"/>
      <c r="O84" s="98"/>
      <c r="P84" s="100"/>
      <c r="Q84" s="101"/>
      <c r="R84" s="106"/>
      <c r="S84" s="106"/>
      <c r="T84" s="106"/>
      <c r="U84" s="106"/>
      <c r="V84" s="106"/>
      <c r="W84" s="106"/>
      <c r="X84" s="102"/>
      <c r="AB84" s="103"/>
      <c r="CA84" s="104"/>
    </row>
    <row r="85" spans="1:110" s="124" customFormat="1" ht="18.75" x14ac:dyDescent="0.3">
      <c r="A85" s="105"/>
      <c r="C85" s="125"/>
      <c r="D85" s="125"/>
      <c r="F85" s="126"/>
      <c r="I85" s="127"/>
      <c r="J85" s="127"/>
      <c r="K85" s="127"/>
      <c r="O85" s="128"/>
      <c r="P85" s="129"/>
      <c r="T85" s="127"/>
      <c r="U85" s="127"/>
      <c r="V85" s="130"/>
      <c r="W85" s="131"/>
      <c r="X85" s="132"/>
      <c r="Y85" s="132"/>
      <c r="Z85" s="132"/>
      <c r="AA85" s="132"/>
      <c r="AB85" s="132"/>
      <c r="AC85" s="132"/>
      <c r="AD85" s="132"/>
      <c r="AE85" s="132"/>
      <c r="AF85" s="133"/>
      <c r="AK85" s="134"/>
      <c r="AL85" s="134"/>
      <c r="CR85" s="135"/>
      <c r="CS85" s="136"/>
      <c r="CV85" s="137"/>
    </row>
    <row r="86" spans="1:110" s="139" customFormat="1" x14ac:dyDescent="0.25">
      <c r="A86" s="107"/>
      <c r="B86" s="30"/>
      <c r="C86" s="138"/>
      <c r="G86" s="140"/>
      <c r="H86" s="140"/>
      <c r="I86" s="141"/>
      <c r="M86" s="140"/>
      <c r="N86" s="140"/>
      <c r="O86" s="140"/>
      <c r="P86" s="142"/>
      <c r="Q86" s="143"/>
      <c r="R86" s="106"/>
      <c r="S86" s="106"/>
      <c r="T86" s="106"/>
      <c r="U86" s="106"/>
      <c r="V86" s="106"/>
      <c r="W86" s="106"/>
      <c r="X86" s="109"/>
      <c r="AB86" s="144"/>
      <c r="CA86" s="145"/>
    </row>
    <row r="87" spans="1:110" s="139" customFormat="1" x14ac:dyDescent="0.25">
      <c r="A87" s="107"/>
      <c r="B87" s="30"/>
      <c r="C87" s="138"/>
      <c r="G87" s="140"/>
      <c r="H87" s="140"/>
      <c r="I87" s="141"/>
      <c r="M87" s="140"/>
      <c r="N87" s="140"/>
      <c r="O87" s="140"/>
      <c r="P87" s="142"/>
      <c r="Q87" s="143"/>
      <c r="R87" s="106"/>
      <c r="S87" s="106"/>
      <c r="T87" s="106"/>
      <c r="U87" s="106"/>
      <c r="V87" s="106"/>
      <c r="W87" s="106"/>
      <c r="X87" s="109"/>
      <c r="AB87" s="144"/>
      <c r="CA87" s="145"/>
    </row>
    <row r="88" spans="1:110" s="139" customFormat="1" x14ac:dyDescent="0.25">
      <c r="A88" s="107"/>
      <c r="B88" s="30"/>
      <c r="C88" s="138"/>
      <c r="G88" s="140"/>
      <c r="H88" s="140"/>
      <c r="I88" s="141"/>
      <c r="M88" s="140"/>
      <c r="N88" s="140"/>
      <c r="O88" s="140"/>
      <c r="P88" s="142"/>
      <c r="Q88" s="143"/>
      <c r="R88" s="106"/>
      <c r="S88" s="106"/>
      <c r="T88" s="106"/>
      <c r="U88" s="106"/>
      <c r="V88" s="106"/>
      <c r="W88" s="106"/>
      <c r="X88" s="109"/>
      <c r="AB88" s="144"/>
      <c r="CA88" s="145"/>
    </row>
    <row r="89" spans="1:110" s="139" customFormat="1" x14ac:dyDescent="0.25">
      <c r="A89" s="107"/>
      <c r="B89" s="30"/>
      <c r="C89" s="138"/>
      <c r="G89" s="140"/>
      <c r="H89" s="140"/>
      <c r="I89" s="141"/>
      <c r="M89" s="140"/>
      <c r="N89" s="140"/>
      <c r="O89" s="140"/>
      <c r="P89" s="142"/>
      <c r="Q89" s="143"/>
      <c r="R89" s="106"/>
      <c r="S89" s="106"/>
      <c r="T89" s="106"/>
      <c r="U89" s="106"/>
      <c r="V89" s="106"/>
      <c r="W89" s="106"/>
      <c r="X89" s="109"/>
      <c r="AB89" s="144"/>
      <c r="CA89" s="145"/>
    </row>
    <row r="90" spans="1:110" s="139" customFormat="1" x14ac:dyDescent="0.25">
      <c r="A90" s="107"/>
      <c r="B90" s="30"/>
      <c r="C90" s="138"/>
      <c r="G90" s="140"/>
      <c r="H90" s="140"/>
      <c r="I90" s="141"/>
      <c r="M90" s="140"/>
      <c r="N90" s="140"/>
      <c r="O90" s="140"/>
      <c r="P90" s="142"/>
      <c r="Q90" s="143"/>
      <c r="R90" s="106"/>
      <c r="S90" s="106"/>
      <c r="T90" s="106"/>
      <c r="U90" s="106"/>
      <c r="V90" s="106"/>
      <c r="W90" s="106"/>
      <c r="X90" s="109"/>
      <c r="AB90" s="144"/>
      <c r="CA90" s="145"/>
    </row>
    <row r="91" spans="1:110" s="109" customFormat="1" x14ac:dyDescent="0.25">
      <c r="A91" s="107"/>
      <c r="B91" s="110"/>
      <c r="C91" s="111"/>
      <c r="J91" s="112"/>
      <c r="L91" s="108"/>
      <c r="M91" s="108"/>
      <c r="N91" s="108"/>
      <c r="O91" s="108"/>
      <c r="P91" s="108"/>
      <c r="Q91" s="108"/>
    </row>
    <row r="92" spans="1:110" s="109" customFormat="1" x14ac:dyDescent="0.25">
      <c r="A92" s="113"/>
      <c r="B92" s="114"/>
      <c r="C92" s="115"/>
      <c r="J92" s="112"/>
      <c r="L92" s="108"/>
      <c r="M92" s="108"/>
      <c r="N92" s="108"/>
      <c r="O92" s="108"/>
      <c r="P92" s="108"/>
      <c r="Q92" s="108"/>
    </row>
    <row r="93" spans="1:110" s="109" customFormat="1" x14ac:dyDescent="0.25">
      <c r="A93" s="113"/>
      <c r="B93" s="114"/>
      <c r="C93" s="116"/>
      <c r="J93" s="112"/>
      <c r="L93" s="108"/>
      <c r="M93" s="108"/>
      <c r="N93" s="108"/>
      <c r="O93" s="108"/>
      <c r="P93" s="108"/>
      <c r="Q93" s="108"/>
    </row>
    <row r="94" spans="1:110" s="109" customFormat="1" x14ac:dyDescent="0.25">
      <c r="A94" s="113"/>
      <c r="B94" s="117"/>
      <c r="C94" s="117"/>
      <c r="J94" s="112"/>
      <c r="L94" s="108"/>
      <c r="M94" s="108"/>
      <c r="N94" s="108"/>
      <c r="O94" s="108"/>
      <c r="P94" s="108"/>
      <c r="Q94" s="108"/>
    </row>
    <row r="95" spans="1:110" s="109" customFormat="1" x14ac:dyDescent="0.25">
      <c r="A95" s="113"/>
      <c r="B95" s="107"/>
      <c r="C95" s="116"/>
      <c r="J95" s="112"/>
      <c r="L95" s="108"/>
      <c r="M95" s="108"/>
      <c r="N95" s="108"/>
      <c r="O95" s="108"/>
      <c r="P95" s="108"/>
      <c r="Q95" s="108"/>
    </row>
    <row r="96" spans="1:110" s="109" customFormat="1" x14ac:dyDescent="0.25">
      <c r="A96" s="113"/>
      <c r="B96" s="107"/>
      <c r="C96" s="116"/>
      <c r="J96" s="112"/>
      <c r="L96" s="108"/>
      <c r="M96" s="108"/>
      <c r="N96" s="108"/>
      <c r="O96" s="108"/>
      <c r="P96" s="108"/>
      <c r="Q96" s="108"/>
    </row>
  </sheetData>
  <mergeCells count="38">
    <mergeCell ref="DF14:DF17"/>
    <mergeCell ref="AB15:AO15"/>
    <mergeCell ref="AP15:BC15"/>
    <mergeCell ref="BD15:BQ15"/>
    <mergeCell ref="BR15:CE15"/>
    <mergeCell ref="CF15:CS15"/>
    <mergeCell ref="CT15:DE15"/>
    <mergeCell ref="AV16:BC16"/>
    <mergeCell ref="BD16:BI16"/>
    <mergeCell ref="BJ16:BQ16"/>
    <mergeCell ref="CZ16:DE16"/>
    <mergeCell ref="AB16:AG16"/>
    <mergeCell ref="AH16:AO16"/>
    <mergeCell ref="AP16:AU16"/>
    <mergeCell ref="BR16:BW16"/>
    <mergeCell ref="BX16:CE16"/>
    <mergeCell ref="A11:BS11"/>
    <mergeCell ref="A12:AO12"/>
    <mergeCell ref="A13:DE13"/>
    <mergeCell ref="A14:A17"/>
    <mergeCell ref="B14:B17"/>
    <mergeCell ref="C14:C17"/>
    <mergeCell ref="D14:O15"/>
    <mergeCell ref="P14:AA15"/>
    <mergeCell ref="AB14:DE14"/>
    <mergeCell ref="D16:I16"/>
    <mergeCell ref="J16:O16"/>
    <mergeCell ref="P16:U16"/>
    <mergeCell ref="V16:AA16"/>
    <mergeCell ref="CF16:CK16"/>
    <mergeCell ref="CL16:CS16"/>
    <mergeCell ref="CT16:CY16"/>
    <mergeCell ref="A10:AO10"/>
    <mergeCell ref="A4:AO4"/>
    <mergeCell ref="A6:AO6"/>
    <mergeCell ref="A7:AO7"/>
    <mergeCell ref="A8:AO8"/>
    <mergeCell ref="A9:AO9"/>
  </mergeCells>
  <printOptions horizontalCentered="1"/>
  <pageMargins left="0.70866141732283472" right="0.11811023622047245" top="0.74803149606299213" bottom="0.19685039370078741" header="0" footer="0"/>
  <pageSetup paperSize="8" scale="41" fitToWidth="2" fitToHeight="0" orientation="landscape" r:id="rId1"/>
  <headerFooter differentFirst="1">
    <oddHeader>&amp;C&amp;P</oddHeader>
  </headerFooter>
  <colBreaks count="1" manualBreakCount="1">
    <brk id="41" max="18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</vt:lpstr>
      <vt:lpstr>'7'!Заголовки_для_печати</vt:lpstr>
      <vt:lpstr>'7'!Область_печати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Calculate user</dc:creator>
  <cp:lastModifiedBy>Calculate user</cp:lastModifiedBy>
  <cp:lastPrinted>2024-02-29T05:53:43Z</cp:lastPrinted>
  <dcterms:created xsi:type="dcterms:W3CDTF">2024-02-28T12:47:50Z</dcterms:created>
  <dcterms:modified xsi:type="dcterms:W3CDTF">2024-07-08T06:51:43Z</dcterms:modified>
</cp:coreProperties>
</file>