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6" sheetId="1" r:id="rId1"/>
  </sheets>
  <externalReferences>
    <externalReference r:id="rId2"/>
  </externalReferences>
  <definedNames>
    <definedName name="_xlnm._FilterDatabase" localSheetId="0" hidden="1">'6'!$A$19:$BS$19</definedName>
    <definedName name="_xlnm.Print_Titles" localSheetId="0">'6'!$14:$19</definedName>
    <definedName name="_xlnm.Print_Area" localSheetId="0">'6'!$A$1:$BT$92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1" l="1"/>
  <c r="BG83" i="1"/>
  <c r="BF83" i="1"/>
  <c r="BE83" i="1"/>
  <c r="BE80" i="1" s="1"/>
  <c r="BE26" i="1" s="1"/>
  <c r="BD83" i="1"/>
  <c r="BC83" i="1"/>
  <c r="BB83" i="1"/>
  <c r="BS82" i="1"/>
  <c r="BR82" i="1"/>
  <c r="BQ82" i="1"/>
  <c r="BP82" i="1"/>
  <c r="BO82" i="1"/>
  <c r="BN82" i="1"/>
  <c r="BL82" i="1"/>
  <c r="BK82" i="1"/>
  <c r="BJ82" i="1"/>
  <c r="BI82" i="1"/>
  <c r="BG82" i="1"/>
  <c r="BF82" i="1"/>
  <c r="BE82" i="1"/>
  <c r="BD82" i="1"/>
  <c r="BC82" i="1"/>
  <c r="BB82" i="1"/>
  <c r="AZ82" i="1"/>
  <c r="AY82" i="1"/>
  <c r="AX82" i="1"/>
  <c r="AW82" i="1"/>
  <c r="AU82" i="1"/>
  <c r="AT82" i="1"/>
  <c r="AS82" i="1"/>
  <c r="AR82" i="1"/>
  <c r="AQ82" i="1"/>
  <c r="AP82" i="1"/>
  <c r="AN82" i="1"/>
  <c r="AM82" i="1"/>
  <c r="AL82" i="1"/>
  <c r="AK82" i="1"/>
  <c r="AI82" i="1"/>
  <c r="AH82" i="1"/>
  <c r="AG82" i="1"/>
  <c r="AF82" i="1"/>
  <c r="AE82" i="1"/>
  <c r="AD82" i="1"/>
  <c r="AB82" i="1"/>
  <c r="AA82" i="1"/>
  <c r="Z82" i="1"/>
  <c r="Y82" i="1"/>
  <c r="W82" i="1"/>
  <c r="V82" i="1"/>
  <c r="U82" i="1"/>
  <c r="T82" i="1"/>
  <c r="S82" i="1"/>
  <c r="R82" i="1"/>
  <c r="P82" i="1"/>
  <c r="O82" i="1"/>
  <c r="N82" i="1"/>
  <c r="M82" i="1"/>
  <c r="BS81" i="1"/>
  <c r="BR81" i="1"/>
  <c r="BQ81" i="1"/>
  <c r="BP81" i="1"/>
  <c r="BO81" i="1"/>
  <c r="BN81" i="1"/>
  <c r="BL81" i="1"/>
  <c r="BK81" i="1"/>
  <c r="BJ81" i="1"/>
  <c r="BI81" i="1"/>
  <c r="BG81" i="1"/>
  <c r="BF81" i="1"/>
  <c r="BE81" i="1"/>
  <c r="BD81" i="1"/>
  <c r="BC81" i="1"/>
  <c r="BC80" i="1" s="1"/>
  <c r="BC26" i="1" s="1"/>
  <c r="BB81" i="1"/>
  <c r="AZ81" i="1"/>
  <c r="AZ80" i="1" s="1"/>
  <c r="AZ26" i="1" s="1"/>
  <c r="AY81" i="1"/>
  <c r="AX81" i="1"/>
  <c r="AX80" i="1" s="1"/>
  <c r="AX26" i="1" s="1"/>
  <c r="AW81" i="1"/>
  <c r="AU81" i="1"/>
  <c r="AU80" i="1" s="1"/>
  <c r="AU26" i="1" s="1"/>
  <c r="AT81" i="1"/>
  <c r="AS81" i="1"/>
  <c r="AS80" i="1" s="1"/>
  <c r="AS26" i="1" s="1"/>
  <c r="AR81" i="1"/>
  <c r="AQ81" i="1"/>
  <c r="AQ80" i="1" s="1"/>
  <c r="AQ26" i="1" s="1"/>
  <c r="AP81" i="1"/>
  <c r="AN81" i="1"/>
  <c r="AN80" i="1" s="1"/>
  <c r="AN26" i="1" s="1"/>
  <c r="AM81" i="1"/>
  <c r="AL81" i="1"/>
  <c r="AL80" i="1" s="1"/>
  <c r="AL26" i="1" s="1"/>
  <c r="AK81" i="1"/>
  <c r="AI81" i="1"/>
  <c r="AI80" i="1" s="1"/>
  <c r="AI26" i="1" s="1"/>
  <c r="AH81" i="1"/>
  <c r="AG81" i="1"/>
  <c r="AG80" i="1" s="1"/>
  <c r="AG26" i="1" s="1"/>
  <c r="AF81" i="1"/>
  <c r="AE81" i="1"/>
  <c r="AE80" i="1" s="1"/>
  <c r="AE26" i="1" s="1"/>
  <c r="AD81" i="1"/>
  <c r="AB81" i="1"/>
  <c r="AB80" i="1" s="1"/>
  <c r="AB26" i="1" s="1"/>
  <c r="AA81" i="1"/>
  <c r="Z81" i="1"/>
  <c r="Z80" i="1" s="1"/>
  <c r="Z26" i="1" s="1"/>
  <c r="Y81" i="1"/>
  <c r="W81" i="1"/>
  <c r="W80" i="1" s="1"/>
  <c r="W26" i="1" s="1"/>
  <c r="V81" i="1"/>
  <c r="U81" i="1"/>
  <c r="U80" i="1" s="1"/>
  <c r="U26" i="1" s="1"/>
  <c r="T81" i="1"/>
  <c r="S81" i="1"/>
  <c r="S80" i="1" s="1"/>
  <c r="S26" i="1" s="1"/>
  <c r="R81" i="1"/>
  <c r="P81" i="1"/>
  <c r="P80" i="1" s="1"/>
  <c r="P26" i="1" s="1"/>
  <c r="O81" i="1"/>
  <c r="N81" i="1"/>
  <c r="N80" i="1" s="1"/>
  <c r="N26" i="1" s="1"/>
  <c r="M81" i="1"/>
  <c r="BS80" i="1"/>
  <c r="BS26" i="1" s="1"/>
  <c r="BR80" i="1"/>
  <c r="BQ80" i="1"/>
  <c r="BQ26" i="1" s="1"/>
  <c r="BP80" i="1"/>
  <c r="BO80" i="1"/>
  <c r="BO26" i="1" s="1"/>
  <c r="BN80" i="1"/>
  <c r="BL80" i="1"/>
  <c r="BL26" i="1" s="1"/>
  <c r="BK80" i="1"/>
  <c r="BJ80" i="1"/>
  <c r="BJ26" i="1" s="1"/>
  <c r="BI80" i="1"/>
  <c r="BG80" i="1"/>
  <c r="BG26" i="1" s="1"/>
  <c r="BF80" i="1"/>
  <c r="BD80" i="1"/>
  <c r="BD26" i="1" s="1"/>
  <c r="BB80" i="1"/>
  <c r="AY80" i="1"/>
  <c r="AY26" i="1" s="1"/>
  <c r="AW80" i="1"/>
  <c r="AT80" i="1"/>
  <c r="AT26" i="1" s="1"/>
  <c r="AR80" i="1"/>
  <c r="AP80" i="1"/>
  <c r="AP26" i="1" s="1"/>
  <c r="AM80" i="1"/>
  <c r="AK80" i="1"/>
  <c r="AK26" i="1" s="1"/>
  <c r="AH80" i="1"/>
  <c r="AF80" i="1"/>
  <c r="AF26" i="1" s="1"/>
  <c r="AD80" i="1"/>
  <c r="AA80" i="1"/>
  <c r="AA26" i="1" s="1"/>
  <c r="Y80" i="1"/>
  <c r="V80" i="1"/>
  <c r="V26" i="1" s="1"/>
  <c r="T80" i="1"/>
  <c r="R80" i="1"/>
  <c r="R26" i="1" s="1"/>
  <c r="O80" i="1"/>
  <c r="M80" i="1"/>
  <c r="M26" i="1" s="1"/>
  <c r="K80" i="1"/>
  <c r="K26" i="1" s="1"/>
  <c r="J80" i="1"/>
  <c r="J26" i="1" s="1"/>
  <c r="I80" i="1"/>
  <c r="I26" i="1" s="1"/>
  <c r="G80" i="1"/>
  <c r="G26" i="1" s="1"/>
  <c r="F80" i="1"/>
  <c r="F26" i="1" s="1"/>
  <c r="E80" i="1"/>
  <c r="E26" i="1" s="1"/>
  <c r="BS78" i="1"/>
  <c r="BR78" i="1"/>
  <c r="BQ78" i="1"/>
  <c r="BP78" i="1"/>
  <c r="BO78" i="1"/>
  <c r="BN78" i="1"/>
  <c r="BL78" i="1"/>
  <c r="BK78" i="1"/>
  <c r="BJ78" i="1"/>
  <c r="BI78" i="1"/>
  <c r="BG78" i="1"/>
  <c r="BF78" i="1"/>
  <c r="BE78" i="1"/>
  <c r="BD78" i="1"/>
  <c r="BC78" i="1"/>
  <c r="BB78" i="1"/>
  <c r="AZ78" i="1"/>
  <c r="AY78" i="1"/>
  <c r="AX78" i="1"/>
  <c r="AW78" i="1"/>
  <c r="AU78" i="1"/>
  <c r="AT78" i="1"/>
  <c r="AS78" i="1"/>
  <c r="AR78" i="1"/>
  <c r="AQ78" i="1"/>
  <c r="AP78" i="1"/>
  <c r="AN78" i="1"/>
  <c r="AM78" i="1"/>
  <c r="AL78" i="1"/>
  <c r="AK78" i="1"/>
  <c r="AI78" i="1"/>
  <c r="AH78" i="1"/>
  <c r="AG78" i="1"/>
  <c r="AF78" i="1"/>
  <c r="AE78" i="1"/>
  <c r="AD78" i="1"/>
  <c r="AB78" i="1"/>
  <c r="AA78" i="1"/>
  <c r="Z78" i="1"/>
  <c r="Y78" i="1"/>
  <c r="W78" i="1"/>
  <c r="V78" i="1"/>
  <c r="U78" i="1"/>
  <c r="T78" i="1"/>
  <c r="S78" i="1"/>
  <c r="R78" i="1"/>
  <c r="P78" i="1"/>
  <c r="O78" i="1"/>
  <c r="N78" i="1"/>
  <c r="M78" i="1"/>
  <c r="BS77" i="1"/>
  <c r="BR77" i="1"/>
  <c r="BQ77" i="1"/>
  <c r="BP77" i="1"/>
  <c r="BO77" i="1"/>
  <c r="BN77" i="1"/>
  <c r="BL77" i="1"/>
  <c r="BK77" i="1"/>
  <c r="BJ77" i="1"/>
  <c r="BI77" i="1"/>
  <c r="BG77" i="1"/>
  <c r="BF77" i="1"/>
  <c r="BE77" i="1"/>
  <c r="BD77" i="1"/>
  <c r="BC77" i="1"/>
  <c r="BB77" i="1"/>
  <c r="AZ77" i="1"/>
  <c r="AY77" i="1"/>
  <c r="AX77" i="1"/>
  <c r="AW77" i="1"/>
  <c r="AU77" i="1"/>
  <c r="AT77" i="1"/>
  <c r="AS77" i="1"/>
  <c r="AR77" i="1"/>
  <c r="AQ77" i="1"/>
  <c r="AP77" i="1"/>
  <c r="AN77" i="1"/>
  <c r="AM77" i="1"/>
  <c r="AL77" i="1"/>
  <c r="AK77" i="1"/>
  <c r="AI77" i="1"/>
  <c r="AH77" i="1"/>
  <c r="AG77" i="1"/>
  <c r="AF77" i="1"/>
  <c r="AE77" i="1"/>
  <c r="AD77" i="1"/>
  <c r="AB77" i="1"/>
  <c r="AA77" i="1"/>
  <c r="Z77" i="1"/>
  <c r="Y77" i="1"/>
  <c r="W77" i="1"/>
  <c r="V77" i="1"/>
  <c r="U77" i="1"/>
  <c r="T77" i="1"/>
  <c r="S77" i="1"/>
  <c r="R77" i="1"/>
  <c r="P77" i="1"/>
  <c r="O77" i="1"/>
  <c r="N77" i="1"/>
  <c r="M77" i="1"/>
  <c r="BS76" i="1"/>
  <c r="BS25" i="1" s="1"/>
  <c r="BR76" i="1"/>
  <c r="BR25" i="1" s="1"/>
  <c r="BQ76" i="1"/>
  <c r="BQ25" i="1" s="1"/>
  <c r="BP76" i="1"/>
  <c r="BP25" i="1" s="1"/>
  <c r="BO76" i="1"/>
  <c r="BO25" i="1" s="1"/>
  <c r="BN76" i="1"/>
  <c r="BN25" i="1" s="1"/>
  <c r="BL76" i="1"/>
  <c r="BL25" i="1" s="1"/>
  <c r="BK76" i="1"/>
  <c r="BK25" i="1" s="1"/>
  <c r="BJ76" i="1"/>
  <c r="BJ25" i="1" s="1"/>
  <c r="BI76" i="1"/>
  <c r="BI25" i="1" s="1"/>
  <c r="BG76" i="1"/>
  <c r="BG25" i="1" s="1"/>
  <c r="BF76" i="1"/>
  <c r="BE76" i="1"/>
  <c r="BE25" i="1" s="1"/>
  <c r="BD76" i="1"/>
  <c r="BD25" i="1" s="1"/>
  <c r="BC76" i="1"/>
  <c r="BC25" i="1" s="1"/>
  <c r="BB76" i="1"/>
  <c r="BB25" i="1" s="1"/>
  <c r="AZ76" i="1"/>
  <c r="AZ25" i="1" s="1"/>
  <c r="AY76" i="1"/>
  <c r="AY25" i="1" s="1"/>
  <c r="AX76" i="1"/>
  <c r="AX25" i="1" s="1"/>
  <c r="AW76" i="1"/>
  <c r="AW25" i="1" s="1"/>
  <c r="AU76" i="1"/>
  <c r="AU25" i="1" s="1"/>
  <c r="AT76" i="1"/>
  <c r="AT25" i="1" s="1"/>
  <c r="AS76" i="1"/>
  <c r="AS25" i="1" s="1"/>
  <c r="AR76" i="1"/>
  <c r="AR25" i="1" s="1"/>
  <c r="AQ76" i="1"/>
  <c r="AQ25" i="1" s="1"/>
  <c r="AP76" i="1"/>
  <c r="AP25" i="1" s="1"/>
  <c r="AN76" i="1"/>
  <c r="AN25" i="1" s="1"/>
  <c r="AM76" i="1"/>
  <c r="AM25" i="1" s="1"/>
  <c r="AL76" i="1"/>
  <c r="AL25" i="1" s="1"/>
  <c r="AK76" i="1"/>
  <c r="AK25" i="1" s="1"/>
  <c r="AI76" i="1"/>
  <c r="AI25" i="1" s="1"/>
  <c r="AH76" i="1"/>
  <c r="AH25" i="1" s="1"/>
  <c r="AG76" i="1"/>
  <c r="AG25" i="1" s="1"/>
  <c r="AF76" i="1"/>
  <c r="AF25" i="1" s="1"/>
  <c r="AE76" i="1"/>
  <c r="AE25" i="1" s="1"/>
  <c r="AD76" i="1"/>
  <c r="AD25" i="1" s="1"/>
  <c r="AB76" i="1"/>
  <c r="AB25" i="1" s="1"/>
  <c r="AA76" i="1"/>
  <c r="AA25" i="1" s="1"/>
  <c r="Z76" i="1"/>
  <c r="Z25" i="1" s="1"/>
  <c r="Y76" i="1"/>
  <c r="Y25" i="1" s="1"/>
  <c r="W76" i="1"/>
  <c r="W25" i="1" s="1"/>
  <c r="V76" i="1"/>
  <c r="V25" i="1" s="1"/>
  <c r="U76" i="1"/>
  <c r="U25" i="1" s="1"/>
  <c r="T76" i="1"/>
  <c r="T25" i="1" s="1"/>
  <c r="S76" i="1"/>
  <c r="S25" i="1" s="1"/>
  <c r="R76" i="1"/>
  <c r="R25" i="1" s="1"/>
  <c r="P76" i="1"/>
  <c r="P25" i="1" s="1"/>
  <c r="O76" i="1"/>
  <c r="O25" i="1" s="1"/>
  <c r="N76" i="1"/>
  <c r="N25" i="1" s="1"/>
  <c r="M76" i="1"/>
  <c r="M25" i="1" s="1"/>
  <c r="K76" i="1"/>
  <c r="K25" i="1" s="1"/>
  <c r="J76" i="1"/>
  <c r="J25" i="1" s="1"/>
  <c r="I76" i="1"/>
  <c r="I25" i="1" s="1"/>
  <c r="G76" i="1"/>
  <c r="G25" i="1" s="1"/>
  <c r="F76" i="1"/>
  <c r="F25" i="1" s="1"/>
  <c r="E76" i="1"/>
  <c r="E25" i="1" s="1"/>
  <c r="BS75" i="1"/>
  <c r="BR75" i="1"/>
  <c r="BQ75" i="1"/>
  <c r="BP75" i="1"/>
  <c r="BO75" i="1"/>
  <c r="BN75" i="1"/>
  <c r="BS74" i="1"/>
  <c r="BR74" i="1"/>
  <c r="BQ74" i="1"/>
  <c r="BP74" i="1"/>
  <c r="BO74" i="1"/>
  <c r="BN74" i="1"/>
  <c r="BS73" i="1"/>
  <c r="BR73" i="1"/>
  <c r="BQ73" i="1"/>
  <c r="BP73" i="1"/>
  <c r="BO73" i="1"/>
  <c r="BN73" i="1"/>
  <c r="BL73" i="1"/>
  <c r="BK73" i="1"/>
  <c r="BJ73" i="1"/>
  <c r="BI73" i="1"/>
  <c r="BG73" i="1"/>
  <c r="BF73" i="1"/>
  <c r="BE73" i="1"/>
  <c r="BD73" i="1"/>
  <c r="BC73" i="1"/>
  <c r="BB73" i="1"/>
  <c r="AZ73" i="1"/>
  <c r="AY73" i="1"/>
  <c r="AX73" i="1"/>
  <c r="AW73" i="1"/>
  <c r="AU73" i="1"/>
  <c r="AT73" i="1"/>
  <c r="AS73" i="1"/>
  <c r="AR73" i="1"/>
  <c r="AQ73" i="1"/>
  <c r="AP73" i="1"/>
  <c r="AN73" i="1"/>
  <c r="AM73" i="1"/>
  <c r="AL73" i="1"/>
  <c r="AK73" i="1"/>
  <c r="AI73" i="1"/>
  <c r="AH73" i="1"/>
  <c r="AG73" i="1"/>
  <c r="AF73" i="1"/>
  <c r="AE73" i="1"/>
  <c r="AD73" i="1"/>
  <c r="AB73" i="1"/>
  <c r="AA73" i="1"/>
  <c r="Z73" i="1"/>
  <c r="Y73" i="1"/>
  <c r="W73" i="1"/>
  <c r="V73" i="1"/>
  <c r="U73" i="1"/>
  <c r="T73" i="1"/>
  <c r="S73" i="1"/>
  <c r="R73" i="1"/>
  <c r="P73" i="1"/>
  <c r="O73" i="1"/>
  <c r="N73" i="1"/>
  <c r="M73" i="1"/>
  <c r="C73" i="1"/>
  <c r="B73" i="1"/>
  <c r="BS72" i="1"/>
  <c r="BR72" i="1"/>
  <c r="BQ72" i="1"/>
  <c r="BP72" i="1"/>
  <c r="BO72" i="1"/>
  <c r="BN72" i="1"/>
  <c r="BL72" i="1"/>
  <c r="BK72" i="1"/>
  <c r="BJ72" i="1"/>
  <c r="BI72" i="1"/>
  <c r="BG72" i="1"/>
  <c r="BF72" i="1"/>
  <c r="BE72" i="1"/>
  <c r="BD72" i="1"/>
  <c r="BC72" i="1"/>
  <c r="BB72" i="1"/>
  <c r="AZ72" i="1"/>
  <c r="AY72" i="1"/>
  <c r="AX72" i="1"/>
  <c r="AW72" i="1"/>
  <c r="AU72" i="1"/>
  <c r="AT72" i="1"/>
  <c r="AS72" i="1"/>
  <c r="AR72" i="1"/>
  <c r="AQ72" i="1"/>
  <c r="AP72" i="1"/>
  <c r="AN72" i="1"/>
  <c r="AM72" i="1"/>
  <c r="AL72" i="1"/>
  <c r="AK72" i="1"/>
  <c r="AI72" i="1"/>
  <c r="AH72" i="1"/>
  <c r="AG72" i="1"/>
  <c r="AF72" i="1"/>
  <c r="AE72" i="1"/>
  <c r="AD72" i="1"/>
  <c r="AB72" i="1"/>
  <c r="AA72" i="1"/>
  <c r="Z72" i="1"/>
  <c r="Y72" i="1"/>
  <c r="W72" i="1"/>
  <c r="V72" i="1"/>
  <c r="U72" i="1"/>
  <c r="T72" i="1"/>
  <c r="S72" i="1"/>
  <c r="R72" i="1"/>
  <c r="P72" i="1"/>
  <c r="O72" i="1"/>
  <c r="N72" i="1"/>
  <c r="M72" i="1"/>
  <c r="C72" i="1"/>
  <c r="B72" i="1"/>
  <c r="BS71" i="1"/>
  <c r="BR71" i="1"/>
  <c r="BQ71" i="1"/>
  <c r="BP71" i="1"/>
  <c r="BO71" i="1"/>
  <c r="BN71" i="1"/>
  <c r="BL71" i="1"/>
  <c r="BK71" i="1"/>
  <c r="BJ71" i="1"/>
  <c r="BI71" i="1"/>
  <c r="BG71" i="1"/>
  <c r="BF71" i="1"/>
  <c r="BE71" i="1"/>
  <c r="BD71" i="1"/>
  <c r="BC71" i="1"/>
  <c r="BB71" i="1"/>
  <c r="AZ71" i="1"/>
  <c r="AY71" i="1"/>
  <c r="AX71" i="1"/>
  <c r="AW71" i="1"/>
  <c r="AU71" i="1"/>
  <c r="AT71" i="1"/>
  <c r="AS71" i="1"/>
  <c r="AR71" i="1"/>
  <c r="AQ71" i="1"/>
  <c r="AP71" i="1"/>
  <c r="AN71" i="1"/>
  <c r="AM71" i="1"/>
  <c r="AL71" i="1"/>
  <c r="AK71" i="1"/>
  <c r="AI71" i="1"/>
  <c r="AH71" i="1"/>
  <c r="AG71" i="1"/>
  <c r="AF71" i="1"/>
  <c r="AE71" i="1"/>
  <c r="AD71" i="1"/>
  <c r="AB71" i="1"/>
  <c r="AA71" i="1"/>
  <c r="Z71" i="1"/>
  <c r="Y71" i="1"/>
  <c r="W71" i="1"/>
  <c r="V71" i="1"/>
  <c r="U71" i="1"/>
  <c r="T71" i="1"/>
  <c r="S71" i="1"/>
  <c r="R71" i="1"/>
  <c r="P71" i="1"/>
  <c r="O71" i="1"/>
  <c r="N71" i="1"/>
  <c r="M71" i="1"/>
  <c r="C71" i="1"/>
  <c r="B71" i="1"/>
  <c r="BS70" i="1"/>
  <c r="BR70" i="1"/>
  <c r="BQ70" i="1"/>
  <c r="BP70" i="1"/>
  <c r="BO70" i="1"/>
  <c r="BN70" i="1"/>
  <c r="BL70" i="1"/>
  <c r="BK70" i="1"/>
  <c r="BJ70" i="1"/>
  <c r="BI70" i="1"/>
  <c r="BG70" i="1"/>
  <c r="BF70" i="1"/>
  <c r="BE70" i="1"/>
  <c r="BD70" i="1"/>
  <c r="BC70" i="1"/>
  <c r="BB70" i="1"/>
  <c r="AZ70" i="1"/>
  <c r="AY70" i="1"/>
  <c r="AX70" i="1"/>
  <c r="AW70" i="1"/>
  <c r="AU70" i="1"/>
  <c r="AT70" i="1"/>
  <c r="AS70" i="1"/>
  <c r="AR70" i="1"/>
  <c r="AQ70" i="1"/>
  <c r="AP70" i="1"/>
  <c r="AN70" i="1"/>
  <c r="AM70" i="1"/>
  <c r="AL70" i="1"/>
  <c r="AK70" i="1"/>
  <c r="AI70" i="1"/>
  <c r="AH70" i="1"/>
  <c r="AG70" i="1"/>
  <c r="AF70" i="1"/>
  <c r="AE70" i="1"/>
  <c r="AD70" i="1"/>
  <c r="AB70" i="1"/>
  <c r="AA70" i="1"/>
  <c r="Z70" i="1"/>
  <c r="Y70" i="1"/>
  <c r="W70" i="1"/>
  <c r="V70" i="1"/>
  <c r="U70" i="1"/>
  <c r="T70" i="1"/>
  <c r="S70" i="1"/>
  <c r="R70" i="1"/>
  <c r="P70" i="1"/>
  <c r="O70" i="1"/>
  <c r="N70" i="1"/>
  <c r="M70" i="1"/>
  <c r="C70" i="1"/>
  <c r="B70" i="1"/>
  <c r="BS69" i="1"/>
  <c r="BR69" i="1"/>
  <c r="BQ69" i="1"/>
  <c r="BP69" i="1"/>
  <c r="BO69" i="1"/>
  <c r="BN69" i="1"/>
  <c r="BL69" i="1"/>
  <c r="BK69" i="1"/>
  <c r="BJ69" i="1"/>
  <c r="BI69" i="1"/>
  <c r="BG69" i="1"/>
  <c r="BF69" i="1"/>
  <c r="BE69" i="1"/>
  <c r="BD69" i="1"/>
  <c r="BC69" i="1"/>
  <c r="BB69" i="1"/>
  <c r="AZ69" i="1"/>
  <c r="AY69" i="1"/>
  <c r="AX69" i="1"/>
  <c r="AW69" i="1"/>
  <c r="AU69" i="1"/>
  <c r="AT69" i="1"/>
  <c r="AS69" i="1"/>
  <c r="AR69" i="1"/>
  <c r="AQ69" i="1"/>
  <c r="AP69" i="1"/>
  <c r="AN69" i="1"/>
  <c r="AM69" i="1"/>
  <c r="AL69" i="1"/>
  <c r="AK69" i="1"/>
  <c r="AI69" i="1"/>
  <c r="AH69" i="1"/>
  <c r="AG69" i="1"/>
  <c r="AF69" i="1"/>
  <c r="AE69" i="1"/>
  <c r="AD69" i="1"/>
  <c r="AB69" i="1"/>
  <c r="AA69" i="1"/>
  <c r="Z69" i="1"/>
  <c r="Y69" i="1"/>
  <c r="W69" i="1"/>
  <c r="V69" i="1"/>
  <c r="U69" i="1"/>
  <c r="T69" i="1"/>
  <c r="S69" i="1"/>
  <c r="R69" i="1"/>
  <c r="P69" i="1"/>
  <c r="O69" i="1"/>
  <c r="N69" i="1"/>
  <c r="M69" i="1"/>
  <c r="C69" i="1"/>
  <c r="B69" i="1"/>
  <c r="BS68" i="1"/>
  <c r="BR68" i="1"/>
  <c r="BQ68" i="1"/>
  <c r="BP68" i="1"/>
  <c r="BO68" i="1"/>
  <c r="BN68" i="1"/>
  <c r="BL68" i="1"/>
  <c r="BK68" i="1"/>
  <c r="BJ68" i="1"/>
  <c r="BI68" i="1"/>
  <c r="BG68" i="1"/>
  <c r="BF68" i="1"/>
  <c r="BE68" i="1"/>
  <c r="BD68" i="1"/>
  <c r="BC68" i="1"/>
  <c r="BB68" i="1"/>
  <c r="AZ68" i="1"/>
  <c r="AY68" i="1"/>
  <c r="AX68" i="1"/>
  <c r="AW68" i="1"/>
  <c r="AU68" i="1"/>
  <c r="AT68" i="1"/>
  <c r="AS68" i="1"/>
  <c r="AR68" i="1"/>
  <c r="AQ68" i="1"/>
  <c r="AP68" i="1"/>
  <c r="AN68" i="1"/>
  <c r="AM68" i="1"/>
  <c r="AL68" i="1"/>
  <c r="AK68" i="1"/>
  <c r="AI68" i="1"/>
  <c r="AH68" i="1"/>
  <c r="AG68" i="1"/>
  <c r="AF68" i="1"/>
  <c r="AE68" i="1"/>
  <c r="AD68" i="1"/>
  <c r="AB68" i="1"/>
  <c r="AA68" i="1"/>
  <c r="Z68" i="1"/>
  <c r="Y68" i="1"/>
  <c r="W68" i="1"/>
  <c r="V68" i="1"/>
  <c r="U68" i="1"/>
  <c r="T68" i="1"/>
  <c r="S68" i="1"/>
  <c r="R68" i="1"/>
  <c r="P68" i="1"/>
  <c r="O68" i="1"/>
  <c r="N68" i="1"/>
  <c r="M68" i="1"/>
  <c r="C68" i="1"/>
  <c r="B68" i="1"/>
  <c r="BS67" i="1"/>
  <c r="BR67" i="1"/>
  <c r="BQ67" i="1"/>
  <c r="BP67" i="1"/>
  <c r="BO67" i="1"/>
  <c r="BN67" i="1"/>
  <c r="BL67" i="1"/>
  <c r="BK67" i="1"/>
  <c r="BJ67" i="1"/>
  <c r="BI67" i="1"/>
  <c r="BG67" i="1"/>
  <c r="BF67" i="1"/>
  <c r="BE67" i="1"/>
  <c r="BD67" i="1"/>
  <c r="BC67" i="1"/>
  <c r="BB67" i="1"/>
  <c r="AZ67" i="1"/>
  <c r="AY67" i="1"/>
  <c r="AX67" i="1"/>
  <c r="AW67" i="1"/>
  <c r="AU67" i="1"/>
  <c r="AT67" i="1"/>
  <c r="AS67" i="1"/>
  <c r="AR67" i="1"/>
  <c r="AQ67" i="1"/>
  <c r="AP67" i="1"/>
  <c r="AN67" i="1"/>
  <c r="AM67" i="1"/>
  <c r="AL67" i="1"/>
  <c r="AK67" i="1"/>
  <c r="AI67" i="1"/>
  <c r="AH67" i="1"/>
  <c r="AG67" i="1"/>
  <c r="AF67" i="1"/>
  <c r="AE67" i="1"/>
  <c r="AD67" i="1"/>
  <c r="AB67" i="1"/>
  <c r="AA67" i="1"/>
  <c r="Z67" i="1"/>
  <c r="Y67" i="1"/>
  <c r="W67" i="1"/>
  <c r="V67" i="1"/>
  <c r="U67" i="1"/>
  <c r="T67" i="1"/>
  <c r="S67" i="1"/>
  <c r="R67" i="1"/>
  <c r="P67" i="1"/>
  <c r="O67" i="1"/>
  <c r="N67" i="1"/>
  <c r="M67" i="1"/>
  <c r="C67" i="1"/>
  <c r="B67" i="1"/>
  <c r="BS66" i="1"/>
  <c r="BR66" i="1"/>
  <c r="BQ66" i="1"/>
  <c r="BP66" i="1"/>
  <c r="BO66" i="1"/>
  <c r="BN66" i="1"/>
  <c r="BL66" i="1"/>
  <c r="BK66" i="1"/>
  <c r="BJ66" i="1"/>
  <c r="BI66" i="1"/>
  <c r="BG66" i="1"/>
  <c r="BF66" i="1"/>
  <c r="BE66" i="1"/>
  <c r="BD66" i="1"/>
  <c r="BC66" i="1"/>
  <c r="BB66" i="1"/>
  <c r="AZ66" i="1"/>
  <c r="AY66" i="1"/>
  <c r="AX66" i="1"/>
  <c r="AW66" i="1"/>
  <c r="AU66" i="1"/>
  <c r="AT66" i="1"/>
  <c r="AS66" i="1"/>
  <c r="AR66" i="1"/>
  <c r="AQ66" i="1"/>
  <c r="AP66" i="1"/>
  <c r="AN66" i="1"/>
  <c r="AM66" i="1"/>
  <c r="AL66" i="1"/>
  <c r="AK66" i="1"/>
  <c r="AI66" i="1"/>
  <c r="AH66" i="1"/>
  <c r="AG66" i="1"/>
  <c r="AF66" i="1"/>
  <c r="AE66" i="1"/>
  <c r="AD66" i="1"/>
  <c r="AB66" i="1"/>
  <c r="AA66" i="1"/>
  <c r="Z66" i="1"/>
  <c r="Y66" i="1"/>
  <c r="W66" i="1"/>
  <c r="V66" i="1"/>
  <c r="U66" i="1"/>
  <c r="T66" i="1"/>
  <c r="S66" i="1"/>
  <c r="R66" i="1"/>
  <c r="P66" i="1"/>
  <c r="O66" i="1"/>
  <c r="N66" i="1"/>
  <c r="M66" i="1"/>
  <c r="C66" i="1"/>
  <c r="B66" i="1"/>
  <c r="BS65" i="1"/>
  <c r="BR65" i="1"/>
  <c r="BQ65" i="1"/>
  <c r="BP65" i="1"/>
  <c r="BO65" i="1"/>
  <c r="BN65" i="1"/>
  <c r="BL65" i="1"/>
  <c r="BK65" i="1"/>
  <c r="BJ65" i="1"/>
  <c r="BI65" i="1"/>
  <c r="BG65" i="1"/>
  <c r="BF65" i="1"/>
  <c r="BE65" i="1"/>
  <c r="BD65" i="1"/>
  <c r="BC65" i="1"/>
  <c r="BB65" i="1"/>
  <c r="AZ65" i="1"/>
  <c r="AY65" i="1"/>
  <c r="AX65" i="1"/>
  <c r="AW65" i="1"/>
  <c r="AU65" i="1"/>
  <c r="AT65" i="1"/>
  <c r="AS65" i="1"/>
  <c r="AR65" i="1"/>
  <c r="AQ65" i="1"/>
  <c r="AP65" i="1"/>
  <c r="AN65" i="1"/>
  <c r="AM65" i="1"/>
  <c r="AL65" i="1"/>
  <c r="AK65" i="1"/>
  <c r="AI65" i="1"/>
  <c r="AH65" i="1"/>
  <c r="AG65" i="1"/>
  <c r="AF65" i="1"/>
  <c r="AE65" i="1"/>
  <c r="AD65" i="1"/>
  <c r="AB65" i="1"/>
  <c r="AA65" i="1"/>
  <c r="Z65" i="1"/>
  <c r="Y65" i="1"/>
  <c r="W65" i="1"/>
  <c r="V65" i="1"/>
  <c r="U65" i="1"/>
  <c r="T65" i="1"/>
  <c r="S65" i="1"/>
  <c r="R65" i="1"/>
  <c r="P65" i="1"/>
  <c r="O65" i="1"/>
  <c r="N65" i="1"/>
  <c r="M65" i="1"/>
  <c r="C65" i="1"/>
  <c r="B65" i="1"/>
  <c r="BS64" i="1"/>
  <c r="BR64" i="1"/>
  <c r="BQ64" i="1"/>
  <c r="BP64" i="1"/>
  <c r="BO64" i="1"/>
  <c r="BN64" i="1"/>
  <c r="BL64" i="1"/>
  <c r="BK64" i="1"/>
  <c r="BJ64" i="1"/>
  <c r="BI64" i="1"/>
  <c r="BG64" i="1"/>
  <c r="BF64" i="1"/>
  <c r="BE64" i="1"/>
  <c r="BD64" i="1"/>
  <c r="BC64" i="1"/>
  <c r="BB64" i="1"/>
  <c r="AZ64" i="1"/>
  <c r="AY64" i="1"/>
  <c r="AX64" i="1"/>
  <c r="AW64" i="1"/>
  <c r="AU64" i="1"/>
  <c r="AT64" i="1"/>
  <c r="AS64" i="1"/>
  <c r="AR64" i="1"/>
  <c r="AQ64" i="1"/>
  <c r="AP64" i="1"/>
  <c r="AN64" i="1"/>
  <c r="AM64" i="1"/>
  <c r="AL64" i="1"/>
  <c r="AK64" i="1"/>
  <c r="AI64" i="1"/>
  <c r="AH64" i="1"/>
  <c r="AG64" i="1"/>
  <c r="AF64" i="1"/>
  <c r="AE64" i="1"/>
  <c r="AD64" i="1"/>
  <c r="AB64" i="1"/>
  <c r="AA64" i="1"/>
  <c r="Z64" i="1"/>
  <c r="Y64" i="1"/>
  <c r="W64" i="1"/>
  <c r="V64" i="1"/>
  <c r="U64" i="1"/>
  <c r="T64" i="1"/>
  <c r="S64" i="1"/>
  <c r="R64" i="1"/>
  <c r="P64" i="1"/>
  <c r="O64" i="1"/>
  <c r="N64" i="1"/>
  <c r="M64" i="1"/>
  <c r="C64" i="1"/>
  <c r="B64" i="1"/>
  <c r="BS63" i="1"/>
  <c r="BR63" i="1"/>
  <c r="BQ63" i="1"/>
  <c r="BP63" i="1"/>
  <c r="BO63" i="1"/>
  <c r="BN63" i="1"/>
  <c r="BL63" i="1"/>
  <c r="BK63" i="1"/>
  <c r="BJ63" i="1"/>
  <c r="BI63" i="1"/>
  <c r="BG63" i="1"/>
  <c r="BF63" i="1"/>
  <c r="BE63" i="1"/>
  <c r="BD63" i="1"/>
  <c r="BC63" i="1"/>
  <c r="BB63" i="1"/>
  <c r="AZ63" i="1"/>
  <c r="AY63" i="1"/>
  <c r="AX63" i="1"/>
  <c r="AW63" i="1"/>
  <c r="AU63" i="1"/>
  <c r="AT63" i="1"/>
  <c r="AS63" i="1"/>
  <c r="AR63" i="1"/>
  <c r="AQ63" i="1"/>
  <c r="AP63" i="1"/>
  <c r="AN63" i="1"/>
  <c r="AM63" i="1"/>
  <c r="AL63" i="1"/>
  <c r="AK63" i="1"/>
  <c r="AI63" i="1"/>
  <c r="AH63" i="1"/>
  <c r="AG63" i="1"/>
  <c r="AF63" i="1"/>
  <c r="AE63" i="1"/>
  <c r="AD63" i="1"/>
  <c r="AB63" i="1"/>
  <c r="AA63" i="1"/>
  <c r="Z63" i="1"/>
  <c r="Y63" i="1"/>
  <c r="W63" i="1"/>
  <c r="V63" i="1"/>
  <c r="U63" i="1"/>
  <c r="T63" i="1"/>
  <c r="S63" i="1"/>
  <c r="R63" i="1"/>
  <c r="P63" i="1"/>
  <c r="O63" i="1"/>
  <c r="N63" i="1"/>
  <c r="M63" i="1"/>
  <c r="C63" i="1"/>
  <c r="B63" i="1"/>
  <c r="BS62" i="1"/>
  <c r="BR62" i="1"/>
  <c r="BQ62" i="1"/>
  <c r="BP62" i="1"/>
  <c r="BO62" i="1"/>
  <c r="BN62" i="1"/>
  <c r="BL62" i="1"/>
  <c r="BK62" i="1"/>
  <c r="BJ62" i="1"/>
  <c r="BI62" i="1"/>
  <c r="BG62" i="1"/>
  <c r="BF62" i="1"/>
  <c r="BE62" i="1"/>
  <c r="BD62" i="1"/>
  <c r="BC62" i="1"/>
  <c r="BB62" i="1"/>
  <c r="AZ62" i="1"/>
  <c r="AY62" i="1"/>
  <c r="AX62" i="1"/>
  <c r="AW62" i="1"/>
  <c r="AU62" i="1"/>
  <c r="AT62" i="1"/>
  <c r="AS62" i="1"/>
  <c r="AR62" i="1"/>
  <c r="AQ62" i="1"/>
  <c r="AP62" i="1"/>
  <c r="AN62" i="1"/>
  <c r="AM62" i="1"/>
  <c r="AL62" i="1"/>
  <c r="AK62" i="1"/>
  <c r="AI62" i="1"/>
  <c r="AH62" i="1"/>
  <c r="AG62" i="1"/>
  <c r="AF62" i="1"/>
  <c r="AE62" i="1"/>
  <c r="AD62" i="1"/>
  <c r="AB62" i="1"/>
  <c r="AA62" i="1"/>
  <c r="Z62" i="1"/>
  <c r="Y62" i="1"/>
  <c r="W62" i="1"/>
  <c r="V62" i="1"/>
  <c r="U62" i="1"/>
  <c r="T62" i="1"/>
  <c r="S62" i="1"/>
  <c r="R62" i="1"/>
  <c r="P62" i="1"/>
  <c r="O62" i="1"/>
  <c r="N62" i="1"/>
  <c r="M62" i="1"/>
  <c r="C62" i="1"/>
  <c r="B62" i="1"/>
  <c r="BS61" i="1"/>
  <c r="BR61" i="1"/>
  <c r="BQ61" i="1"/>
  <c r="BP61" i="1"/>
  <c r="BO61" i="1"/>
  <c r="BN61" i="1"/>
  <c r="BL61" i="1"/>
  <c r="BK61" i="1"/>
  <c r="BJ61" i="1"/>
  <c r="BI61" i="1"/>
  <c r="BG61" i="1"/>
  <c r="BF61" i="1"/>
  <c r="BE61" i="1"/>
  <c r="BD61" i="1"/>
  <c r="BC61" i="1"/>
  <c r="BB61" i="1"/>
  <c r="AZ61" i="1"/>
  <c r="AY61" i="1"/>
  <c r="AX61" i="1"/>
  <c r="AW61" i="1"/>
  <c r="AU61" i="1"/>
  <c r="AT61" i="1"/>
  <c r="AS61" i="1"/>
  <c r="AR61" i="1"/>
  <c r="AQ61" i="1"/>
  <c r="AP61" i="1"/>
  <c r="AN61" i="1"/>
  <c r="AM61" i="1"/>
  <c r="AL61" i="1"/>
  <c r="AK61" i="1"/>
  <c r="AI61" i="1"/>
  <c r="AH61" i="1"/>
  <c r="AG61" i="1"/>
  <c r="AF61" i="1"/>
  <c r="AE61" i="1"/>
  <c r="AD61" i="1"/>
  <c r="AB61" i="1"/>
  <c r="AA61" i="1"/>
  <c r="Z61" i="1"/>
  <c r="Y61" i="1"/>
  <c r="W61" i="1"/>
  <c r="V61" i="1"/>
  <c r="U61" i="1"/>
  <c r="T61" i="1"/>
  <c r="S61" i="1"/>
  <c r="R61" i="1"/>
  <c r="P61" i="1"/>
  <c r="O61" i="1"/>
  <c r="N61" i="1"/>
  <c r="M61" i="1"/>
  <c r="C61" i="1"/>
  <c r="B61" i="1"/>
  <c r="BS60" i="1"/>
  <c r="BR60" i="1"/>
  <c r="BQ60" i="1"/>
  <c r="BP60" i="1"/>
  <c r="BO60" i="1"/>
  <c r="BN60" i="1"/>
  <c r="BL60" i="1"/>
  <c r="BK60" i="1"/>
  <c r="BJ60" i="1"/>
  <c r="BI60" i="1"/>
  <c r="BG60" i="1"/>
  <c r="BF60" i="1"/>
  <c r="BE60" i="1"/>
  <c r="BD60" i="1"/>
  <c r="BC60" i="1"/>
  <c r="BB60" i="1"/>
  <c r="AZ60" i="1"/>
  <c r="AY60" i="1"/>
  <c r="AX60" i="1"/>
  <c r="AW60" i="1"/>
  <c r="AU60" i="1"/>
  <c r="AT60" i="1"/>
  <c r="AS60" i="1"/>
  <c r="AR60" i="1"/>
  <c r="AQ60" i="1"/>
  <c r="AP60" i="1"/>
  <c r="AN60" i="1"/>
  <c r="AM60" i="1"/>
  <c r="AL60" i="1"/>
  <c r="AK60" i="1"/>
  <c r="AI60" i="1"/>
  <c r="AH60" i="1"/>
  <c r="AG60" i="1"/>
  <c r="AF60" i="1"/>
  <c r="AE60" i="1"/>
  <c r="AD60" i="1"/>
  <c r="AB60" i="1"/>
  <c r="AA60" i="1"/>
  <c r="Z60" i="1"/>
  <c r="Y60" i="1"/>
  <c r="W60" i="1"/>
  <c r="V60" i="1"/>
  <c r="U60" i="1"/>
  <c r="T60" i="1"/>
  <c r="S60" i="1"/>
  <c r="R60" i="1"/>
  <c r="P60" i="1"/>
  <c r="O60" i="1"/>
  <c r="N60" i="1"/>
  <c r="M60" i="1"/>
  <c r="C60" i="1"/>
  <c r="B60" i="1"/>
  <c r="BS59" i="1"/>
  <c r="BR59" i="1"/>
  <c r="BQ59" i="1"/>
  <c r="BP59" i="1"/>
  <c r="BO59" i="1"/>
  <c r="BN59" i="1"/>
  <c r="BL59" i="1"/>
  <c r="BK59" i="1"/>
  <c r="BJ59" i="1"/>
  <c r="BI59" i="1"/>
  <c r="BI58" i="1" s="1"/>
  <c r="BI24" i="1" s="1"/>
  <c r="BG59" i="1"/>
  <c r="BG58" i="1" s="1"/>
  <c r="BF59" i="1"/>
  <c r="BF58" i="1" s="1"/>
  <c r="BF24" i="1" s="1"/>
  <c r="BE59" i="1"/>
  <c r="BE58" i="1" s="1"/>
  <c r="BD59" i="1"/>
  <c r="BD58" i="1" s="1"/>
  <c r="BD24" i="1" s="1"/>
  <c r="BC59" i="1"/>
  <c r="BC58" i="1" s="1"/>
  <c r="BC24" i="1" s="1"/>
  <c r="BB59" i="1"/>
  <c r="BB58" i="1" s="1"/>
  <c r="BB24" i="1" s="1"/>
  <c r="AZ59" i="1"/>
  <c r="AZ58" i="1" s="1"/>
  <c r="AZ24" i="1" s="1"/>
  <c r="AY59" i="1"/>
  <c r="AY58" i="1" s="1"/>
  <c r="AY24" i="1" s="1"/>
  <c r="AX59" i="1"/>
  <c r="AX58" i="1" s="1"/>
  <c r="AW59" i="1"/>
  <c r="AW58" i="1" s="1"/>
  <c r="AW24" i="1" s="1"/>
  <c r="AU59" i="1"/>
  <c r="AT59" i="1"/>
  <c r="AT58" i="1" s="1"/>
  <c r="AT24" i="1" s="1"/>
  <c r="AS59" i="1"/>
  <c r="AS58" i="1" s="1"/>
  <c r="AS24" i="1" s="1"/>
  <c r="AR59" i="1"/>
  <c r="AR58" i="1" s="1"/>
  <c r="AR24" i="1" s="1"/>
  <c r="AQ59" i="1"/>
  <c r="AP59" i="1"/>
  <c r="AP58" i="1" s="1"/>
  <c r="AP24" i="1" s="1"/>
  <c r="AN59" i="1"/>
  <c r="AN58" i="1" s="1"/>
  <c r="AN24" i="1" s="1"/>
  <c r="AM59" i="1"/>
  <c r="AM58" i="1" s="1"/>
  <c r="AM24" i="1" s="1"/>
  <c r="AL59" i="1"/>
  <c r="AL58" i="1" s="1"/>
  <c r="AL24" i="1" s="1"/>
  <c r="AK59" i="1"/>
  <c r="AK58" i="1" s="1"/>
  <c r="AK24" i="1" s="1"/>
  <c r="AI59" i="1"/>
  <c r="AI58" i="1" s="1"/>
  <c r="AH59" i="1"/>
  <c r="AH58" i="1" s="1"/>
  <c r="AH24" i="1" s="1"/>
  <c r="AG59" i="1"/>
  <c r="AG58" i="1" s="1"/>
  <c r="AF59" i="1"/>
  <c r="AF58" i="1" s="1"/>
  <c r="AF24" i="1" s="1"/>
  <c r="AE59" i="1"/>
  <c r="AE58" i="1" s="1"/>
  <c r="AE24" i="1" s="1"/>
  <c r="AD59" i="1"/>
  <c r="AD58" i="1" s="1"/>
  <c r="AD24" i="1" s="1"/>
  <c r="AB59" i="1"/>
  <c r="AB58" i="1" s="1"/>
  <c r="AB24" i="1" s="1"/>
  <c r="AA59" i="1"/>
  <c r="AA58" i="1" s="1"/>
  <c r="AA24" i="1" s="1"/>
  <c r="Z59" i="1"/>
  <c r="Z58" i="1" s="1"/>
  <c r="Y59" i="1"/>
  <c r="Y58" i="1" s="1"/>
  <c r="Y24" i="1" s="1"/>
  <c r="W59" i="1"/>
  <c r="W58" i="1" s="1"/>
  <c r="V59" i="1"/>
  <c r="V58" i="1" s="1"/>
  <c r="V24" i="1" s="1"/>
  <c r="U59" i="1"/>
  <c r="U58" i="1" s="1"/>
  <c r="U24" i="1" s="1"/>
  <c r="T59" i="1"/>
  <c r="T58" i="1" s="1"/>
  <c r="T24" i="1" s="1"/>
  <c r="S59" i="1"/>
  <c r="S58" i="1" s="1"/>
  <c r="S24" i="1" s="1"/>
  <c r="R59" i="1"/>
  <c r="R58" i="1" s="1"/>
  <c r="R24" i="1" s="1"/>
  <c r="P59" i="1"/>
  <c r="P58" i="1" s="1"/>
  <c r="O59" i="1"/>
  <c r="O58" i="1" s="1"/>
  <c r="O24" i="1" s="1"/>
  <c r="N59" i="1"/>
  <c r="N58" i="1" s="1"/>
  <c r="M59" i="1"/>
  <c r="M58" i="1" s="1"/>
  <c r="M24" i="1" s="1"/>
  <c r="C59" i="1"/>
  <c r="B59" i="1"/>
  <c r="BS58" i="1"/>
  <c r="BS24" i="1" s="1"/>
  <c r="BR58" i="1"/>
  <c r="BR24" i="1" s="1"/>
  <c r="BQ58" i="1"/>
  <c r="BQ24" i="1" s="1"/>
  <c r="BP58" i="1"/>
  <c r="BO58" i="1"/>
  <c r="BO24" i="1" s="1"/>
  <c r="BN58" i="1"/>
  <c r="BN24" i="1" s="1"/>
  <c r="BL58" i="1"/>
  <c r="BL24" i="1" s="1"/>
  <c r="BK58" i="1"/>
  <c r="BK24" i="1" s="1"/>
  <c r="K58" i="1"/>
  <c r="J58" i="1"/>
  <c r="J24" i="1" s="1"/>
  <c r="I58" i="1"/>
  <c r="I24" i="1" s="1"/>
  <c r="G58" i="1"/>
  <c r="G24" i="1" s="1"/>
  <c r="F58" i="1"/>
  <c r="F24" i="1" s="1"/>
  <c r="E58" i="1"/>
  <c r="E24" i="1" s="1"/>
  <c r="BS57" i="1"/>
  <c r="BR57" i="1"/>
  <c r="BQ57" i="1"/>
  <c r="BP57" i="1"/>
  <c r="BO57" i="1"/>
  <c r="BN57" i="1"/>
  <c r="BS56" i="1"/>
  <c r="BS55" i="1" s="1"/>
  <c r="BS54" i="1" s="1"/>
  <c r="BR56" i="1"/>
  <c r="BQ56" i="1"/>
  <c r="BQ55" i="1" s="1"/>
  <c r="BQ54" i="1" s="1"/>
  <c r="BP56" i="1"/>
  <c r="BP55" i="1" s="1"/>
  <c r="BP54" i="1" s="1"/>
  <c r="BO56" i="1"/>
  <c r="BO55" i="1" s="1"/>
  <c r="BO54" i="1" s="1"/>
  <c r="BN56" i="1"/>
  <c r="BN55" i="1" s="1"/>
  <c r="BN54" i="1" s="1"/>
  <c r="BL56" i="1"/>
  <c r="BL55" i="1" s="1"/>
  <c r="BL54" i="1" s="1"/>
  <c r="BK56" i="1"/>
  <c r="BK55" i="1" s="1"/>
  <c r="BK54" i="1" s="1"/>
  <c r="BJ56" i="1"/>
  <c r="BJ55" i="1" s="1"/>
  <c r="BJ54" i="1" s="1"/>
  <c r="BI56" i="1"/>
  <c r="BI55" i="1" s="1"/>
  <c r="BI54" i="1" s="1"/>
  <c r="BG56" i="1"/>
  <c r="BG55" i="1" s="1"/>
  <c r="BG54" i="1" s="1"/>
  <c r="BF56" i="1"/>
  <c r="BF55" i="1" s="1"/>
  <c r="BF54" i="1" s="1"/>
  <c r="BE56" i="1"/>
  <c r="BE55" i="1" s="1"/>
  <c r="BE54" i="1" s="1"/>
  <c r="BD56" i="1"/>
  <c r="BD55" i="1" s="1"/>
  <c r="BD54" i="1" s="1"/>
  <c r="BC56" i="1"/>
  <c r="BC55" i="1" s="1"/>
  <c r="BC54" i="1" s="1"/>
  <c r="BB56" i="1"/>
  <c r="BB55" i="1" s="1"/>
  <c r="BB54" i="1" s="1"/>
  <c r="AZ56" i="1"/>
  <c r="AZ55" i="1" s="1"/>
  <c r="AZ54" i="1" s="1"/>
  <c r="AY56" i="1"/>
  <c r="AY55" i="1" s="1"/>
  <c r="AY54" i="1" s="1"/>
  <c r="AX56" i="1"/>
  <c r="AX55" i="1" s="1"/>
  <c r="AX54" i="1" s="1"/>
  <c r="AW56" i="1"/>
  <c r="AW55" i="1" s="1"/>
  <c r="AW54" i="1" s="1"/>
  <c r="AU56" i="1"/>
  <c r="AU55" i="1" s="1"/>
  <c r="AU54" i="1" s="1"/>
  <c r="AT56" i="1"/>
  <c r="AT55" i="1" s="1"/>
  <c r="AT54" i="1" s="1"/>
  <c r="AS56" i="1"/>
  <c r="AS55" i="1" s="1"/>
  <c r="AS54" i="1" s="1"/>
  <c r="AR56" i="1"/>
  <c r="AR55" i="1" s="1"/>
  <c r="AR54" i="1" s="1"/>
  <c r="AQ56" i="1"/>
  <c r="AQ55" i="1" s="1"/>
  <c r="AQ54" i="1" s="1"/>
  <c r="AP56" i="1"/>
  <c r="AP55" i="1" s="1"/>
  <c r="AP54" i="1" s="1"/>
  <c r="AN56" i="1"/>
  <c r="AN55" i="1" s="1"/>
  <c r="AN54" i="1" s="1"/>
  <c r="AM56" i="1"/>
  <c r="AM55" i="1" s="1"/>
  <c r="AM54" i="1" s="1"/>
  <c r="AL56" i="1"/>
  <c r="AL55" i="1" s="1"/>
  <c r="AL54" i="1" s="1"/>
  <c r="AK56" i="1"/>
  <c r="AK55" i="1" s="1"/>
  <c r="AK54" i="1" s="1"/>
  <c r="AI56" i="1"/>
  <c r="AI55" i="1" s="1"/>
  <c r="AI54" i="1" s="1"/>
  <c r="AH56" i="1"/>
  <c r="AH55" i="1" s="1"/>
  <c r="AH54" i="1" s="1"/>
  <c r="AG56" i="1"/>
  <c r="AG55" i="1" s="1"/>
  <c r="AG54" i="1" s="1"/>
  <c r="AF56" i="1"/>
  <c r="AF55" i="1" s="1"/>
  <c r="AF54" i="1" s="1"/>
  <c r="AE56" i="1"/>
  <c r="AE55" i="1" s="1"/>
  <c r="AE54" i="1" s="1"/>
  <c r="AD56" i="1"/>
  <c r="AD55" i="1" s="1"/>
  <c r="AD54" i="1" s="1"/>
  <c r="AB56" i="1"/>
  <c r="AB55" i="1" s="1"/>
  <c r="AB54" i="1" s="1"/>
  <c r="AA56" i="1"/>
  <c r="AA55" i="1" s="1"/>
  <c r="AA54" i="1" s="1"/>
  <c r="Z56" i="1"/>
  <c r="Z55" i="1" s="1"/>
  <c r="Z54" i="1" s="1"/>
  <c r="Y56" i="1"/>
  <c r="Y55" i="1" s="1"/>
  <c r="Y54" i="1" s="1"/>
  <c r="W56" i="1"/>
  <c r="W55" i="1" s="1"/>
  <c r="W54" i="1" s="1"/>
  <c r="V56" i="1"/>
  <c r="V55" i="1" s="1"/>
  <c r="V54" i="1" s="1"/>
  <c r="U56" i="1"/>
  <c r="U55" i="1" s="1"/>
  <c r="U54" i="1" s="1"/>
  <c r="T56" i="1"/>
  <c r="T55" i="1" s="1"/>
  <c r="T54" i="1" s="1"/>
  <c r="S56" i="1"/>
  <c r="S55" i="1" s="1"/>
  <c r="S54" i="1" s="1"/>
  <c r="R56" i="1"/>
  <c r="R55" i="1" s="1"/>
  <c r="R54" i="1" s="1"/>
  <c r="P56" i="1"/>
  <c r="P55" i="1" s="1"/>
  <c r="P54" i="1" s="1"/>
  <c r="O56" i="1"/>
  <c r="O55" i="1" s="1"/>
  <c r="O54" i="1" s="1"/>
  <c r="N56" i="1"/>
  <c r="N55" i="1" s="1"/>
  <c r="N54" i="1" s="1"/>
  <c r="M56" i="1"/>
  <c r="M55" i="1" s="1"/>
  <c r="M54" i="1" s="1"/>
  <c r="B56" i="1"/>
  <c r="BR55" i="1"/>
  <c r="BR54" i="1" s="1"/>
  <c r="K55" i="1"/>
  <c r="K54" i="1" s="1"/>
  <c r="J55" i="1"/>
  <c r="J54" i="1" s="1"/>
  <c r="I55" i="1"/>
  <c r="G55" i="1"/>
  <c r="G54" i="1" s="1"/>
  <c r="F55" i="1"/>
  <c r="E55" i="1"/>
  <c r="E54" i="1" s="1"/>
  <c r="BH54" i="1"/>
  <c r="BA54" i="1"/>
  <c r="AV54" i="1"/>
  <c r="AO54" i="1"/>
  <c r="AJ54" i="1"/>
  <c r="AC54" i="1"/>
  <c r="X54" i="1"/>
  <c r="Q54" i="1"/>
  <c r="L54" i="1"/>
  <c r="I54" i="1"/>
  <c r="H54" i="1"/>
  <c r="F54" i="1"/>
  <c r="BS53" i="1"/>
  <c r="BR53" i="1"/>
  <c r="BQ53" i="1"/>
  <c r="BP53" i="1"/>
  <c r="BO53" i="1"/>
  <c r="BN53" i="1"/>
  <c r="BG53" i="1"/>
  <c r="BF53" i="1"/>
  <c r="BE53" i="1"/>
  <c r="BD53" i="1"/>
  <c r="BC53" i="1"/>
  <c r="BB53" i="1"/>
  <c r="BS52" i="1"/>
  <c r="BR52" i="1"/>
  <c r="BQ52" i="1"/>
  <c r="BP52" i="1"/>
  <c r="BO52" i="1"/>
  <c r="BN52" i="1"/>
  <c r="BL52" i="1"/>
  <c r="BK52" i="1"/>
  <c r="BJ52" i="1"/>
  <c r="BI52" i="1"/>
  <c r="BG52" i="1"/>
  <c r="BF52" i="1"/>
  <c r="BE52" i="1"/>
  <c r="BD52" i="1"/>
  <c r="BC52" i="1"/>
  <c r="BB52" i="1"/>
  <c r="AZ52" i="1"/>
  <c r="AY52" i="1"/>
  <c r="AX52" i="1"/>
  <c r="AW52" i="1"/>
  <c r="AU52" i="1"/>
  <c r="AT52" i="1"/>
  <c r="AS52" i="1"/>
  <c r="AR52" i="1"/>
  <c r="AQ52" i="1"/>
  <c r="AP52" i="1"/>
  <c r="AN52" i="1"/>
  <c r="AM52" i="1"/>
  <c r="AL52" i="1"/>
  <c r="AK52" i="1"/>
  <c r="AI52" i="1"/>
  <c r="AH52" i="1"/>
  <c r="AG52" i="1"/>
  <c r="AF52" i="1"/>
  <c r="AE52" i="1"/>
  <c r="AD52" i="1"/>
  <c r="AB52" i="1"/>
  <c r="AA52" i="1"/>
  <c r="Z52" i="1"/>
  <c r="Y52" i="1"/>
  <c r="W52" i="1"/>
  <c r="V52" i="1"/>
  <c r="U52" i="1"/>
  <c r="T52" i="1"/>
  <c r="S52" i="1"/>
  <c r="R52" i="1"/>
  <c r="P52" i="1"/>
  <c r="O52" i="1"/>
  <c r="N52" i="1"/>
  <c r="M52" i="1"/>
  <c r="C52" i="1"/>
  <c r="B52" i="1"/>
  <c r="BS51" i="1"/>
  <c r="BR51" i="1"/>
  <c r="BQ51" i="1"/>
  <c r="BP51" i="1"/>
  <c r="BO51" i="1"/>
  <c r="BN51" i="1"/>
  <c r="BL51" i="1"/>
  <c r="BK51" i="1"/>
  <c r="BJ51" i="1"/>
  <c r="BI51" i="1"/>
  <c r="BG51" i="1"/>
  <c r="BF51" i="1"/>
  <c r="BE51" i="1"/>
  <c r="BD51" i="1"/>
  <c r="BC51" i="1"/>
  <c r="BB51" i="1"/>
  <c r="AZ51" i="1"/>
  <c r="AY51" i="1"/>
  <c r="AX51" i="1"/>
  <c r="AW51" i="1"/>
  <c r="AU51" i="1"/>
  <c r="AT51" i="1"/>
  <c r="AS51" i="1"/>
  <c r="AR51" i="1"/>
  <c r="AQ51" i="1"/>
  <c r="AP51" i="1"/>
  <c r="AN51" i="1"/>
  <c r="AM51" i="1"/>
  <c r="AL51" i="1"/>
  <c r="AK51" i="1"/>
  <c r="AI51" i="1"/>
  <c r="AH51" i="1"/>
  <c r="AG51" i="1"/>
  <c r="AF51" i="1"/>
  <c r="AE51" i="1"/>
  <c r="AD51" i="1"/>
  <c r="AB51" i="1"/>
  <c r="AA51" i="1"/>
  <c r="Z51" i="1"/>
  <c r="Y51" i="1"/>
  <c r="W51" i="1"/>
  <c r="V51" i="1"/>
  <c r="U51" i="1"/>
  <c r="T51" i="1"/>
  <c r="S51" i="1"/>
  <c r="R51" i="1"/>
  <c r="P51" i="1"/>
  <c r="O51" i="1"/>
  <c r="N51" i="1"/>
  <c r="M51" i="1"/>
  <c r="C51" i="1"/>
  <c r="B51" i="1"/>
  <c r="BS50" i="1"/>
  <c r="BR50" i="1"/>
  <c r="BQ50" i="1"/>
  <c r="BP50" i="1"/>
  <c r="BO50" i="1"/>
  <c r="BN50" i="1"/>
  <c r="BL50" i="1"/>
  <c r="BK50" i="1"/>
  <c r="BJ50" i="1"/>
  <c r="BI50" i="1"/>
  <c r="BG50" i="1"/>
  <c r="BF50" i="1"/>
  <c r="BE50" i="1"/>
  <c r="BD50" i="1"/>
  <c r="BC50" i="1"/>
  <c r="BB50" i="1"/>
  <c r="AZ50" i="1"/>
  <c r="AY50" i="1"/>
  <c r="AX50" i="1"/>
  <c r="AW50" i="1"/>
  <c r="AU50" i="1"/>
  <c r="AT50" i="1"/>
  <c r="AS50" i="1"/>
  <c r="AR50" i="1"/>
  <c r="AQ50" i="1"/>
  <c r="AP50" i="1"/>
  <c r="AN50" i="1"/>
  <c r="AM50" i="1"/>
  <c r="AL50" i="1"/>
  <c r="AK50" i="1"/>
  <c r="AI50" i="1"/>
  <c r="AH50" i="1"/>
  <c r="AG50" i="1"/>
  <c r="AF50" i="1"/>
  <c r="AE50" i="1"/>
  <c r="AD50" i="1"/>
  <c r="AB50" i="1"/>
  <c r="AA50" i="1"/>
  <c r="Z50" i="1"/>
  <c r="Y50" i="1"/>
  <c r="W50" i="1"/>
  <c r="V50" i="1"/>
  <c r="U50" i="1"/>
  <c r="T50" i="1"/>
  <c r="S50" i="1"/>
  <c r="R50" i="1"/>
  <c r="P50" i="1"/>
  <c r="O50" i="1"/>
  <c r="N50" i="1"/>
  <c r="M50" i="1"/>
  <c r="C50" i="1"/>
  <c r="B50" i="1"/>
  <c r="BS49" i="1"/>
  <c r="BR49" i="1"/>
  <c r="BQ49" i="1"/>
  <c r="BP49" i="1"/>
  <c r="BO49" i="1"/>
  <c r="BN49" i="1"/>
  <c r="BL49" i="1"/>
  <c r="BK49" i="1"/>
  <c r="BJ49" i="1"/>
  <c r="BI49" i="1"/>
  <c r="BG49" i="1"/>
  <c r="BF49" i="1"/>
  <c r="BE49" i="1"/>
  <c r="BD49" i="1"/>
  <c r="BC49" i="1"/>
  <c r="BB49" i="1"/>
  <c r="AZ49" i="1"/>
  <c r="AY49" i="1"/>
  <c r="AX49" i="1"/>
  <c r="AW49" i="1"/>
  <c r="AU49" i="1"/>
  <c r="AT49" i="1"/>
  <c r="AS49" i="1"/>
  <c r="AR49" i="1"/>
  <c r="AQ49" i="1"/>
  <c r="AP49" i="1"/>
  <c r="AN49" i="1"/>
  <c r="AM49" i="1"/>
  <c r="AM48" i="1" s="1"/>
  <c r="AM47" i="1" s="1"/>
  <c r="AL49" i="1"/>
  <c r="AK49" i="1"/>
  <c r="AK48" i="1" s="1"/>
  <c r="AK47" i="1" s="1"/>
  <c r="AI49" i="1"/>
  <c r="AH49" i="1"/>
  <c r="AH48" i="1" s="1"/>
  <c r="AH47" i="1" s="1"/>
  <c r="AG49" i="1"/>
  <c r="AF49" i="1"/>
  <c r="AF48" i="1" s="1"/>
  <c r="AF47" i="1" s="1"/>
  <c r="AE49" i="1"/>
  <c r="AD49" i="1"/>
  <c r="AD48" i="1" s="1"/>
  <c r="AD47" i="1" s="1"/>
  <c r="AB49" i="1"/>
  <c r="AA49" i="1"/>
  <c r="AA48" i="1" s="1"/>
  <c r="AA47" i="1" s="1"/>
  <c r="Z49" i="1"/>
  <c r="Y49" i="1"/>
  <c r="Y48" i="1" s="1"/>
  <c r="Y47" i="1" s="1"/>
  <c r="W49" i="1"/>
  <c r="V49" i="1"/>
  <c r="V48" i="1" s="1"/>
  <c r="V47" i="1" s="1"/>
  <c r="U49" i="1"/>
  <c r="T49" i="1"/>
  <c r="T48" i="1" s="1"/>
  <c r="T47" i="1" s="1"/>
  <c r="S49" i="1"/>
  <c r="R49" i="1"/>
  <c r="R48" i="1" s="1"/>
  <c r="R47" i="1" s="1"/>
  <c r="P49" i="1"/>
  <c r="O49" i="1"/>
  <c r="O48" i="1" s="1"/>
  <c r="O47" i="1" s="1"/>
  <c r="N49" i="1"/>
  <c r="M49" i="1"/>
  <c r="M48" i="1" s="1"/>
  <c r="M47" i="1" s="1"/>
  <c r="C49" i="1"/>
  <c r="B49" i="1"/>
  <c r="BS48" i="1"/>
  <c r="BR48" i="1"/>
  <c r="BR47" i="1" s="1"/>
  <c r="BQ48" i="1"/>
  <c r="BP48" i="1"/>
  <c r="BP47" i="1" s="1"/>
  <c r="BO48" i="1"/>
  <c r="BN48" i="1"/>
  <c r="BN47" i="1" s="1"/>
  <c r="BL48" i="1"/>
  <c r="BK48" i="1"/>
  <c r="BK47" i="1" s="1"/>
  <c r="BJ48" i="1"/>
  <c r="BI48" i="1"/>
  <c r="BI47" i="1" s="1"/>
  <c r="BG48" i="1"/>
  <c r="BG47" i="1" s="1"/>
  <c r="BF48" i="1"/>
  <c r="BF47" i="1" s="1"/>
  <c r="BE48" i="1"/>
  <c r="BD48" i="1"/>
  <c r="BD47" i="1" s="1"/>
  <c r="BC48" i="1"/>
  <c r="BC47" i="1" s="1"/>
  <c r="BB48" i="1"/>
  <c r="BB47" i="1" s="1"/>
  <c r="AZ48" i="1"/>
  <c r="AZ47" i="1" s="1"/>
  <c r="AY48" i="1"/>
  <c r="AY47" i="1" s="1"/>
  <c r="AX48" i="1"/>
  <c r="AX47" i="1" s="1"/>
  <c r="AW48" i="1"/>
  <c r="AW47" i="1" s="1"/>
  <c r="AU48" i="1"/>
  <c r="AT48" i="1"/>
  <c r="AT47" i="1" s="1"/>
  <c r="AS48" i="1"/>
  <c r="AS47" i="1" s="1"/>
  <c r="AR48" i="1"/>
  <c r="AR47" i="1" s="1"/>
  <c r="AQ48" i="1"/>
  <c r="AP48" i="1"/>
  <c r="AP47" i="1" s="1"/>
  <c r="AN48" i="1"/>
  <c r="AL48" i="1"/>
  <c r="AL47" i="1" s="1"/>
  <c r="AI48" i="1"/>
  <c r="AI47" i="1" s="1"/>
  <c r="AG48" i="1"/>
  <c r="AG47" i="1" s="1"/>
  <c r="AE48" i="1"/>
  <c r="AE47" i="1" s="1"/>
  <c r="AB48" i="1"/>
  <c r="AB47" i="1" s="1"/>
  <c r="Z48" i="1"/>
  <c r="Z47" i="1" s="1"/>
  <c r="W48" i="1"/>
  <c r="W47" i="1" s="1"/>
  <c r="U48" i="1"/>
  <c r="U47" i="1" s="1"/>
  <c r="S48" i="1"/>
  <c r="S47" i="1" s="1"/>
  <c r="P48" i="1"/>
  <c r="N48" i="1"/>
  <c r="N47" i="1" s="1"/>
  <c r="K48" i="1"/>
  <c r="K47" i="1" s="1"/>
  <c r="J48" i="1"/>
  <c r="J47" i="1" s="1"/>
  <c r="I48" i="1"/>
  <c r="I47" i="1" s="1"/>
  <c r="G48" i="1"/>
  <c r="G47" i="1" s="1"/>
  <c r="F48" i="1"/>
  <c r="F47" i="1" s="1"/>
  <c r="E48" i="1"/>
  <c r="E47" i="1" s="1"/>
  <c r="BS47" i="1"/>
  <c r="BQ47" i="1"/>
  <c r="BO47" i="1"/>
  <c r="BL47" i="1"/>
  <c r="BJ47" i="1"/>
  <c r="BH47" i="1"/>
  <c r="BE47" i="1"/>
  <c r="BA47" i="1"/>
  <c r="AV47" i="1"/>
  <c r="AU47" i="1"/>
  <c r="AQ47" i="1"/>
  <c r="AO47" i="1"/>
  <c r="AN47" i="1"/>
  <c r="AJ47" i="1"/>
  <c r="AC47" i="1"/>
  <c r="X47" i="1"/>
  <c r="Q47" i="1"/>
  <c r="P47" i="1"/>
  <c r="L47" i="1"/>
  <c r="H47" i="1"/>
  <c r="H31" i="1" s="1"/>
  <c r="BS45" i="1"/>
  <c r="BR45" i="1"/>
  <c r="BQ45" i="1"/>
  <c r="BP45" i="1"/>
  <c r="BO45" i="1"/>
  <c r="BN45" i="1"/>
  <c r="BL45" i="1"/>
  <c r="BK45" i="1"/>
  <c r="BJ45" i="1"/>
  <c r="BI45" i="1"/>
  <c r="BG45" i="1"/>
  <c r="BF45" i="1"/>
  <c r="BE45" i="1"/>
  <c r="BD45" i="1"/>
  <c r="BC45" i="1"/>
  <c r="BB45" i="1"/>
  <c r="AZ45" i="1"/>
  <c r="AY45" i="1"/>
  <c r="AX45" i="1"/>
  <c r="AW45" i="1"/>
  <c r="AU45" i="1"/>
  <c r="AT45" i="1"/>
  <c r="AS45" i="1"/>
  <c r="AR45" i="1"/>
  <c r="AQ45" i="1"/>
  <c r="AP45" i="1"/>
  <c r="AN45" i="1"/>
  <c r="AM45" i="1"/>
  <c r="AL45" i="1"/>
  <c r="AK45" i="1"/>
  <c r="AI45" i="1"/>
  <c r="AH45" i="1"/>
  <c r="AG45" i="1"/>
  <c r="AF45" i="1"/>
  <c r="AE45" i="1"/>
  <c r="AD45" i="1"/>
  <c r="AB45" i="1"/>
  <c r="AA45" i="1"/>
  <c r="Z45" i="1"/>
  <c r="Y45" i="1"/>
  <c r="W45" i="1"/>
  <c r="V45" i="1"/>
  <c r="U45" i="1"/>
  <c r="T45" i="1"/>
  <c r="S45" i="1"/>
  <c r="R45" i="1"/>
  <c r="P45" i="1"/>
  <c r="O45" i="1"/>
  <c r="N45" i="1"/>
  <c r="M45" i="1"/>
  <c r="C45" i="1"/>
  <c r="B45" i="1"/>
  <c r="BS44" i="1"/>
  <c r="BR44" i="1"/>
  <c r="BQ44" i="1"/>
  <c r="BP44" i="1"/>
  <c r="BO44" i="1"/>
  <c r="BN44" i="1"/>
  <c r="BL44" i="1"/>
  <c r="BK44" i="1"/>
  <c r="BJ44" i="1"/>
  <c r="BI44" i="1"/>
  <c r="BG44" i="1"/>
  <c r="BF44" i="1"/>
  <c r="BE44" i="1"/>
  <c r="BD44" i="1"/>
  <c r="BC44" i="1"/>
  <c r="BB44" i="1"/>
  <c r="AZ44" i="1"/>
  <c r="AY44" i="1"/>
  <c r="AX44" i="1"/>
  <c r="AW44" i="1"/>
  <c r="AU44" i="1"/>
  <c r="AT44" i="1"/>
  <c r="AS44" i="1"/>
  <c r="AR44" i="1"/>
  <c r="AQ44" i="1"/>
  <c r="AP44" i="1"/>
  <c r="AN44" i="1"/>
  <c r="AM44" i="1"/>
  <c r="AL44" i="1"/>
  <c r="AK44" i="1"/>
  <c r="AI44" i="1"/>
  <c r="AH44" i="1"/>
  <c r="AG44" i="1"/>
  <c r="AF44" i="1"/>
  <c r="AE44" i="1"/>
  <c r="AD44" i="1"/>
  <c r="AB44" i="1"/>
  <c r="AA44" i="1"/>
  <c r="Z44" i="1"/>
  <c r="Y44" i="1"/>
  <c r="W44" i="1"/>
  <c r="V44" i="1"/>
  <c r="U44" i="1"/>
  <c r="T44" i="1"/>
  <c r="S44" i="1"/>
  <c r="R44" i="1"/>
  <c r="P44" i="1"/>
  <c r="O44" i="1"/>
  <c r="N44" i="1"/>
  <c r="M44" i="1"/>
  <c r="C44" i="1"/>
  <c r="B44" i="1"/>
  <c r="BS43" i="1"/>
  <c r="BR43" i="1"/>
  <c r="BQ43" i="1"/>
  <c r="BP43" i="1"/>
  <c r="BO43" i="1"/>
  <c r="BN43" i="1"/>
  <c r="BL43" i="1"/>
  <c r="BK43" i="1"/>
  <c r="BJ43" i="1"/>
  <c r="BI43" i="1"/>
  <c r="BG43" i="1"/>
  <c r="BF43" i="1"/>
  <c r="BE43" i="1"/>
  <c r="BD43" i="1"/>
  <c r="BC43" i="1"/>
  <c r="BB43" i="1"/>
  <c r="AZ43" i="1"/>
  <c r="AY43" i="1"/>
  <c r="AX43" i="1"/>
  <c r="AW43" i="1"/>
  <c r="AU43" i="1"/>
  <c r="AT43" i="1"/>
  <c r="AS43" i="1"/>
  <c r="AR43" i="1"/>
  <c r="AQ43" i="1"/>
  <c r="AP43" i="1"/>
  <c r="AN43" i="1"/>
  <c r="AM43" i="1"/>
  <c r="AL43" i="1"/>
  <c r="AK43" i="1"/>
  <c r="AI43" i="1"/>
  <c r="AH43" i="1"/>
  <c r="AG43" i="1"/>
  <c r="AF43" i="1"/>
  <c r="AE43" i="1"/>
  <c r="AD43" i="1"/>
  <c r="AB43" i="1"/>
  <c r="AA43" i="1"/>
  <c r="Z43" i="1"/>
  <c r="Y43" i="1"/>
  <c r="W43" i="1"/>
  <c r="V43" i="1"/>
  <c r="U43" i="1"/>
  <c r="T43" i="1"/>
  <c r="S43" i="1"/>
  <c r="R43" i="1"/>
  <c r="P43" i="1"/>
  <c r="O43" i="1"/>
  <c r="N43" i="1"/>
  <c r="M43" i="1"/>
  <c r="C43" i="1"/>
  <c r="B43" i="1"/>
  <c r="BS42" i="1"/>
  <c r="BR42" i="1"/>
  <c r="BQ42" i="1"/>
  <c r="BP42" i="1"/>
  <c r="BO42" i="1"/>
  <c r="BN42" i="1"/>
  <c r="BL42" i="1"/>
  <c r="BK42" i="1"/>
  <c r="BJ42" i="1"/>
  <c r="BI42" i="1"/>
  <c r="BG42" i="1"/>
  <c r="BF42" i="1"/>
  <c r="BE42" i="1"/>
  <c r="BD42" i="1"/>
  <c r="BC42" i="1"/>
  <c r="BB42" i="1"/>
  <c r="AZ42" i="1"/>
  <c r="AY42" i="1"/>
  <c r="AX42" i="1"/>
  <c r="AW42" i="1"/>
  <c r="AU42" i="1"/>
  <c r="AT42" i="1"/>
  <c r="AS42" i="1"/>
  <c r="AR42" i="1"/>
  <c r="AQ42" i="1"/>
  <c r="AP42" i="1"/>
  <c r="AN42" i="1"/>
  <c r="AM42" i="1"/>
  <c r="AL42" i="1"/>
  <c r="AK42" i="1"/>
  <c r="AI42" i="1"/>
  <c r="AH42" i="1"/>
  <c r="AG42" i="1"/>
  <c r="AF42" i="1"/>
  <c r="AE42" i="1"/>
  <c r="AD42" i="1"/>
  <c r="AB42" i="1"/>
  <c r="AA42" i="1"/>
  <c r="Z42" i="1"/>
  <c r="Y42" i="1"/>
  <c r="W42" i="1"/>
  <c r="V42" i="1"/>
  <c r="U42" i="1"/>
  <c r="T42" i="1"/>
  <c r="S42" i="1"/>
  <c r="R42" i="1"/>
  <c r="P42" i="1"/>
  <c r="O42" i="1"/>
  <c r="N42" i="1"/>
  <c r="M42" i="1"/>
  <c r="C42" i="1"/>
  <c r="B42" i="1"/>
  <c r="BS41" i="1"/>
  <c r="BR41" i="1"/>
  <c r="BQ41" i="1"/>
  <c r="BP41" i="1"/>
  <c r="BO41" i="1"/>
  <c r="BN41" i="1"/>
  <c r="BL41" i="1"/>
  <c r="BK41" i="1"/>
  <c r="BJ41" i="1"/>
  <c r="BI41" i="1"/>
  <c r="BG41" i="1"/>
  <c r="BF41" i="1"/>
  <c r="BE41" i="1"/>
  <c r="BD41" i="1"/>
  <c r="BC41" i="1"/>
  <c r="BB41" i="1"/>
  <c r="AZ41" i="1"/>
  <c r="AY41" i="1"/>
  <c r="AX41" i="1"/>
  <c r="AW41" i="1"/>
  <c r="AU41" i="1"/>
  <c r="AT41" i="1"/>
  <c r="AS41" i="1"/>
  <c r="AR41" i="1"/>
  <c r="AQ41" i="1"/>
  <c r="AP41" i="1"/>
  <c r="AN41" i="1"/>
  <c r="AM41" i="1"/>
  <c r="AL41" i="1"/>
  <c r="AK41" i="1"/>
  <c r="AI41" i="1"/>
  <c r="AH41" i="1"/>
  <c r="AG41" i="1"/>
  <c r="AF41" i="1"/>
  <c r="AE41" i="1"/>
  <c r="AD41" i="1"/>
  <c r="AB41" i="1"/>
  <c r="AA41" i="1"/>
  <c r="Z41" i="1"/>
  <c r="Y41" i="1"/>
  <c r="W41" i="1"/>
  <c r="V41" i="1"/>
  <c r="U41" i="1"/>
  <c r="T41" i="1"/>
  <c r="S41" i="1"/>
  <c r="R41" i="1"/>
  <c r="P41" i="1"/>
  <c r="O41" i="1"/>
  <c r="N41" i="1"/>
  <c r="M41" i="1"/>
  <c r="C41" i="1"/>
  <c r="B41" i="1"/>
  <c r="BS40" i="1"/>
  <c r="BR40" i="1"/>
  <c r="BQ40" i="1"/>
  <c r="BP40" i="1"/>
  <c r="BO40" i="1"/>
  <c r="BN40" i="1"/>
  <c r="BL40" i="1"/>
  <c r="BK40" i="1"/>
  <c r="BJ40" i="1"/>
  <c r="BI40" i="1"/>
  <c r="BG40" i="1"/>
  <c r="BF40" i="1"/>
  <c r="BE40" i="1"/>
  <c r="BD40" i="1"/>
  <c r="BC40" i="1"/>
  <c r="BB40" i="1"/>
  <c r="AZ40" i="1"/>
  <c r="AY40" i="1"/>
  <c r="AX40" i="1"/>
  <c r="AW40" i="1"/>
  <c r="AU40" i="1"/>
  <c r="AT40" i="1"/>
  <c r="AS40" i="1"/>
  <c r="AR40" i="1"/>
  <c r="AQ40" i="1"/>
  <c r="AP40" i="1"/>
  <c r="AN40" i="1"/>
  <c r="AM40" i="1"/>
  <c r="AL40" i="1"/>
  <c r="AK40" i="1"/>
  <c r="AI40" i="1"/>
  <c r="AH40" i="1"/>
  <c r="AG40" i="1"/>
  <c r="AF40" i="1"/>
  <c r="AE40" i="1"/>
  <c r="AD40" i="1"/>
  <c r="AB40" i="1"/>
  <c r="AA40" i="1"/>
  <c r="Z40" i="1"/>
  <c r="Y40" i="1"/>
  <c r="W40" i="1"/>
  <c r="V40" i="1"/>
  <c r="U40" i="1"/>
  <c r="T40" i="1"/>
  <c r="S40" i="1"/>
  <c r="R40" i="1"/>
  <c r="P40" i="1"/>
  <c r="O40" i="1"/>
  <c r="N40" i="1"/>
  <c r="M40" i="1"/>
  <c r="C40" i="1"/>
  <c r="B40" i="1"/>
  <c r="BS39" i="1"/>
  <c r="BR39" i="1"/>
  <c r="BQ39" i="1"/>
  <c r="BP39" i="1"/>
  <c r="BO39" i="1"/>
  <c r="BN39" i="1"/>
  <c r="BL39" i="1"/>
  <c r="BK39" i="1"/>
  <c r="BJ39" i="1"/>
  <c r="BI39" i="1"/>
  <c r="BG39" i="1"/>
  <c r="BF39" i="1"/>
  <c r="BE39" i="1"/>
  <c r="BD39" i="1"/>
  <c r="BC39" i="1"/>
  <c r="BB39" i="1"/>
  <c r="AZ39" i="1"/>
  <c r="AY39" i="1"/>
  <c r="AX39" i="1"/>
  <c r="AW39" i="1"/>
  <c r="AU39" i="1"/>
  <c r="AT39" i="1"/>
  <c r="AS39" i="1"/>
  <c r="AR39" i="1"/>
  <c r="AQ39" i="1"/>
  <c r="AP39" i="1"/>
  <c r="AN39" i="1"/>
  <c r="AM39" i="1"/>
  <c r="AL39" i="1"/>
  <c r="AK39" i="1"/>
  <c r="AI39" i="1"/>
  <c r="AH39" i="1"/>
  <c r="AG39" i="1"/>
  <c r="AF39" i="1"/>
  <c r="AE39" i="1"/>
  <c r="AD39" i="1"/>
  <c r="AB39" i="1"/>
  <c r="AA39" i="1"/>
  <c r="Z39" i="1"/>
  <c r="Y39" i="1"/>
  <c r="W39" i="1"/>
  <c r="V39" i="1"/>
  <c r="U39" i="1"/>
  <c r="T39" i="1"/>
  <c r="S39" i="1"/>
  <c r="R39" i="1"/>
  <c r="P39" i="1"/>
  <c r="O39" i="1"/>
  <c r="N39" i="1"/>
  <c r="M39" i="1"/>
  <c r="C39" i="1"/>
  <c r="B39" i="1"/>
  <c r="BS38" i="1"/>
  <c r="BR38" i="1"/>
  <c r="BQ38" i="1"/>
  <c r="BP38" i="1"/>
  <c r="BO38" i="1"/>
  <c r="BN38" i="1"/>
  <c r="BL38" i="1"/>
  <c r="BK38" i="1"/>
  <c r="BJ38" i="1"/>
  <c r="BI38" i="1"/>
  <c r="BG38" i="1"/>
  <c r="BF38" i="1"/>
  <c r="BE38" i="1"/>
  <c r="BD38" i="1"/>
  <c r="BC38" i="1"/>
  <c r="BB38" i="1"/>
  <c r="AZ38" i="1"/>
  <c r="AY38" i="1"/>
  <c r="AX38" i="1"/>
  <c r="AW38" i="1"/>
  <c r="AU38" i="1"/>
  <c r="AT38" i="1"/>
  <c r="AS38" i="1"/>
  <c r="AR38" i="1"/>
  <c r="AQ38" i="1"/>
  <c r="AP38" i="1"/>
  <c r="AN38" i="1"/>
  <c r="AM38" i="1"/>
  <c r="AL38" i="1"/>
  <c r="AK38" i="1"/>
  <c r="AI38" i="1"/>
  <c r="AH38" i="1"/>
  <c r="AG38" i="1"/>
  <c r="AF38" i="1"/>
  <c r="AE38" i="1"/>
  <c r="AD38" i="1"/>
  <c r="AB38" i="1"/>
  <c r="AA38" i="1"/>
  <c r="Z38" i="1"/>
  <c r="Y38" i="1"/>
  <c r="W38" i="1"/>
  <c r="V38" i="1"/>
  <c r="U38" i="1"/>
  <c r="T38" i="1"/>
  <c r="S38" i="1"/>
  <c r="R38" i="1"/>
  <c r="P38" i="1"/>
  <c r="O38" i="1"/>
  <c r="N38" i="1"/>
  <c r="M38" i="1"/>
  <c r="K38" i="1"/>
  <c r="J38" i="1"/>
  <c r="I38" i="1"/>
  <c r="G38" i="1"/>
  <c r="F38" i="1"/>
  <c r="E38" i="1"/>
  <c r="BS36" i="1"/>
  <c r="BR36" i="1"/>
  <c r="BQ36" i="1"/>
  <c r="BP36" i="1"/>
  <c r="BO36" i="1"/>
  <c r="BN36" i="1"/>
  <c r="BL36" i="1"/>
  <c r="BK36" i="1"/>
  <c r="BJ36" i="1"/>
  <c r="BI36" i="1"/>
  <c r="BG36" i="1"/>
  <c r="BF36" i="1"/>
  <c r="BE36" i="1"/>
  <c r="BD36" i="1"/>
  <c r="BC36" i="1"/>
  <c r="BB36" i="1"/>
  <c r="AZ36" i="1"/>
  <c r="AY36" i="1"/>
  <c r="AX36" i="1"/>
  <c r="AW36" i="1"/>
  <c r="AU36" i="1"/>
  <c r="AT36" i="1"/>
  <c r="AS36" i="1"/>
  <c r="AR36" i="1"/>
  <c r="AQ36" i="1"/>
  <c r="AP36" i="1"/>
  <c r="AN36" i="1"/>
  <c r="AM36" i="1"/>
  <c r="AL36" i="1"/>
  <c r="AK36" i="1"/>
  <c r="AI36" i="1"/>
  <c r="AH36" i="1"/>
  <c r="AG36" i="1"/>
  <c r="AF36" i="1"/>
  <c r="AE36" i="1"/>
  <c r="AD36" i="1"/>
  <c r="AB36" i="1"/>
  <c r="AA36" i="1"/>
  <c r="Z36" i="1"/>
  <c r="Y36" i="1"/>
  <c r="W36" i="1"/>
  <c r="V36" i="1"/>
  <c r="U36" i="1"/>
  <c r="T36" i="1"/>
  <c r="S36" i="1"/>
  <c r="R36" i="1"/>
  <c r="P36" i="1"/>
  <c r="O36" i="1"/>
  <c r="N36" i="1"/>
  <c r="M36" i="1"/>
  <c r="C36" i="1"/>
  <c r="B36" i="1"/>
  <c r="BS35" i="1"/>
  <c r="BR35" i="1"/>
  <c r="BQ35" i="1"/>
  <c r="BP35" i="1"/>
  <c r="BO35" i="1"/>
  <c r="BN35" i="1"/>
  <c r="BL35" i="1"/>
  <c r="BK35" i="1"/>
  <c r="BJ35" i="1"/>
  <c r="BI35" i="1"/>
  <c r="BG35" i="1"/>
  <c r="BF35" i="1"/>
  <c r="BE35" i="1"/>
  <c r="BD35" i="1"/>
  <c r="BC35" i="1"/>
  <c r="BB35" i="1"/>
  <c r="AZ35" i="1"/>
  <c r="AY35" i="1"/>
  <c r="AX35" i="1"/>
  <c r="AW35" i="1"/>
  <c r="AU35" i="1"/>
  <c r="AT35" i="1"/>
  <c r="AS35" i="1"/>
  <c r="AR35" i="1"/>
  <c r="AQ35" i="1"/>
  <c r="AP35" i="1"/>
  <c r="AN35" i="1"/>
  <c r="AM35" i="1"/>
  <c r="AL35" i="1"/>
  <c r="AK35" i="1"/>
  <c r="AI35" i="1"/>
  <c r="AH35" i="1"/>
  <c r="AG35" i="1"/>
  <c r="AF35" i="1"/>
  <c r="AE35" i="1"/>
  <c r="AD35" i="1"/>
  <c r="AB35" i="1"/>
  <c r="AA35" i="1"/>
  <c r="Z35" i="1"/>
  <c r="Y35" i="1"/>
  <c r="W35" i="1"/>
  <c r="V35" i="1"/>
  <c r="U35" i="1"/>
  <c r="T35" i="1"/>
  <c r="S35" i="1"/>
  <c r="R35" i="1"/>
  <c r="P35" i="1"/>
  <c r="O35" i="1"/>
  <c r="N35" i="1"/>
  <c r="M35" i="1"/>
  <c r="C35" i="1"/>
  <c r="B35" i="1"/>
  <c r="BS34" i="1"/>
  <c r="BR34" i="1"/>
  <c r="BR33" i="1" s="1"/>
  <c r="BQ34" i="1"/>
  <c r="BP34" i="1"/>
  <c r="BP33" i="1" s="1"/>
  <c r="BO34" i="1"/>
  <c r="BN34" i="1"/>
  <c r="BN33" i="1" s="1"/>
  <c r="BL34" i="1"/>
  <c r="BK34" i="1"/>
  <c r="BK33" i="1" s="1"/>
  <c r="BJ34" i="1"/>
  <c r="BI34" i="1"/>
  <c r="BI33" i="1" s="1"/>
  <c r="BG34" i="1"/>
  <c r="BF34" i="1"/>
  <c r="BF33" i="1" s="1"/>
  <c r="BE34" i="1"/>
  <c r="BD34" i="1"/>
  <c r="BD33" i="1" s="1"/>
  <c r="BC34" i="1"/>
  <c r="BB34" i="1"/>
  <c r="AZ34" i="1"/>
  <c r="AY34" i="1"/>
  <c r="AY33" i="1" s="1"/>
  <c r="AX34" i="1"/>
  <c r="AW34" i="1"/>
  <c r="AW33" i="1" s="1"/>
  <c r="AU34" i="1"/>
  <c r="AT34" i="1"/>
  <c r="AT33" i="1" s="1"/>
  <c r="AS34" i="1"/>
  <c r="AR34" i="1"/>
  <c r="AR33" i="1" s="1"/>
  <c r="AQ34" i="1"/>
  <c r="AP34" i="1"/>
  <c r="AP33" i="1" s="1"/>
  <c r="AN34" i="1"/>
  <c r="AM34" i="1"/>
  <c r="AM33" i="1" s="1"/>
  <c r="AL34" i="1"/>
  <c r="AK34" i="1"/>
  <c r="AK33" i="1" s="1"/>
  <c r="AI34" i="1"/>
  <c r="AH34" i="1"/>
  <c r="AG34" i="1"/>
  <c r="AF34" i="1"/>
  <c r="AF33" i="1" s="1"/>
  <c r="AE34" i="1"/>
  <c r="AD34" i="1"/>
  <c r="AD33" i="1" s="1"/>
  <c r="AB34" i="1"/>
  <c r="AA34" i="1"/>
  <c r="AA33" i="1" s="1"/>
  <c r="Z34" i="1"/>
  <c r="Y34" i="1"/>
  <c r="Y33" i="1" s="1"/>
  <c r="W34" i="1"/>
  <c r="V34" i="1"/>
  <c r="V33" i="1" s="1"/>
  <c r="U34" i="1"/>
  <c r="T34" i="1"/>
  <c r="T33" i="1" s="1"/>
  <c r="S34" i="1"/>
  <c r="R34" i="1"/>
  <c r="R33" i="1" s="1"/>
  <c r="P34" i="1"/>
  <c r="O34" i="1"/>
  <c r="N34" i="1"/>
  <c r="M34" i="1"/>
  <c r="M33" i="1" s="1"/>
  <c r="C34" i="1"/>
  <c r="B34" i="1"/>
  <c r="BB33" i="1"/>
  <c r="AH33" i="1"/>
  <c r="O33" i="1"/>
  <c r="K33" i="1"/>
  <c r="K32" i="1" s="1"/>
  <c r="J33" i="1"/>
  <c r="I33" i="1"/>
  <c r="I32" i="1" s="1"/>
  <c r="H33" i="1"/>
  <c r="G33" i="1"/>
  <c r="F33" i="1"/>
  <c r="E33" i="1"/>
  <c r="BM31" i="1"/>
  <c r="BR26" i="1"/>
  <c r="BP26" i="1"/>
  <c r="BN26" i="1"/>
  <c r="BK26" i="1"/>
  <c r="BI26" i="1"/>
  <c r="BF26" i="1"/>
  <c r="BB26" i="1"/>
  <c r="AW26" i="1"/>
  <c r="AR26" i="1"/>
  <c r="AM26" i="1"/>
  <c r="AH26" i="1"/>
  <c r="AD26" i="1"/>
  <c r="Y26" i="1"/>
  <c r="T26" i="1"/>
  <c r="O26" i="1"/>
  <c r="BF25" i="1"/>
  <c r="BP24" i="1"/>
  <c r="BG24" i="1"/>
  <c r="BE24" i="1"/>
  <c r="AX24" i="1"/>
  <c r="AI24" i="1"/>
  <c r="AG24" i="1"/>
  <c r="Z24" i="1"/>
  <c r="W24" i="1"/>
  <c r="P24" i="1"/>
  <c r="N24" i="1"/>
  <c r="K24" i="1"/>
  <c r="BS23" i="1"/>
  <c r="BR23" i="1"/>
  <c r="BQ23" i="1"/>
  <c r="BP23" i="1"/>
  <c r="BO23" i="1"/>
  <c r="BN23" i="1"/>
  <c r="BS21" i="1"/>
  <c r="BR21" i="1"/>
  <c r="BQ21" i="1"/>
  <c r="BP21" i="1"/>
  <c r="BO21" i="1"/>
  <c r="BN21" i="1"/>
  <c r="BL21" i="1"/>
  <c r="BK21" i="1"/>
  <c r="BJ21" i="1"/>
  <c r="BI21" i="1"/>
  <c r="BG21" i="1"/>
  <c r="BF21" i="1"/>
  <c r="BE21" i="1"/>
  <c r="BD21" i="1"/>
  <c r="BC21" i="1"/>
  <c r="BB21" i="1"/>
  <c r="AZ21" i="1"/>
  <c r="AY21" i="1"/>
  <c r="AX21" i="1"/>
  <c r="AW21" i="1"/>
  <c r="AU21" i="1"/>
  <c r="AT21" i="1"/>
  <c r="AS21" i="1"/>
  <c r="AR21" i="1"/>
  <c r="AQ21" i="1"/>
  <c r="AP21" i="1"/>
  <c r="AN21" i="1"/>
  <c r="AM21" i="1"/>
  <c r="AL21" i="1"/>
  <c r="AK21" i="1"/>
  <c r="AI21" i="1"/>
  <c r="AH21" i="1"/>
  <c r="AG21" i="1"/>
  <c r="AF21" i="1"/>
  <c r="AE21" i="1"/>
  <c r="AD21" i="1"/>
  <c r="AB21" i="1"/>
  <c r="AA21" i="1"/>
  <c r="Z21" i="1"/>
  <c r="Y21" i="1"/>
  <c r="W21" i="1"/>
  <c r="V21" i="1"/>
  <c r="U21" i="1"/>
  <c r="T21" i="1"/>
  <c r="S21" i="1"/>
  <c r="R21" i="1"/>
  <c r="P21" i="1"/>
  <c r="O21" i="1"/>
  <c r="N21" i="1"/>
  <c r="M21" i="1"/>
  <c r="K21" i="1"/>
  <c r="J21" i="1"/>
  <c r="I21" i="1"/>
  <c r="G21" i="1"/>
  <c r="F21" i="1"/>
  <c r="E21" i="1"/>
  <c r="F32" i="1" l="1"/>
  <c r="K31" i="1"/>
  <c r="K22" i="1" s="1"/>
  <c r="K20" i="1" s="1"/>
  <c r="AC31" i="1"/>
  <c r="I31" i="1"/>
  <c r="I22" i="1" s="1"/>
  <c r="I20" i="1" s="1"/>
  <c r="AU58" i="1"/>
  <c r="AU24" i="1" s="1"/>
  <c r="J32" i="1"/>
  <c r="J31" i="1" s="1"/>
  <c r="J22" i="1" s="1"/>
  <c r="J20" i="1" s="1"/>
  <c r="AQ58" i="1"/>
  <c r="AQ24" i="1" s="1"/>
  <c r="BJ58" i="1"/>
  <c r="BJ24" i="1" s="1"/>
  <c r="M32" i="1"/>
  <c r="O32" i="1"/>
  <c r="R32" i="1"/>
  <c r="R31" i="1" s="1"/>
  <c r="R22" i="1" s="1"/>
  <c r="R20" i="1" s="1"/>
  <c r="T32" i="1"/>
  <c r="T31" i="1" s="1"/>
  <c r="T22" i="1" s="1"/>
  <c r="T20" i="1" s="1"/>
  <c r="V32" i="1"/>
  <c r="V31" i="1" s="1"/>
  <c r="V22" i="1" s="1"/>
  <c r="V20" i="1" s="1"/>
  <c r="Y32" i="1"/>
  <c r="Y31" i="1" s="1"/>
  <c r="Y22" i="1" s="1"/>
  <c r="Y20" i="1" s="1"/>
  <c r="AA32" i="1"/>
  <c r="AA31" i="1" s="1"/>
  <c r="AA22" i="1" s="1"/>
  <c r="AA20" i="1" s="1"/>
  <c r="AD32" i="1"/>
  <c r="AD31" i="1" s="1"/>
  <c r="AD22" i="1" s="1"/>
  <c r="AD20" i="1" s="1"/>
  <c r="AF32" i="1"/>
  <c r="AF31" i="1" s="1"/>
  <c r="AF22" i="1" s="1"/>
  <c r="AF20" i="1" s="1"/>
  <c r="AH32" i="1"/>
  <c r="AH31" i="1" s="1"/>
  <c r="AH22" i="1" s="1"/>
  <c r="AH20" i="1" s="1"/>
  <c r="AK32" i="1"/>
  <c r="AK31" i="1" s="1"/>
  <c r="AK22" i="1" s="1"/>
  <c r="AK20" i="1" s="1"/>
  <c r="AM32" i="1"/>
  <c r="AM31" i="1" s="1"/>
  <c r="AM22" i="1" s="1"/>
  <c r="AM20" i="1" s="1"/>
  <c r="AP32" i="1"/>
  <c r="AP31" i="1" s="1"/>
  <c r="AP22" i="1" s="1"/>
  <c r="AP20" i="1" s="1"/>
  <c r="AR32" i="1"/>
  <c r="AR31" i="1" s="1"/>
  <c r="AR22" i="1" s="1"/>
  <c r="AR20" i="1" s="1"/>
  <c r="AT32" i="1"/>
  <c r="AT31" i="1" s="1"/>
  <c r="AT22" i="1" s="1"/>
  <c r="AT20" i="1" s="1"/>
  <c r="AW32" i="1"/>
  <c r="AW31" i="1" s="1"/>
  <c r="AW22" i="1" s="1"/>
  <c r="AW20" i="1" s="1"/>
  <c r="AY32" i="1"/>
  <c r="AY31" i="1" s="1"/>
  <c r="AY22" i="1" s="1"/>
  <c r="AY20" i="1" s="1"/>
  <c r="BB32" i="1"/>
  <c r="BB31" i="1" s="1"/>
  <c r="BB22" i="1" s="1"/>
  <c r="BB20" i="1" s="1"/>
  <c r="BD32" i="1"/>
  <c r="BD31" i="1" s="1"/>
  <c r="BD22" i="1" s="1"/>
  <c r="BD20" i="1" s="1"/>
  <c r="BI32" i="1"/>
  <c r="BI31" i="1" s="1"/>
  <c r="BI22" i="1" s="1"/>
  <c r="BI20" i="1" s="1"/>
  <c r="BN32" i="1"/>
  <c r="BN31" i="1" s="1"/>
  <c r="BN22" i="1" s="1"/>
  <c r="BN20" i="1" s="1"/>
  <c r="BR32" i="1"/>
  <c r="BR31" i="1" s="1"/>
  <c r="BR22" i="1" s="1"/>
  <c r="BR20" i="1" s="1"/>
  <c r="BA31" i="1"/>
  <c r="F31" i="1"/>
  <c r="F22" i="1" s="1"/>
  <c r="F20" i="1" s="1"/>
  <c r="S33" i="1"/>
  <c r="S32" i="1" s="1"/>
  <c r="S31" i="1" s="1"/>
  <c r="S22" i="1" s="1"/>
  <c r="S20" i="1" s="1"/>
  <c r="U33" i="1"/>
  <c r="U32" i="1" s="1"/>
  <c r="U31" i="1" s="1"/>
  <c r="U22" i="1" s="1"/>
  <c r="U20" i="1" s="1"/>
  <c r="W33" i="1"/>
  <c r="W32" i="1" s="1"/>
  <c r="W31" i="1" s="1"/>
  <c r="W22" i="1" s="1"/>
  <c r="W20" i="1" s="1"/>
  <c r="Z33" i="1"/>
  <c r="Z32" i="1" s="1"/>
  <c r="Z31" i="1" s="1"/>
  <c r="Z22" i="1" s="1"/>
  <c r="Z20" i="1" s="1"/>
  <c r="AB33" i="1"/>
  <c r="AB32" i="1" s="1"/>
  <c r="AB31" i="1" s="1"/>
  <c r="AB22" i="1" s="1"/>
  <c r="AB20" i="1" s="1"/>
  <c r="AE33" i="1"/>
  <c r="AE32" i="1" s="1"/>
  <c r="AE31" i="1" s="1"/>
  <c r="AE22" i="1" s="1"/>
  <c r="AE20" i="1" s="1"/>
  <c r="AG33" i="1"/>
  <c r="AG32" i="1" s="1"/>
  <c r="AG31" i="1" s="1"/>
  <c r="AG22" i="1" s="1"/>
  <c r="AG20" i="1" s="1"/>
  <c r="AI33" i="1"/>
  <c r="AI32" i="1" s="1"/>
  <c r="AI31" i="1" s="1"/>
  <c r="AI22" i="1" s="1"/>
  <c r="AI20" i="1" s="1"/>
  <c r="AL33" i="1"/>
  <c r="AL32" i="1" s="1"/>
  <c r="AL31" i="1" s="1"/>
  <c r="AL22" i="1" s="1"/>
  <c r="AL20" i="1" s="1"/>
  <c r="AN33" i="1"/>
  <c r="AN32" i="1" s="1"/>
  <c r="AN31" i="1" s="1"/>
  <c r="AN22" i="1" s="1"/>
  <c r="AN20" i="1" s="1"/>
  <c r="AQ33" i="1"/>
  <c r="AQ32" i="1" s="1"/>
  <c r="AQ31" i="1" s="1"/>
  <c r="AQ22" i="1" s="1"/>
  <c r="AQ20" i="1" s="1"/>
  <c r="AS33" i="1"/>
  <c r="AS32" i="1" s="1"/>
  <c r="AS31" i="1" s="1"/>
  <c r="AS22" i="1" s="1"/>
  <c r="AS20" i="1" s="1"/>
  <c r="AU33" i="1"/>
  <c r="AU32" i="1" s="1"/>
  <c r="AU31" i="1" s="1"/>
  <c r="AU22" i="1" s="1"/>
  <c r="AU20" i="1" s="1"/>
  <c r="AX33" i="1"/>
  <c r="AX32" i="1" s="1"/>
  <c r="AX31" i="1" s="1"/>
  <c r="AX22" i="1" s="1"/>
  <c r="AX20" i="1" s="1"/>
  <c r="AZ33" i="1"/>
  <c r="AZ32" i="1" s="1"/>
  <c r="AZ31" i="1" s="1"/>
  <c r="AZ22" i="1" s="1"/>
  <c r="AZ20" i="1" s="1"/>
  <c r="BC33" i="1"/>
  <c r="BC32" i="1" s="1"/>
  <c r="BC31" i="1" s="1"/>
  <c r="BC22" i="1" s="1"/>
  <c r="BC20" i="1" s="1"/>
  <c r="Q31" i="1"/>
  <c r="AO31" i="1"/>
  <c r="M31" i="1"/>
  <c r="O31" i="1"/>
  <c r="E32" i="1"/>
  <c r="E31" i="1" s="1"/>
  <c r="E22" i="1" s="1"/>
  <c r="E20" i="1" s="1"/>
  <c r="G32" i="1"/>
  <c r="G31" i="1" s="1"/>
  <c r="G22" i="1" s="1"/>
  <c r="G20" i="1" s="1"/>
  <c r="N33" i="1"/>
  <c r="P33" i="1"/>
  <c r="BF32" i="1"/>
  <c r="BF31" i="1" s="1"/>
  <c r="BF22" i="1" s="1"/>
  <c r="BF20" i="1" s="1"/>
  <c r="BK32" i="1"/>
  <c r="BK31" i="1" s="1"/>
  <c r="BK22" i="1" s="1"/>
  <c r="BK20" i="1" s="1"/>
  <c r="BP32" i="1"/>
  <c r="BP31" i="1" s="1"/>
  <c r="BP22" i="1" s="1"/>
  <c r="BP20" i="1" s="1"/>
  <c r="BE33" i="1"/>
  <c r="BE32" i="1" s="1"/>
  <c r="BE31" i="1" s="1"/>
  <c r="BE22" i="1" s="1"/>
  <c r="BE20" i="1" s="1"/>
  <c r="BG33" i="1"/>
  <c r="BG32" i="1" s="1"/>
  <c r="BG31" i="1" s="1"/>
  <c r="BG22" i="1" s="1"/>
  <c r="BG20" i="1" s="1"/>
  <c r="BJ33" i="1"/>
  <c r="BJ32" i="1" s="1"/>
  <c r="BJ31" i="1" s="1"/>
  <c r="BJ22" i="1" s="1"/>
  <c r="BL33" i="1"/>
  <c r="BL32" i="1" s="1"/>
  <c r="BL31" i="1" s="1"/>
  <c r="BL22" i="1" s="1"/>
  <c r="BL20" i="1" s="1"/>
  <c r="BO33" i="1"/>
  <c r="BO32" i="1" s="1"/>
  <c r="BO31" i="1" s="1"/>
  <c r="BO22" i="1" s="1"/>
  <c r="BO20" i="1" s="1"/>
  <c r="BQ33" i="1"/>
  <c r="BQ32" i="1" s="1"/>
  <c r="BQ31" i="1" s="1"/>
  <c r="BQ22" i="1" s="1"/>
  <c r="BQ20" i="1" s="1"/>
  <c r="BS33" i="1"/>
  <c r="BS32" i="1" s="1"/>
  <c r="BS31" i="1" s="1"/>
  <c r="BS22" i="1" s="1"/>
  <c r="BS20" i="1" s="1"/>
  <c r="BJ20" i="1" l="1"/>
  <c r="N32" i="1"/>
  <c r="O22" i="1"/>
  <c r="M22" i="1"/>
  <c r="P32" i="1"/>
  <c r="M20" i="1" l="1"/>
  <c r="O20" i="1"/>
  <c r="P31" i="1"/>
  <c r="N31" i="1"/>
  <c r="N22" i="1" l="1"/>
  <c r="P22" i="1"/>
  <c r="P20" i="1" l="1"/>
  <c r="N20" i="1"/>
</calcChain>
</file>

<file path=xl/sharedStrings.xml><?xml version="1.0" encoding="utf-8"?>
<sst xmlns="http://schemas.openxmlformats.org/spreadsheetml/2006/main" count="286" uniqueCount="176">
  <si>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</si>
  <si>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</si>
  <si>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</si>
  <si>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</si>
  <si>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</si>
  <si>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</si>
  <si>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</si>
  <si>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Утвержденные плановые значения показателей приведены в соответствии                     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</si>
  <si>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</si>
  <si>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</si>
  <si>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</si>
  <si>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</si>
  <si>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</si>
  <si>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</si>
  <si>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</si>
  <si>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2025 год</t>
  </si>
  <si>
    <t>2026 год</t>
  </si>
  <si>
    <t>2027 год</t>
  </si>
  <si>
    <t>2028 год</t>
  </si>
  <si>
    <t>2029 год</t>
  </si>
  <si>
    <t>Утвержденный план</t>
  </si>
  <si>
    <t xml:space="preserve">Факт </t>
  </si>
  <si>
    <t>План</t>
  </si>
  <si>
    <t>Факт (Предложение по корректировке утвержденного плана)</t>
  </si>
  <si>
    <t>Квартал</t>
  </si>
  <si>
    <t>МВ×А</t>
  </si>
  <si>
    <t>км ЛЭП</t>
  </si>
  <si>
    <t>Другое</t>
  </si>
  <si>
    <t>шт</t>
  </si>
  <si>
    <t>млн.руб без НДС</t>
  </si>
  <si>
    <t>Мвар</t>
  </si>
  <si>
    <t>МВт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</si>
  <si>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</si>
  <si>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</si>
  <si>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</si>
  <si>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</si>
  <si>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</si>
  <si>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</si>
  <si>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</si>
  <si>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</si>
  <si>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</si>
  <si>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</si>
  <si>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</si>
  <si>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</si>
  <si>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</si>
  <si>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</si>
  <si>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</si>
  <si>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</si>
  <si>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</si>
  <si>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</si>
  <si>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</si>
  <si>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</si>
  <si>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</si>
  <si>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</si>
  <si>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</si>
  <si>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</si>
  <si>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</si>
  <si>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</si>
  <si>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</si>
  <si>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</si>
  <si>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</si>
  <si>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</si>
  <si>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</si>
  <si>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</si>
  <si>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</si>
  <si>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</si>
  <si>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</si>
  <si>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</si>
  <si>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</si>
  <si>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</si>
  <si>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</si>
  <si>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</si>
  <si>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</si>
  <si>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</si>
  <si>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</si>
  <si>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</si>
  <si>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</si>
  <si>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</si>
  <si>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</si>
  <si>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</si>
  <si>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</si>
  <si>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</si>
  <si>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</si>
  <si>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</si>
  <si>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</si>
  <si>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</si>
  <si>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</si>
  <si>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</si>
  <si>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</si>
  <si>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</si>
  <si>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</si>
  <si>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</si>
  <si>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</si>
  <si>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5.10.1</t>
  </si>
  <si>
    <t>5.10.2</t>
  </si>
  <si>
    <t>5.10.3</t>
  </si>
  <si>
    <t>5.10.4</t>
  </si>
  <si>
    <t>5.10.5</t>
  </si>
  <si>
    <t>5.10.6</t>
  </si>
  <si>
    <t>5.10.7</t>
  </si>
  <si>
    <t>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</si>
  <si>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</si>
  <si>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</si>
  <si>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</si>
  <si>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</si>
  <si>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</si>
  <si>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</si>
  <si>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</si>
  <si>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</si>
  <si>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</si>
  <si>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</si>
  <si>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</si>
  <si>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</si>
  <si>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</si>
  <si>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</si>
  <si>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</si>
  <si>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</si>
  <si>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</si>
  <si>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</si>
  <si>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</si>
  <si>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</si>
  <si>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</si>
  <si>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</si>
  <si>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</si>
  <si>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</si>
  <si>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</si>
  <si>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</si>
  <si>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</si>
  <si>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</si>
  <si>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</si>
  <si>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1.2.1.2.10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</si>
  <si>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</si>
  <si>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</si>
  <si>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</si>
  <si>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</si>
  <si>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</si>
  <si>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</si>
  <si>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</si>
  <si>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</si>
  <si>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</si>
  <si>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</si>
  <si>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</si>
  <si>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</si>
  <si>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</si>
  <si>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</si>
  <si>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</si>
  <si>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2,3,4</t>
  </si>
  <si>
    <t>1.2.2.2.3</t>
  </si>
  <si>
    <t>1,2,3,4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</si>
  <si>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</si>
  <si>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</si>
  <si>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</si>
  <si>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</si>
  <si>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</si>
  <si>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</si>
  <si>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</si>
  <si>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1,2,3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</si>
  <si>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</si>
  <si>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</si>
  <si>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</si>
  <si>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</si>
  <si>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</si>
  <si>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</si>
  <si>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</si>
  <si>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</si>
  <si>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</si>
  <si>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</si>
  <si>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</si>
  <si>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</si>
  <si>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</si>
  <si>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</si>
  <si>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</si>
  <si>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</si>
  <si>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</si>
  <si>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</si>
  <si>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J_1.6.1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</si>
</sst>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_р_._-;\-* #,##0.0_р_._-;_-* &quot;-&quot;?_р_._-;_-@_-"/>
    <numFmt numFmtId="165" formatCode="_-* #,##0.00_р_._-;\-* #,##0.00_р_._-;_-* &quot;-&quot;?_р_._-;_-@_-"/>
    <numFmt numFmtId="166" formatCode="_-* #,##0_р_._-;\-* #,##0_р_._-;_-* &quot;-&quot;?_р_._-;_-@_-"/>
    <numFmt numFmtId="167" formatCode="_-* #,##0.000_р_._-;\-* #,##0.000_р_._-;_-* &quot;-&quot;?_р_._-;_-@_-"/>
    <numFmt numFmtId="168" formatCode="_-* #,##0.0000\ _₽_-;\-* #,##0.0000\ _₽_-;_-* &quot;-&quot;??\ _₽_-;_-@_-"/>
    <numFmt numFmtId="169" formatCode="#,##0.00_ ;[Red]\-#,##0.00\ "/>
  </numFmts>
  <fonts count="2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  <font>
      <i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22" fillId="0" borderId="0"/>
  </cellStyleXfs>
  <cellXfs count="130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0" xfId="0" applyFont="1" applyFill="1"/>
    <xf numFmtId="0" fontId="1" fillId="0" borderId="0" xfId="0" applyFont="1" applyFill="1" applyAlignment="1">
      <alignment horizontal="right"/>
    </xf>
    <xf numFmtId="0" fontId="13" fillId="0" borderId="0" xfId="0" applyFont="1" applyFill="1"/>
    <xf numFmtId="0" fontId="14" fillId="0" borderId="1" xfId="5" applyFont="1" applyFill="1" applyBorder="1" applyAlignment="1">
      <alignment horizontal="center" vertical="center" textRotation="90" wrapText="1"/>
    </xf>
    <xf numFmtId="0" fontId="13" fillId="0" borderId="1" xfId="5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4" fillId="0" borderId="0" xfId="5" applyFont="1" applyFill="1" applyBorder="1" applyAlignment="1">
      <alignment horizontal="center" vertical="center" textRotation="90" wrapText="1"/>
    </xf>
    <xf numFmtId="0" fontId="13" fillId="0" borderId="0" xfId="0" applyFont="1" applyFill="1" applyBorder="1" applyAlignment="1">
      <alignment horizontal="center" vertical="center" textRotation="90" wrapText="1"/>
    </xf>
    <xf numFmtId="0" fontId="15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4" fontId="16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 vertical="center"/>
    </xf>
    <xf numFmtId="166" fontId="16" fillId="0" borderId="1" xfId="3" applyNumberFormat="1" applyFont="1" applyFill="1" applyBorder="1" applyAlignment="1">
      <alignment horizontal="center" vertical="center"/>
    </xf>
    <xf numFmtId="167" fontId="16" fillId="0" borderId="1" xfId="3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Border="1"/>
    <xf numFmtId="0" fontId="16" fillId="0" borderId="1" xfId="3" applyFont="1" applyFill="1" applyBorder="1" applyAlignment="1">
      <alignment horizontal="center" wrapText="1"/>
    </xf>
    <xf numFmtId="49" fontId="17" fillId="0" borderId="1" xfId="3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4" fontId="17" fillId="0" borderId="1" xfId="3" applyNumberFormat="1" applyFont="1" applyFill="1" applyBorder="1" applyAlignment="1">
      <alignment horizontal="center" vertical="center"/>
    </xf>
    <xf numFmtId="166" fontId="17" fillId="0" borderId="1" xfId="3" applyNumberFormat="1" applyFont="1" applyFill="1" applyBorder="1" applyAlignment="1">
      <alignment horizontal="center" vertical="center"/>
    </xf>
    <xf numFmtId="165" fontId="17" fillId="0" borderId="1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center" vertical="center"/>
    </xf>
    <xf numFmtId="166" fontId="19" fillId="0" borderId="1" xfId="3" applyNumberFormat="1" applyFont="1" applyFill="1" applyBorder="1" applyAlignment="1">
      <alignment horizontal="center" vertical="center"/>
    </xf>
    <xf numFmtId="165" fontId="19" fillId="0" borderId="1" xfId="3" applyNumberFormat="1" applyFont="1" applyFill="1" applyBorder="1" applyAlignment="1">
      <alignment horizontal="center" vertical="center"/>
    </xf>
    <xf numFmtId="49" fontId="21" fillId="0" borderId="1" xfId="3" applyNumberFormat="1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 wrapText="1"/>
    </xf>
    <xf numFmtId="164" fontId="21" fillId="0" borderId="1" xfId="3" applyNumberFormat="1" applyFont="1" applyFill="1" applyBorder="1" applyAlignment="1">
      <alignment horizontal="center" vertical="center"/>
    </xf>
    <xf numFmtId="165" fontId="21" fillId="0" borderId="1" xfId="3" applyNumberFormat="1" applyFont="1" applyFill="1" applyBorder="1" applyAlignment="1">
      <alignment horizontal="center" vertical="center"/>
    </xf>
    <xf numFmtId="166" fontId="21" fillId="0" borderId="1" xfId="3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vertical="center" wrapText="1"/>
    </xf>
    <xf numFmtId="16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165" fontId="17" fillId="0" borderId="1" xfId="3" applyNumberFormat="1" applyFont="1" applyFill="1" applyBorder="1" applyAlignment="1">
      <alignment vertical="center"/>
    </xf>
    <xf numFmtId="166" fontId="17" fillId="0" borderId="1" xfId="3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0" fontId="16" fillId="0" borderId="1" xfId="3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49" fontId="17" fillId="0" borderId="13" xfId="3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left" vertical="center"/>
    </xf>
    <xf numFmtId="0" fontId="21" fillId="0" borderId="1" xfId="3" applyFont="1" applyFill="1" applyBorder="1" applyAlignment="1">
      <alignment horizontal="left" vertical="center" wrapText="1"/>
    </xf>
    <xf numFmtId="167" fontId="21" fillId="0" borderId="1" xfId="3" applyNumberFormat="1" applyFont="1" applyFill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49" fontId="23" fillId="0" borderId="1" xfId="3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3" applyFont="1" applyFill="1" applyBorder="1" applyAlignment="1">
      <alignment horizontal="center"/>
    </xf>
    <xf numFmtId="0" fontId="21" fillId="0" borderId="1" xfId="3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left" vertical="top" wrapText="1"/>
    </xf>
    <xf numFmtId="0" fontId="24" fillId="0" borderId="1" xfId="6" applyFont="1" applyFill="1" applyBorder="1" applyAlignment="1">
      <alignment horizontal="center" vertical="center" wrapText="1"/>
    </xf>
    <xf numFmtId="0" fontId="0" fillId="0" borderId="0" xfId="0" applyFill="1"/>
    <xf numFmtId="0" fontId="25" fillId="0" borderId="0" xfId="3" applyFont="1" applyFill="1" applyAlignment="1">
      <alignment horizontal="center"/>
    </xf>
    <xf numFmtId="0" fontId="25" fillId="0" borderId="0" xfId="3" applyFont="1" applyFill="1"/>
    <xf numFmtId="2" fontId="25" fillId="0" borderId="0" xfId="3" applyNumberFormat="1" applyFont="1" applyFill="1"/>
    <xf numFmtId="166" fontId="25" fillId="0" borderId="0" xfId="3" applyNumberFormat="1" applyFont="1" applyFill="1"/>
    <xf numFmtId="166" fontId="7" fillId="0" borderId="0" xfId="3" applyNumberFormat="1" applyFont="1" applyFill="1"/>
    <xf numFmtId="0" fontId="25" fillId="0" borderId="0" xfId="3" applyFont="1" applyFill="1" applyAlignment="1">
      <alignment vertical="center"/>
    </xf>
    <xf numFmtId="0" fontId="17" fillId="0" borderId="0" xfId="3" applyFont="1" applyFill="1"/>
    <xf numFmtId="168" fontId="26" fillId="0" borderId="0" xfId="1" applyNumberFormat="1" applyFont="1" applyFill="1" applyAlignment="1">
      <alignment vertical="center"/>
    </xf>
    <xf numFmtId="0" fontId="1" fillId="0" borderId="0" xfId="1" applyFont="1" applyFill="1"/>
    <xf numFmtId="165" fontId="25" fillId="0" borderId="0" xfId="3" applyNumberFormat="1" applyFont="1" applyFill="1"/>
    <xf numFmtId="0" fontId="0" fillId="0" borderId="0" xfId="0" applyFont="1" applyFill="1"/>
    <xf numFmtId="168" fontId="0" fillId="0" borderId="0" xfId="1" applyNumberFormat="1" applyFont="1" applyFill="1" applyAlignment="1">
      <alignment vertical="center"/>
    </xf>
    <xf numFmtId="0" fontId="0" fillId="0" borderId="0" xfId="1" applyFont="1" applyFill="1"/>
    <xf numFmtId="0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0" xfId="3" applyFont="1" applyFill="1"/>
    <xf numFmtId="0" fontId="5" fillId="0" borderId="0" xfId="3" applyFont="1" applyFill="1" applyAlignment="1">
      <alignment horizontal="center"/>
    </xf>
    <xf numFmtId="2" fontId="5" fillId="0" borderId="0" xfId="3" applyNumberFormat="1" applyFont="1" applyFill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5" fillId="0" borderId="0" xfId="1" applyFont="1" applyFill="1"/>
    <xf numFmtId="165" fontId="5" fillId="0" borderId="0" xfId="3" applyNumberFormat="1" applyFont="1" applyFill="1"/>
    <xf numFmtId="0" fontId="5" fillId="0" borderId="0" xfId="3" applyFont="1" applyFill="1" applyAlignment="1">
      <alignment wrapText="1"/>
    </xf>
    <xf numFmtId="169" fontId="5" fillId="0" borderId="0" xfId="3" applyNumberFormat="1" applyFont="1" applyFill="1"/>
    <xf numFmtId="0" fontId="2" fillId="0" borderId="0" xfId="3" applyFont="1" applyFill="1"/>
    <xf numFmtId="0" fontId="1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/>
    <cellStyle name="Обычный 3" xfId="1"/>
    <cellStyle name="Обычный 4 2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>
        <row r="34">
          <cell r="R34">
            <v>0.15</v>
          </cell>
          <cell r="AF34">
            <v>0.3</v>
          </cell>
          <cell r="BV34">
            <v>0.16999999999999998</v>
          </cell>
          <cell r="BW34">
            <v>0</v>
          </cell>
          <cell r="BX34">
            <v>0</v>
          </cell>
          <cell r="BY34">
            <v>0</v>
          </cell>
        </row>
        <row r="35">
          <cell r="R35">
            <v>0.23</v>
          </cell>
          <cell r="AF35">
            <v>0.315</v>
          </cell>
          <cell r="AT35">
            <v>0.315</v>
          </cell>
          <cell r="BH35">
            <v>0.23</v>
          </cell>
          <cell r="BV35">
            <v>1.0900000000000003</v>
          </cell>
          <cell r="BW35">
            <v>0</v>
          </cell>
          <cell r="BX35">
            <v>0</v>
          </cell>
          <cell r="BY35">
            <v>0</v>
          </cell>
        </row>
        <row r="36">
          <cell r="AT36">
            <v>0.74</v>
          </cell>
          <cell r="BH36">
            <v>0.37</v>
          </cell>
          <cell r="BV36">
            <v>0.6</v>
          </cell>
          <cell r="BW36">
            <v>0</v>
          </cell>
          <cell r="BX36">
            <v>0</v>
          </cell>
          <cell r="BY36">
            <v>0</v>
          </cell>
        </row>
        <row r="39">
          <cell r="R39">
            <v>0.16</v>
          </cell>
          <cell r="AF39">
            <v>0.15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BJ40">
            <v>10</v>
          </cell>
          <cell r="BV40">
            <v>0</v>
          </cell>
          <cell r="BW40">
            <v>0</v>
          </cell>
          <cell r="BX40">
            <v>12</v>
          </cell>
          <cell r="BY40">
            <v>0</v>
          </cell>
        </row>
        <row r="41">
          <cell r="T41">
            <v>3</v>
          </cell>
          <cell r="AH41">
            <v>3</v>
          </cell>
          <cell r="AV41">
            <v>3</v>
          </cell>
          <cell r="BJ41">
            <v>3</v>
          </cell>
          <cell r="BV41">
            <v>0</v>
          </cell>
          <cell r="BW41">
            <v>0</v>
          </cell>
          <cell r="BX41">
            <v>4</v>
          </cell>
          <cell r="BY41">
            <v>0</v>
          </cell>
        </row>
        <row r="42">
          <cell r="AH42">
            <v>1</v>
          </cell>
          <cell r="AV42">
            <v>1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R43">
            <v>0.24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T44">
            <v>1</v>
          </cell>
          <cell r="AH44">
            <v>2</v>
          </cell>
          <cell r="AV44">
            <v>1</v>
          </cell>
          <cell r="BJ44">
            <v>3</v>
          </cell>
          <cell r="BV44">
            <v>0</v>
          </cell>
          <cell r="BW44">
            <v>0</v>
          </cell>
          <cell r="BX44">
            <v>3</v>
          </cell>
          <cell r="BY44">
            <v>0</v>
          </cell>
        </row>
        <row r="45">
          <cell r="U45">
            <v>0.77524000000000004</v>
          </cell>
          <cell r="AI45">
            <v>0</v>
          </cell>
          <cell r="AW45">
            <v>0</v>
          </cell>
          <cell r="BK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2.9177323350553679</v>
          </cell>
        </row>
        <row r="49">
          <cell r="S49">
            <v>0.82</v>
          </cell>
          <cell r="AG49">
            <v>5.84</v>
          </cell>
          <cell r="AU49">
            <v>9.77</v>
          </cell>
          <cell r="BI49">
            <v>5.79</v>
          </cell>
          <cell r="BV49">
            <v>0</v>
          </cell>
          <cell r="BW49">
            <v>7.21</v>
          </cell>
          <cell r="BX49">
            <v>0</v>
          </cell>
          <cell r="BY49">
            <v>0</v>
          </cell>
        </row>
        <row r="50">
          <cell r="S50">
            <v>1.3</v>
          </cell>
          <cell r="AG50">
            <v>1.08</v>
          </cell>
          <cell r="AU50">
            <v>1.31</v>
          </cell>
          <cell r="BI50">
            <v>0.99</v>
          </cell>
          <cell r="BV50">
            <v>0</v>
          </cell>
          <cell r="BW50">
            <v>0.55000000000000049</v>
          </cell>
          <cell r="BX50">
            <v>0</v>
          </cell>
          <cell r="BY50">
            <v>0</v>
          </cell>
        </row>
        <row r="51">
          <cell r="S51">
            <v>0.8</v>
          </cell>
          <cell r="AG51">
            <v>0.42</v>
          </cell>
          <cell r="AU51">
            <v>0.12</v>
          </cell>
          <cell r="BI51">
            <v>0.99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0.12</v>
          </cell>
          <cell r="AG52">
            <v>1.01</v>
          </cell>
          <cell r="AU52">
            <v>0.6</v>
          </cell>
          <cell r="BI52">
            <v>2</v>
          </cell>
          <cell r="BV52">
            <v>0</v>
          </cell>
          <cell r="BW52">
            <v>1.238</v>
          </cell>
          <cell r="BX52">
            <v>0</v>
          </cell>
          <cell r="BY52">
            <v>0</v>
          </cell>
        </row>
        <row r="56">
          <cell r="U56">
            <v>1.4763782857142858</v>
          </cell>
          <cell r="AI56">
            <v>3.2368353756525718</v>
          </cell>
          <cell r="AW56">
            <v>1.6928649014662953</v>
          </cell>
          <cell r="BK56">
            <v>3.5414733738674893</v>
          </cell>
          <cell r="BV56">
            <v>0</v>
          </cell>
          <cell r="BW56">
            <v>0</v>
          </cell>
          <cell r="BX56">
            <v>0</v>
          </cell>
          <cell r="BY56">
            <v>1.852190574532697</v>
          </cell>
        </row>
        <row r="58">
          <cell r="BI58">
            <v>5.2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U59">
            <v>0.5</v>
          </cell>
          <cell r="AI59">
            <v>1</v>
          </cell>
          <cell r="AW59">
            <v>9.16</v>
          </cell>
          <cell r="BK59">
            <v>11.4</v>
          </cell>
          <cell r="BV59">
            <v>0</v>
          </cell>
          <cell r="BW59">
            <v>0</v>
          </cell>
          <cell r="BX59">
            <v>0</v>
          </cell>
          <cell r="BY59">
            <v>15</v>
          </cell>
        </row>
        <row r="60">
          <cell r="AF60">
            <v>1.25</v>
          </cell>
          <cell r="AG60">
            <v>3.8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R61">
            <v>0.63</v>
          </cell>
          <cell r="S61">
            <v>0.44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G62">
            <v>1.67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G63">
            <v>1.81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T64">
            <v>0.23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AT65">
            <v>0.15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BH66">
            <v>0.22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BV67">
            <v>0.15</v>
          </cell>
          <cell r="BW67">
            <v>0</v>
          </cell>
          <cell r="BX67">
            <v>0</v>
          </cell>
          <cell r="BY67">
            <v>0</v>
          </cell>
        </row>
        <row r="68">
          <cell r="BV68">
            <v>0.43</v>
          </cell>
          <cell r="BW68">
            <v>0</v>
          </cell>
          <cell r="BX68">
            <v>0</v>
          </cell>
          <cell r="BY68">
            <v>0</v>
          </cell>
        </row>
        <row r="69">
          <cell r="T69">
            <v>1</v>
          </cell>
          <cell r="AV69">
            <v>1</v>
          </cell>
          <cell r="BJ69">
            <v>1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F70">
            <v>0.63</v>
          </cell>
          <cell r="AG70">
            <v>0.36499999999999999</v>
          </cell>
          <cell r="AT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BV71">
            <v>0.4</v>
          </cell>
          <cell r="BW71">
            <v>0</v>
          </cell>
          <cell r="BX71">
            <v>0</v>
          </cell>
          <cell r="BY71">
            <v>0</v>
          </cell>
        </row>
        <row r="72">
          <cell r="BV72">
            <v>0.63</v>
          </cell>
          <cell r="BW72">
            <v>0.36</v>
          </cell>
          <cell r="BX72">
            <v>0</v>
          </cell>
          <cell r="BY7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DA92"/>
  <sheetViews>
    <sheetView tabSelected="1" view="pageBreakPreview" topLeftCell="A13" zoomScale="70" zoomScaleNormal="100" zoomScaleSheetLayoutView="70" workbookViewId="0">
      <pane xSplit="3" ySplit="8" topLeftCell="D61" activePane="bottomRight" state="frozen"/>
      <selection activeCell="N79" sqref="N79"/>
      <selection pane="topRight" activeCell="N79" sqref="N79"/>
      <selection pane="bottomLeft" activeCell="N79" sqref="N79"/>
      <selection pane="bottomRight" activeCell="A86" sqref="A86:XFD96"/>
    </sheetView>
  </sheetViews>
  <sheetFormatPr defaultRowHeight="15.75" outlineLevelRow="3" x14ac:dyDescent="0.25"/>
  <cols>
    <col min="1" max="1" width="12" style="1" customWidth="1"/>
    <col min="2" max="2" width="45.25" style="1" customWidth="1"/>
    <col min="3" max="3" width="10.25" style="1" customWidth="1"/>
    <col min="4" max="4" width="7" style="1" customWidth="1"/>
    <col min="5" max="7" width="5" style="1" customWidth="1"/>
    <col min="8" max="8" width="5.75" style="1" customWidth="1"/>
    <col min="9" max="11" width="5" style="1" customWidth="1"/>
    <col min="12" max="12" width="5.875" style="1" customWidth="1"/>
    <col min="13" max="14" width="6.5" style="1" customWidth="1"/>
    <col min="15" max="15" width="5.25" style="1" customWidth="1"/>
    <col min="16" max="16" width="7.5" style="1" customWidth="1"/>
    <col min="17" max="17" width="6" style="1" hidden="1" customWidth="1"/>
    <col min="18" max="23" width="5" style="1" hidden="1" customWidth="1"/>
    <col min="24" max="24" width="7.25" style="1" customWidth="1"/>
    <col min="25" max="25" width="6.5" style="1" customWidth="1"/>
    <col min="26" max="26" width="7.5" style="1" customWidth="1"/>
    <col min="27" max="27" width="5.25" style="1" customWidth="1"/>
    <col min="28" max="28" width="7.5" style="1" customWidth="1"/>
    <col min="29" max="29" width="6" style="1" hidden="1" customWidth="1"/>
    <col min="30" max="35" width="5" style="1" hidden="1" customWidth="1"/>
    <col min="36" max="36" width="6" style="1" customWidth="1"/>
    <col min="37" max="37" width="6.5" style="1" customWidth="1"/>
    <col min="38" max="38" width="7.5" style="1" customWidth="1"/>
    <col min="39" max="39" width="5.25" style="1" customWidth="1"/>
    <col min="40" max="40" width="7.5" style="1" customWidth="1"/>
    <col min="41" max="41" width="6" style="1" hidden="1" customWidth="1"/>
    <col min="42" max="47" width="5" style="1" hidden="1" customWidth="1"/>
    <col min="48" max="48" width="6" style="1" customWidth="1"/>
    <col min="49" max="49" width="6.5" style="1" customWidth="1"/>
    <col min="50" max="50" width="7.5" style="1" customWidth="1"/>
    <col min="51" max="51" width="5.25" style="1" customWidth="1"/>
    <col min="52" max="52" width="7.5" style="1" customWidth="1"/>
    <col min="53" max="53" width="6" style="1" hidden="1" customWidth="1"/>
    <col min="54" max="59" width="5" style="1" hidden="1" customWidth="1"/>
    <col min="60" max="60" width="6" style="1" customWidth="1"/>
    <col min="61" max="62" width="6.5" style="1" customWidth="1"/>
    <col min="63" max="63" width="5.25" style="1" customWidth="1"/>
    <col min="64" max="64" width="7.5" style="1" customWidth="1"/>
    <col min="65" max="65" width="6" style="1" hidden="1" customWidth="1"/>
    <col min="66" max="71" width="5" style="1" hidden="1" customWidth="1"/>
    <col min="72" max="72" width="15.25" style="1" customWidth="1"/>
    <col min="73" max="16384" width="9" style="1"/>
  </cols>
  <sheetData>
    <row r="1" spans="1:105" ht="18.75" x14ac:dyDescent="0.25">
      <c r="BT1" s="2" t="s">
        <v>0</v>
      </c>
    </row>
    <row r="2" spans="1:105" ht="18.75" x14ac:dyDescent="0.3">
      <c r="BT2" s="3" t="s">
        <v>1</v>
      </c>
    </row>
    <row r="3" spans="1:105" ht="18.75" x14ac:dyDescent="0.3">
      <c r="BT3" s="3" t="s">
        <v>2</v>
      </c>
    </row>
    <row r="4" spans="1:105" ht="16.5" x14ac:dyDescent="0.25">
      <c r="A4" s="100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</row>
    <row r="5" spans="1:105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105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</row>
    <row r="7" spans="1:105" x14ac:dyDescent="0.25">
      <c r="A7" s="103" t="s">
        <v>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</row>
    <row r="8" spans="1:105" x14ac:dyDescent="0.25">
      <c r="A8" s="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E8" s="6"/>
    </row>
    <row r="9" spans="1:105" x14ac:dyDescent="0.25">
      <c r="A9" s="104" t="s">
        <v>6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</row>
    <row r="11" spans="1:105" ht="18.75" x14ac:dyDescent="0.3">
      <c r="A11" s="105" t="s">
        <v>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</row>
    <row r="12" spans="1:105" x14ac:dyDescent="0.25">
      <c r="A12" s="99" t="s">
        <v>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</row>
    <row r="13" spans="1:105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</row>
    <row r="14" spans="1:105" s="7" customFormat="1" ht="38.25" customHeight="1" x14ac:dyDescent="0.2">
      <c r="A14" s="107" t="s">
        <v>9</v>
      </c>
      <c r="B14" s="107" t="s">
        <v>10</v>
      </c>
      <c r="C14" s="107" t="s">
        <v>11</v>
      </c>
      <c r="D14" s="108" t="s">
        <v>12</v>
      </c>
      <c r="E14" s="109"/>
      <c r="F14" s="109"/>
      <c r="G14" s="109"/>
      <c r="H14" s="109"/>
      <c r="I14" s="109"/>
      <c r="J14" s="109"/>
      <c r="K14" s="110"/>
      <c r="L14" s="117" t="s">
        <v>13</v>
      </c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9"/>
      <c r="BT14" s="125" t="s">
        <v>14</v>
      </c>
    </row>
    <row r="15" spans="1:105" s="7" customFormat="1" ht="15.75" customHeight="1" x14ac:dyDescent="0.2">
      <c r="A15" s="107"/>
      <c r="B15" s="107"/>
      <c r="C15" s="107"/>
      <c r="D15" s="111"/>
      <c r="E15" s="112"/>
      <c r="F15" s="112"/>
      <c r="G15" s="112"/>
      <c r="H15" s="112"/>
      <c r="I15" s="112"/>
      <c r="J15" s="112"/>
      <c r="K15" s="113"/>
      <c r="L15" s="126" t="s">
        <v>15</v>
      </c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 t="s">
        <v>16</v>
      </c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 t="s">
        <v>17</v>
      </c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 t="s">
        <v>18</v>
      </c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 t="s">
        <v>19</v>
      </c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5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</row>
    <row r="16" spans="1:105" s="7" customFormat="1" ht="12.75" x14ac:dyDescent="0.2">
      <c r="A16" s="107"/>
      <c r="B16" s="107"/>
      <c r="C16" s="107"/>
      <c r="D16" s="114"/>
      <c r="E16" s="115"/>
      <c r="F16" s="115"/>
      <c r="G16" s="115"/>
      <c r="H16" s="115"/>
      <c r="I16" s="115"/>
      <c r="J16" s="115"/>
      <c r="K16" s="11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5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</row>
    <row r="17" spans="1:105" s="7" customFormat="1" ht="39" customHeight="1" x14ac:dyDescent="0.2">
      <c r="A17" s="107"/>
      <c r="B17" s="107"/>
      <c r="C17" s="107"/>
      <c r="D17" s="120" t="s">
        <v>20</v>
      </c>
      <c r="E17" s="120"/>
      <c r="F17" s="120"/>
      <c r="G17" s="120"/>
      <c r="H17" s="124" t="s">
        <v>21</v>
      </c>
      <c r="I17" s="124"/>
      <c r="J17" s="124"/>
      <c r="K17" s="124"/>
      <c r="L17" s="120" t="s">
        <v>22</v>
      </c>
      <c r="M17" s="120"/>
      <c r="N17" s="120"/>
      <c r="O17" s="120"/>
      <c r="P17" s="120"/>
      <c r="Q17" s="124" t="s">
        <v>23</v>
      </c>
      <c r="R17" s="124"/>
      <c r="S17" s="124"/>
      <c r="T17" s="124"/>
      <c r="U17" s="124"/>
      <c r="V17" s="124"/>
      <c r="W17" s="124"/>
      <c r="X17" s="120" t="s">
        <v>22</v>
      </c>
      <c r="Y17" s="120"/>
      <c r="Z17" s="120"/>
      <c r="AA17" s="120"/>
      <c r="AB17" s="120"/>
      <c r="AC17" s="124" t="s">
        <v>23</v>
      </c>
      <c r="AD17" s="124"/>
      <c r="AE17" s="124"/>
      <c r="AF17" s="124"/>
      <c r="AG17" s="124"/>
      <c r="AH17" s="124"/>
      <c r="AI17" s="124"/>
      <c r="AJ17" s="120" t="s">
        <v>22</v>
      </c>
      <c r="AK17" s="120"/>
      <c r="AL17" s="120"/>
      <c r="AM17" s="120"/>
      <c r="AN17" s="120"/>
      <c r="AO17" s="124" t="s">
        <v>23</v>
      </c>
      <c r="AP17" s="124"/>
      <c r="AQ17" s="124"/>
      <c r="AR17" s="124"/>
      <c r="AS17" s="124"/>
      <c r="AT17" s="124"/>
      <c r="AU17" s="124"/>
      <c r="AV17" s="120" t="s">
        <v>22</v>
      </c>
      <c r="AW17" s="120"/>
      <c r="AX17" s="120"/>
      <c r="AY17" s="120"/>
      <c r="AZ17" s="120"/>
      <c r="BA17" s="124" t="s">
        <v>23</v>
      </c>
      <c r="BB17" s="124"/>
      <c r="BC17" s="124"/>
      <c r="BD17" s="124"/>
      <c r="BE17" s="124"/>
      <c r="BF17" s="124"/>
      <c r="BG17" s="124"/>
      <c r="BH17" s="120" t="s">
        <v>22</v>
      </c>
      <c r="BI17" s="120"/>
      <c r="BJ17" s="120"/>
      <c r="BK17" s="120"/>
      <c r="BL17" s="120"/>
      <c r="BM17" s="121" t="s">
        <v>23</v>
      </c>
      <c r="BN17" s="122"/>
      <c r="BO17" s="122"/>
      <c r="BP17" s="122"/>
      <c r="BQ17" s="122"/>
      <c r="BR17" s="122"/>
      <c r="BS17" s="123"/>
      <c r="BT17" s="125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8"/>
      <c r="CV17" s="128"/>
      <c r="CW17" s="128"/>
      <c r="CX17" s="128"/>
      <c r="CY17" s="128"/>
      <c r="CZ17" s="128"/>
      <c r="DA17" s="128"/>
    </row>
    <row r="18" spans="1:105" s="7" customFormat="1" ht="54.75" customHeight="1" x14ac:dyDescent="0.2">
      <c r="A18" s="107"/>
      <c r="B18" s="107"/>
      <c r="C18" s="107"/>
      <c r="D18" s="8" t="s">
        <v>24</v>
      </c>
      <c r="E18" s="9" t="s">
        <v>25</v>
      </c>
      <c r="F18" s="10" t="s">
        <v>26</v>
      </c>
      <c r="G18" s="9" t="s">
        <v>27</v>
      </c>
      <c r="H18" s="8" t="s">
        <v>24</v>
      </c>
      <c r="I18" s="8" t="s">
        <v>25</v>
      </c>
      <c r="J18" s="10" t="s">
        <v>26</v>
      </c>
      <c r="K18" s="8" t="s">
        <v>27</v>
      </c>
      <c r="L18" s="8" t="s">
        <v>24</v>
      </c>
      <c r="M18" s="8" t="s">
        <v>25</v>
      </c>
      <c r="N18" s="10" t="s">
        <v>26</v>
      </c>
      <c r="O18" s="8" t="s">
        <v>28</v>
      </c>
      <c r="P18" s="8" t="s">
        <v>29</v>
      </c>
      <c r="Q18" s="8" t="s">
        <v>24</v>
      </c>
      <c r="R18" s="8" t="s">
        <v>25</v>
      </c>
      <c r="S18" s="8" t="s">
        <v>30</v>
      </c>
      <c r="T18" s="10" t="s">
        <v>26</v>
      </c>
      <c r="U18" s="8" t="s">
        <v>31</v>
      </c>
      <c r="V18" s="8" t="s">
        <v>28</v>
      </c>
      <c r="W18" s="8" t="s">
        <v>29</v>
      </c>
      <c r="X18" s="8" t="s">
        <v>24</v>
      </c>
      <c r="Y18" s="8" t="s">
        <v>25</v>
      </c>
      <c r="Z18" s="10" t="s">
        <v>26</v>
      </c>
      <c r="AA18" s="8" t="s">
        <v>28</v>
      </c>
      <c r="AB18" s="8" t="s">
        <v>29</v>
      </c>
      <c r="AC18" s="8" t="s">
        <v>24</v>
      </c>
      <c r="AD18" s="8" t="s">
        <v>25</v>
      </c>
      <c r="AE18" s="8" t="s">
        <v>30</v>
      </c>
      <c r="AF18" s="10" t="s">
        <v>26</v>
      </c>
      <c r="AG18" s="8" t="s">
        <v>31</v>
      </c>
      <c r="AH18" s="8" t="s">
        <v>28</v>
      </c>
      <c r="AI18" s="8" t="s">
        <v>29</v>
      </c>
      <c r="AJ18" s="8" t="s">
        <v>24</v>
      </c>
      <c r="AK18" s="8" t="s">
        <v>25</v>
      </c>
      <c r="AL18" s="10" t="s">
        <v>26</v>
      </c>
      <c r="AM18" s="8" t="s">
        <v>28</v>
      </c>
      <c r="AN18" s="8" t="s">
        <v>29</v>
      </c>
      <c r="AO18" s="8" t="s">
        <v>24</v>
      </c>
      <c r="AP18" s="8" t="s">
        <v>25</v>
      </c>
      <c r="AQ18" s="8" t="s">
        <v>30</v>
      </c>
      <c r="AR18" s="10" t="s">
        <v>26</v>
      </c>
      <c r="AS18" s="8" t="s">
        <v>31</v>
      </c>
      <c r="AT18" s="8" t="s">
        <v>28</v>
      </c>
      <c r="AU18" s="8" t="s">
        <v>29</v>
      </c>
      <c r="AV18" s="8" t="s">
        <v>24</v>
      </c>
      <c r="AW18" s="8" t="s">
        <v>25</v>
      </c>
      <c r="AX18" s="10" t="s">
        <v>26</v>
      </c>
      <c r="AY18" s="8" t="s">
        <v>28</v>
      </c>
      <c r="AZ18" s="8" t="s">
        <v>29</v>
      </c>
      <c r="BA18" s="8" t="s">
        <v>24</v>
      </c>
      <c r="BB18" s="8" t="s">
        <v>25</v>
      </c>
      <c r="BC18" s="8" t="s">
        <v>30</v>
      </c>
      <c r="BD18" s="10" t="s">
        <v>26</v>
      </c>
      <c r="BE18" s="8" t="s">
        <v>31</v>
      </c>
      <c r="BF18" s="8" t="s">
        <v>28</v>
      </c>
      <c r="BG18" s="8" t="s">
        <v>29</v>
      </c>
      <c r="BH18" s="8" t="s">
        <v>24</v>
      </c>
      <c r="BI18" s="8" t="s">
        <v>25</v>
      </c>
      <c r="BJ18" s="10" t="s">
        <v>26</v>
      </c>
      <c r="BK18" s="8" t="s">
        <v>28</v>
      </c>
      <c r="BL18" s="8" t="s">
        <v>29</v>
      </c>
      <c r="BM18" s="8" t="s">
        <v>24</v>
      </c>
      <c r="BN18" s="8" t="s">
        <v>25</v>
      </c>
      <c r="BO18" s="8" t="s">
        <v>30</v>
      </c>
      <c r="BP18" s="10" t="s">
        <v>26</v>
      </c>
      <c r="BQ18" s="8" t="s">
        <v>31</v>
      </c>
      <c r="BR18" s="8" t="s">
        <v>28</v>
      </c>
      <c r="BS18" s="8" t="s">
        <v>29</v>
      </c>
      <c r="BT18" s="125"/>
      <c r="BZ18" s="11"/>
      <c r="CA18" s="11"/>
      <c r="CB18" s="11"/>
      <c r="CC18" s="12"/>
      <c r="CD18" s="12"/>
      <c r="CE18" s="12"/>
      <c r="CF18" s="11"/>
      <c r="CG18" s="11"/>
      <c r="CH18" s="11"/>
      <c r="CI18" s="11"/>
      <c r="CJ18" s="12"/>
      <c r="CK18" s="12"/>
      <c r="CL18" s="12"/>
      <c r="CM18" s="11"/>
      <c r="CN18" s="11"/>
      <c r="CO18" s="11"/>
      <c r="CP18" s="11"/>
      <c r="CQ18" s="12"/>
      <c r="CR18" s="12"/>
      <c r="CS18" s="12"/>
      <c r="CT18" s="11"/>
      <c r="CU18" s="11"/>
      <c r="CV18" s="11"/>
      <c r="CW18" s="11"/>
      <c r="CX18" s="12"/>
      <c r="CY18" s="12"/>
      <c r="CZ18" s="12"/>
      <c r="DA18" s="11"/>
    </row>
    <row r="19" spans="1:105" s="7" customFormat="1" ht="12.75" x14ac:dyDescent="0.2">
      <c r="A19" s="13">
        <v>1</v>
      </c>
      <c r="B19" s="13">
        <v>2</v>
      </c>
      <c r="C19" s="13">
        <v>3</v>
      </c>
      <c r="D19" s="14" t="s">
        <v>32</v>
      </c>
      <c r="E19" s="14" t="s">
        <v>33</v>
      </c>
      <c r="F19" s="14" t="s">
        <v>34</v>
      </c>
      <c r="G19" s="14" t="s">
        <v>35</v>
      </c>
      <c r="H19" s="14" t="s">
        <v>36</v>
      </c>
      <c r="I19" s="14" t="s">
        <v>37</v>
      </c>
      <c r="J19" s="14" t="s">
        <v>38</v>
      </c>
      <c r="K19" s="14" t="s">
        <v>39</v>
      </c>
      <c r="L19" s="14" t="s">
        <v>40</v>
      </c>
      <c r="M19" s="14" t="s">
        <v>41</v>
      </c>
      <c r="N19" s="14" t="s">
        <v>42</v>
      </c>
      <c r="O19" s="14" t="s">
        <v>43</v>
      </c>
      <c r="P19" s="14" t="s">
        <v>44</v>
      </c>
      <c r="Q19" s="14" t="s">
        <v>45</v>
      </c>
      <c r="R19" s="14" t="s">
        <v>46</v>
      </c>
      <c r="S19" s="14" t="s">
        <v>47</v>
      </c>
      <c r="T19" s="14" t="s">
        <v>48</v>
      </c>
      <c r="U19" s="14" t="s">
        <v>49</v>
      </c>
      <c r="V19" s="14" t="s">
        <v>50</v>
      </c>
      <c r="W19" s="14" t="s">
        <v>51</v>
      </c>
      <c r="X19" s="14" t="s">
        <v>52</v>
      </c>
      <c r="Y19" s="14" t="s">
        <v>53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58</v>
      </c>
      <c r="AE19" s="14" t="s">
        <v>59</v>
      </c>
      <c r="AF19" s="14" t="s">
        <v>60</v>
      </c>
      <c r="AG19" s="14" t="s">
        <v>61</v>
      </c>
      <c r="AH19" s="14" t="s">
        <v>62</v>
      </c>
      <c r="AI19" s="14" t="s">
        <v>63</v>
      </c>
      <c r="AJ19" s="14" t="s">
        <v>64</v>
      </c>
      <c r="AK19" s="14" t="s">
        <v>65</v>
      </c>
      <c r="AL19" s="14" t="s">
        <v>66</v>
      </c>
      <c r="AM19" s="14" t="s">
        <v>67</v>
      </c>
      <c r="AN19" s="14" t="s">
        <v>68</v>
      </c>
      <c r="AO19" s="14" t="s">
        <v>69</v>
      </c>
      <c r="AP19" s="14" t="s">
        <v>70</v>
      </c>
      <c r="AQ19" s="14" t="s">
        <v>71</v>
      </c>
      <c r="AR19" s="14" t="s">
        <v>72</v>
      </c>
      <c r="AS19" s="14" t="s">
        <v>73</v>
      </c>
      <c r="AT19" s="14" t="s">
        <v>74</v>
      </c>
      <c r="AU19" s="14" t="s">
        <v>75</v>
      </c>
      <c r="AV19" s="14" t="s">
        <v>76</v>
      </c>
      <c r="AW19" s="14" t="s">
        <v>77</v>
      </c>
      <c r="AX19" s="14" t="s">
        <v>78</v>
      </c>
      <c r="AY19" s="14" t="s">
        <v>79</v>
      </c>
      <c r="AZ19" s="14" t="s">
        <v>80</v>
      </c>
      <c r="BA19" s="14" t="s">
        <v>81</v>
      </c>
      <c r="BB19" s="14" t="s">
        <v>82</v>
      </c>
      <c r="BC19" s="14" t="s">
        <v>83</v>
      </c>
      <c r="BD19" s="14" t="s">
        <v>84</v>
      </c>
      <c r="BE19" s="14" t="s">
        <v>85</v>
      </c>
      <c r="BF19" s="14" t="s">
        <v>86</v>
      </c>
      <c r="BG19" s="14" t="s">
        <v>87</v>
      </c>
      <c r="BH19" s="14" t="s">
        <v>88</v>
      </c>
      <c r="BI19" s="14" t="s">
        <v>89</v>
      </c>
      <c r="BJ19" s="14" t="s">
        <v>90</v>
      </c>
      <c r="BK19" s="14" t="s">
        <v>91</v>
      </c>
      <c r="BL19" s="14" t="s">
        <v>92</v>
      </c>
      <c r="BM19" s="14" t="s">
        <v>93</v>
      </c>
      <c r="BN19" s="14" t="s">
        <v>94</v>
      </c>
      <c r="BO19" s="14" t="s">
        <v>95</v>
      </c>
      <c r="BP19" s="14" t="s">
        <v>96</v>
      </c>
      <c r="BQ19" s="14" t="s">
        <v>97</v>
      </c>
      <c r="BR19" s="14" t="s">
        <v>98</v>
      </c>
      <c r="BS19" s="14" t="s">
        <v>99</v>
      </c>
      <c r="BT19" s="14" t="s">
        <v>100</v>
      </c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</row>
    <row r="20" spans="1:105" s="23" customFormat="1" ht="12.75" x14ac:dyDescent="0.2">
      <c r="A20" s="16" t="s">
        <v>101</v>
      </c>
      <c r="B20" s="17" t="s">
        <v>102</v>
      </c>
      <c r="C20" s="18"/>
      <c r="D20" s="18"/>
      <c r="E20" s="19">
        <f>E21+E22+E23+E24+E25+E26</f>
        <v>0</v>
      </c>
      <c r="F20" s="19">
        <f>F21+F22+F23+F24+F25+F26</f>
        <v>0</v>
      </c>
      <c r="G20" s="19">
        <f>G21+G22+G23+G24+G25+G26</f>
        <v>0</v>
      </c>
      <c r="H20" s="18"/>
      <c r="I20" s="19">
        <f>I21+I22+I23+I24+I25+I26</f>
        <v>0</v>
      </c>
      <c r="J20" s="19">
        <f>J21+J22+J23+J24+J25+J26</f>
        <v>0</v>
      </c>
      <c r="K20" s="19">
        <f>K21+K22+K23+K24+K25+K26</f>
        <v>0</v>
      </c>
      <c r="L20" s="18"/>
      <c r="M20" s="20">
        <f t="shared" ref="M20:P20" si="0">M21+M22+M23+M24+M25+M26</f>
        <v>1.4100000000000001</v>
      </c>
      <c r="N20" s="20">
        <f>N21+N22+N23+N24+N25+N26</f>
        <v>3.48</v>
      </c>
      <c r="O20" s="21">
        <f t="shared" si="0"/>
        <v>5</v>
      </c>
      <c r="P20" s="20">
        <f t="shared" si="0"/>
        <v>2.7516182857142857</v>
      </c>
      <c r="Q20" s="18"/>
      <c r="R20" s="20">
        <f t="shared" ref="R20:W20" si="1">R21+R22+R23+R24+R25+R26</f>
        <v>0</v>
      </c>
      <c r="S20" s="19">
        <f t="shared" si="1"/>
        <v>0</v>
      </c>
      <c r="T20" s="20">
        <f t="shared" si="1"/>
        <v>0</v>
      </c>
      <c r="U20" s="19">
        <f t="shared" si="1"/>
        <v>0</v>
      </c>
      <c r="V20" s="21">
        <f t="shared" si="1"/>
        <v>0</v>
      </c>
      <c r="W20" s="19">
        <f t="shared" si="1"/>
        <v>0</v>
      </c>
      <c r="X20" s="18"/>
      <c r="Y20" s="20">
        <f t="shared" ref="Y20:AB20" si="2">Y21+Y22+Y23+Y24+Y25+Y26</f>
        <v>2.645</v>
      </c>
      <c r="Z20" s="20">
        <f t="shared" si="2"/>
        <v>15.994999999999999</v>
      </c>
      <c r="AA20" s="21">
        <f t="shared" si="2"/>
        <v>6</v>
      </c>
      <c r="AB20" s="20">
        <f t="shared" si="2"/>
        <v>4.2368353756525714</v>
      </c>
      <c r="AC20" s="18"/>
      <c r="AD20" s="20">
        <f t="shared" ref="AD20:AI20" si="3">AD21+AD22+AD23+AD24+AD25+AD26</f>
        <v>0</v>
      </c>
      <c r="AE20" s="19">
        <f t="shared" si="3"/>
        <v>0</v>
      </c>
      <c r="AF20" s="20">
        <f t="shared" si="3"/>
        <v>0</v>
      </c>
      <c r="AG20" s="19">
        <f t="shared" si="3"/>
        <v>0</v>
      </c>
      <c r="AH20" s="21">
        <f t="shared" si="3"/>
        <v>0</v>
      </c>
      <c r="AI20" s="20">
        <f t="shared" si="3"/>
        <v>0</v>
      </c>
      <c r="AJ20" s="18"/>
      <c r="AK20" s="20">
        <f t="shared" ref="AK20:AN20" si="4">AK21+AK22+AK23+AK24+AK25+AK26</f>
        <v>1.4350000000000001</v>
      </c>
      <c r="AL20" s="20">
        <f t="shared" si="4"/>
        <v>11.799999999999999</v>
      </c>
      <c r="AM20" s="21">
        <f t="shared" si="4"/>
        <v>6</v>
      </c>
      <c r="AN20" s="20">
        <f t="shared" si="4"/>
        <v>10.852864901466296</v>
      </c>
      <c r="AO20" s="18"/>
      <c r="AP20" s="20">
        <f t="shared" ref="AP20:AU20" si="5">AP21+AP22+AP23+AP24+AP25+AP26</f>
        <v>0</v>
      </c>
      <c r="AQ20" s="19">
        <f t="shared" si="5"/>
        <v>0</v>
      </c>
      <c r="AR20" s="22">
        <f t="shared" si="5"/>
        <v>0</v>
      </c>
      <c r="AS20" s="19">
        <f t="shared" si="5"/>
        <v>0</v>
      </c>
      <c r="AT20" s="21">
        <f t="shared" si="5"/>
        <v>0</v>
      </c>
      <c r="AU20" s="20">
        <f t="shared" si="5"/>
        <v>0</v>
      </c>
      <c r="AV20" s="18"/>
      <c r="AW20" s="20">
        <f t="shared" ref="AW20:AZ20" si="6">AW21+AW22+AW23+AW24+AW25+AW26</f>
        <v>0.82</v>
      </c>
      <c r="AX20" s="20">
        <f t="shared" si="6"/>
        <v>14.969999999999999</v>
      </c>
      <c r="AY20" s="21">
        <f t="shared" si="6"/>
        <v>17</v>
      </c>
      <c r="AZ20" s="20">
        <f t="shared" si="6"/>
        <v>14.94147337386749</v>
      </c>
      <c r="BA20" s="18"/>
      <c r="BB20" s="20">
        <f t="shared" ref="BB20:BG20" si="7">BB21+BB22+BB23+BB24+BB25+BB26</f>
        <v>0</v>
      </c>
      <c r="BC20" s="19">
        <f t="shared" si="7"/>
        <v>0</v>
      </c>
      <c r="BD20" s="20">
        <f t="shared" si="7"/>
        <v>0</v>
      </c>
      <c r="BE20" s="19">
        <f t="shared" si="7"/>
        <v>0</v>
      </c>
      <c r="BF20" s="21">
        <f t="shared" si="7"/>
        <v>0</v>
      </c>
      <c r="BG20" s="20">
        <f t="shared" si="7"/>
        <v>0</v>
      </c>
      <c r="BH20" s="18"/>
      <c r="BI20" s="20">
        <f t="shared" ref="BI20:BL20" si="8">BI21+BI22+BI23+BI24+BI25+BI26</f>
        <v>3.47</v>
      </c>
      <c r="BJ20" s="20">
        <f t="shared" si="8"/>
        <v>9.3580000000000005</v>
      </c>
      <c r="BK20" s="21">
        <f t="shared" si="8"/>
        <v>19</v>
      </c>
      <c r="BL20" s="20">
        <f t="shared" si="8"/>
        <v>19.769922909588065</v>
      </c>
      <c r="BM20" s="18"/>
      <c r="BN20" s="20" t="e">
        <f t="shared" ref="BN20:BS20" si="9">BN21+BN22+BN23+BN24+BN25+BN26</f>
        <v>#REF!</v>
      </c>
      <c r="BO20" s="19" t="e">
        <f t="shared" si="9"/>
        <v>#REF!</v>
      </c>
      <c r="BP20" s="22" t="e">
        <f t="shared" si="9"/>
        <v>#REF!</v>
      </c>
      <c r="BQ20" s="19" t="e">
        <f t="shared" si="9"/>
        <v>#REF!</v>
      </c>
      <c r="BR20" s="21" t="e">
        <f t="shared" si="9"/>
        <v>#REF!</v>
      </c>
      <c r="BS20" s="20" t="e">
        <f t="shared" si="9"/>
        <v>#REF!</v>
      </c>
      <c r="BT20" s="18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</row>
    <row r="21" spans="1:105" s="23" customFormat="1" ht="12.75" outlineLevel="1" x14ac:dyDescent="0.2">
      <c r="A21" s="16" t="s">
        <v>103</v>
      </c>
      <c r="B21" s="17" t="s">
        <v>104</v>
      </c>
      <c r="C21" s="18" t="s">
        <v>105</v>
      </c>
      <c r="D21" s="18"/>
      <c r="E21" s="19">
        <f>E29</f>
        <v>0</v>
      </c>
      <c r="F21" s="19">
        <f>F29</f>
        <v>0</v>
      </c>
      <c r="G21" s="19">
        <f>G29</f>
        <v>0</v>
      </c>
      <c r="H21" s="18"/>
      <c r="I21" s="19">
        <f>I29</f>
        <v>0</v>
      </c>
      <c r="J21" s="19">
        <f>J29</f>
        <v>0</v>
      </c>
      <c r="K21" s="19">
        <f>K29</f>
        <v>0</v>
      </c>
      <c r="L21" s="18"/>
      <c r="M21" s="20">
        <f t="shared" ref="M21:P21" si="10">M29</f>
        <v>0</v>
      </c>
      <c r="N21" s="20">
        <f t="shared" si="10"/>
        <v>0</v>
      </c>
      <c r="O21" s="21">
        <f t="shared" si="10"/>
        <v>0</v>
      </c>
      <c r="P21" s="20">
        <f t="shared" si="10"/>
        <v>0</v>
      </c>
      <c r="Q21" s="18"/>
      <c r="R21" s="19">
        <f t="shared" ref="R21:W21" si="11">R29</f>
        <v>0</v>
      </c>
      <c r="S21" s="19">
        <f t="shared" si="11"/>
        <v>0</v>
      </c>
      <c r="T21" s="19">
        <f t="shared" si="11"/>
        <v>0</v>
      </c>
      <c r="U21" s="19">
        <f t="shared" si="11"/>
        <v>0</v>
      </c>
      <c r="V21" s="21">
        <f t="shared" si="11"/>
        <v>0</v>
      </c>
      <c r="W21" s="19">
        <f t="shared" si="11"/>
        <v>0</v>
      </c>
      <c r="X21" s="18"/>
      <c r="Y21" s="20">
        <f t="shared" ref="Y21:AB21" si="12">Y29</f>
        <v>0</v>
      </c>
      <c r="Z21" s="20">
        <f t="shared" si="12"/>
        <v>0</v>
      </c>
      <c r="AA21" s="21">
        <f t="shared" si="12"/>
        <v>0</v>
      </c>
      <c r="AB21" s="20">
        <f t="shared" si="12"/>
        <v>0</v>
      </c>
      <c r="AC21" s="18"/>
      <c r="AD21" s="19">
        <f t="shared" ref="AD21:AI21" si="13">AD29</f>
        <v>0</v>
      </c>
      <c r="AE21" s="19">
        <f t="shared" si="13"/>
        <v>0</v>
      </c>
      <c r="AF21" s="19">
        <f t="shared" si="13"/>
        <v>0</v>
      </c>
      <c r="AG21" s="19">
        <f t="shared" si="13"/>
        <v>0</v>
      </c>
      <c r="AH21" s="19">
        <f t="shared" si="13"/>
        <v>0</v>
      </c>
      <c r="AI21" s="19">
        <f t="shared" si="13"/>
        <v>0</v>
      </c>
      <c r="AJ21" s="18"/>
      <c r="AK21" s="20">
        <f t="shared" ref="AK21:AN21" si="14">AK29</f>
        <v>0</v>
      </c>
      <c r="AL21" s="20">
        <f t="shared" si="14"/>
        <v>0</v>
      </c>
      <c r="AM21" s="21">
        <f t="shared" si="14"/>
        <v>0</v>
      </c>
      <c r="AN21" s="19">
        <f t="shared" si="14"/>
        <v>0</v>
      </c>
      <c r="AO21" s="18"/>
      <c r="AP21" s="19">
        <f t="shared" ref="AP21:AU21" si="15">AP29</f>
        <v>0</v>
      </c>
      <c r="AQ21" s="19">
        <f t="shared" si="15"/>
        <v>0</v>
      </c>
      <c r="AR21" s="19">
        <f t="shared" si="15"/>
        <v>0</v>
      </c>
      <c r="AS21" s="19">
        <f t="shared" si="15"/>
        <v>0</v>
      </c>
      <c r="AT21" s="21">
        <f t="shared" si="15"/>
        <v>0</v>
      </c>
      <c r="AU21" s="19">
        <f t="shared" si="15"/>
        <v>0</v>
      </c>
      <c r="AV21" s="18"/>
      <c r="AW21" s="20">
        <f t="shared" ref="AW21:AZ21" si="16">AW29</f>
        <v>0</v>
      </c>
      <c r="AX21" s="20">
        <f t="shared" si="16"/>
        <v>0</v>
      </c>
      <c r="AY21" s="21">
        <f t="shared" si="16"/>
        <v>0</v>
      </c>
      <c r="AZ21" s="20">
        <f t="shared" si="16"/>
        <v>0</v>
      </c>
      <c r="BA21" s="18"/>
      <c r="BB21" s="19">
        <f t="shared" ref="BB21:BG21" si="17">BB29</f>
        <v>0</v>
      </c>
      <c r="BC21" s="19">
        <f t="shared" si="17"/>
        <v>0</v>
      </c>
      <c r="BD21" s="19">
        <f t="shared" si="17"/>
        <v>0</v>
      </c>
      <c r="BE21" s="19">
        <f t="shared" si="17"/>
        <v>0</v>
      </c>
      <c r="BF21" s="21">
        <f t="shared" si="17"/>
        <v>0</v>
      </c>
      <c r="BG21" s="19">
        <f t="shared" si="17"/>
        <v>0</v>
      </c>
      <c r="BH21" s="18"/>
      <c r="BI21" s="19">
        <f t="shared" ref="BI21:BL21" si="18">BI29</f>
        <v>0</v>
      </c>
      <c r="BJ21" s="19">
        <f t="shared" si="18"/>
        <v>0</v>
      </c>
      <c r="BK21" s="21">
        <f t="shared" si="18"/>
        <v>0</v>
      </c>
      <c r="BL21" s="19">
        <f t="shared" si="18"/>
        <v>0</v>
      </c>
      <c r="BM21" s="18"/>
      <c r="BN21" s="19">
        <f t="shared" ref="BN21:BS21" si="19">BN29</f>
        <v>0</v>
      </c>
      <c r="BO21" s="19">
        <f t="shared" si="19"/>
        <v>0</v>
      </c>
      <c r="BP21" s="19">
        <f t="shared" si="19"/>
        <v>0</v>
      </c>
      <c r="BQ21" s="19">
        <f t="shared" si="19"/>
        <v>0</v>
      </c>
      <c r="BR21" s="21">
        <f t="shared" si="19"/>
        <v>0</v>
      </c>
      <c r="BS21" s="19">
        <f t="shared" si="19"/>
        <v>0</v>
      </c>
      <c r="BT21" s="18"/>
    </row>
    <row r="22" spans="1:105" s="23" customFormat="1" ht="25.5" outlineLevel="1" x14ac:dyDescent="0.2">
      <c r="A22" s="16" t="s">
        <v>106</v>
      </c>
      <c r="B22" s="17" t="s">
        <v>107</v>
      </c>
      <c r="C22" s="18" t="s">
        <v>105</v>
      </c>
      <c r="D22" s="18"/>
      <c r="E22" s="19">
        <f>E31</f>
        <v>0</v>
      </c>
      <c r="F22" s="19">
        <f>F31</f>
        <v>0</v>
      </c>
      <c r="G22" s="19">
        <f>G31</f>
        <v>0</v>
      </c>
      <c r="H22" s="18"/>
      <c r="I22" s="19">
        <f>I31</f>
        <v>0</v>
      </c>
      <c r="J22" s="19">
        <f>J31</f>
        <v>0</v>
      </c>
      <c r="K22" s="19">
        <f>K31</f>
        <v>0</v>
      </c>
      <c r="L22" s="18"/>
      <c r="M22" s="20">
        <f t="shared" ref="M22:P22" si="20">M31</f>
        <v>0.78</v>
      </c>
      <c r="N22" s="20">
        <f t="shared" si="20"/>
        <v>3.04</v>
      </c>
      <c r="O22" s="21">
        <f t="shared" si="20"/>
        <v>4</v>
      </c>
      <c r="P22" s="20">
        <f t="shared" si="20"/>
        <v>2.2516182857142857</v>
      </c>
      <c r="Q22" s="18"/>
      <c r="R22" s="19">
        <f t="shared" ref="R22:W22" si="21">R31</f>
        <v>0</v>
      </c>
      <c r="S22" s="19">
        <f t="shared" si="21"/>
        <v>0</v>
      </c>
      <c r="T22" s="19">
        <f t="shared" si="21"/>
        <v>0</v>
      </c>
      <c r="U22" s="19">
        <f t="shared" si="21"/>
        <v>0</v>
      </c>
      <c r="V22" s="21">
        <f t="shared" si="21"/>
        <v>0</v>
      </c>
      <c r="W22" s="19">
        <f t="shared" si="21"/>
        <v>0</v>
      </c>
      <c r="X22" s="18"/>
      <c r="Y22" s="20">
        <f t="shared" ref="Y22:AB22" si="22">Y31</f>
        <v>0.76500000000000001</v>
      </c>
      <c r="Z22" s="20">
        <f t="shared" si="22"/>
        <v>8.35</v>
      </c>
      <c r="AA22" s="21">
        <f t="shared" si="22"/>
        <v>6</v>
      </c>
      <c r="AB22" s="20">
        <f t="shared" si="22"/>
        <v>3.2368353756525718</v>
      </c>
      <c r="AC22" s="18"/>
      <c r="AD22" s="19">
        <f t="shared" ref="AD22:AI22" si="23">AD31</f>
        <v>0</v>
      </c>
      <c r="AE22" s="19">
        <f t="shared" si="23"/>
        <v>0</v>
      </c>
      <c r="AF22" s="19">
        <f t="shared" si="23"/>
        <v>0</v>
      </c>
      <c r="AG22" s="19">
        <f t="shared" si="23"/>
        <v>0</v>
      </c>
      <c r="AH22" s="21">
        <f t="shared" si="23"/>
        <v>0</v>
      </c>
      <c r="AI22" s="19">
        <f t="shared" si="23"/>
        <v>0</v>
      </c>
      <c r="AJ22" s="18"/>
      <c r="AK22" s="20">
        <f t="shared" ref="AK22:AN22" si="24">AK31</f>
        <v>1.0549999999999999</v>
      </c>
      <c r="AL22" s="20">
        <f t="shared" si="24"/>
        <v>11.799999999999999</v>
      </c>
      <c r="AM22" s="21">
        <f t="shared" si="24"/>
        <v>5</v>
      </c>
      <c r="AN22" s="20">
        <f t="shared" si="24"/>
        <v>1.6928649014662953</v>
      </c>
      <c r="AO22" s="18"/>
      <c r="AP22" s="20">
        <f t="shared" ref="AP22:AU22" si="25">AP31</f>
        <v>0</v>
      </c>
      <c r="AQ22" s="19">
        <f t="shared" si="25"/>
        <v>0</v>
      </c>
      <c r="AR22" s="22">
        <f t="shared" si="25"/>
        <v>0</v>
      </c>
      <c r="AS22" s="19">
        <f t="shared" si="25"/>
        <v>0</v>
      </c>
      <c r="AT22" s="21">
        <f t="shared" si="25"/>
        <v>0</v>
      </c>
      <c r="AU22" s="19">
        <f t="shared" si="25"/>
        <v>0</v>
      </c>
      <c r="AV22" s="18"/>
      <c r="AW22" s="20">
        <f t="shared" ref="AW22:AZ22" si="26">AW31</f>
        <v>0.6</v>
      </c>
      <c r="AX22" s="20">
        <f t="shared" si="26"/>
        <v>9.77</v>
      </c>
      <c r="AY22" s="21">
        <f t="shared" si="26"/>
        <v>16</v>
      </c>
      <c r="AZ22" s="20">
        <f t="shared" si="26"/>
        <v>3.5414733738674893</v>
      </c>
      <c r="BA22" s="18"/>
      <c r="BB22" s="20">
        <f t="shared" ref="BB22:BG22" si="27">BB31</f>
        <v>0</v>
      </c>
      <c r="BC22" s="19">
        <f t="shared" si="27"/>
        <v>0</v>
      </c>
      <c r="BD22" s="22">
        <f t="shared" si="27"/>
        <v>0</v>
      </c>
      <c r="BE22" s="19">
        <f t="shared" si="27"/>
        <v>0</v>
      </c>
      <c r="BF22" s="21">
        <f t="shared" si="27"/>
        <v>0</v>
      </c>
      <c r="BG22" s="19">
        <f t="shared" si="27"/>
        <v>0</v>
      </c>
      <c r="BH22" s="18"/>
      <c r="BI22" s="20">
        <f t="shared" ref="BI22:BL22" si="28">BI31</f>
        <v>1.8600000000000003</v>
      </c>
      <c r="BJ22" s="20">
        <f t="shared" si="28"/>
        <v>8.9980000000000011</v>
      </c>
      <c r="BK22" s="21">
        <f t="shared" si="28"/>
        <v>19</v>
      </c>
      <c r="BL22" s="20">
        <f t="shared" si="28"/>
        <v>4.7699229095880646</v>
      </c>
      <c r="BM22" s="18"/>
      <c r="BN22" s="20" t="e">
        <f t="shared" ref="BN22:BS22" si="29">BN31</f>
        <v>#REF!</v>
      </c>
      <c r="BO22" s="19" t="e">
        <f t="shared" si="29"/>
        <v>#REF!</v>
      </c>
      <c r="BP22" s="20" t="e">
        <f t="shared" si="29"/>
        <v>#REF!</v>
      </c>
      <c r="BQ22" s="19" t="e">
        <f t="shared" si="29"/>
        <v>#REF!</v>
      </c>
      <c r="BR22" s="21" t="e">
        <f t="shared" si="29"/>
        <v>#REF!</v>
      </c>
      <c r="BS22" s="20" t="e">
        <f t="shared" si="29"/>
        <v>#REF!</v>
      </c>
      <c r="BT22" s="18"/>
    </row>
    <row r="23" spans="1:105" s="23" customFormat="1" ht="38.25" outlineLevel="1" x14ac:dyDescent="0.2">
      <c r="A23" s="16" t="s">
        <v>108</v>
      </c>
      <c r="B23" s="25" t="s">
        <v>109</v>
      </c>
      <c r="C23" s="18" t="s">
        <v>105</v>
      </c>
      <c r="D23" s="18"/>
      <c r="E23" s="19"/>
      <c r="F23" s="19"/>
      <c r="G23" s="19"/>
      <c r="H23" s="18"/>
      <c r="I23" s="19"/>
      <c r="J23" s="19"/>
      <c r="K23" s="19"/>
      <c r="L23" s="18"/>
      <c r="M23" s="20"/>
      <c r="N23" s="20"/>
      <c r="O23" s="21"/>
      <c r="P23" s="20"/>
      <c r="Q23" s="18"/>
      <c r="R23" s="19"/>
      <c r="S23" s="19"/>
      <c r="T23" s="19"/>
      <c r="U23" s="19"/>
      <c r="V23" s="21"/>
      <c r="W23" s="19"/>
      <c r="X23" s="18"/>
      <c r="Y23" s="20"/>
      <c r="Z23" s="20"/>
      <c r="AA23" s="21"/>
      <c r="AB23" s="20"/>
      <c r="AC23" s="18"/>
      <c r="AD23" s="19"/>
      <c r="AE23" s="19"/>
      <c r="AF23" s="19"/>
      <c r="AG23" s="19"/>
      <c r="AH23" s="19"/>
      <c r="AI23" s="19"/>
      <c r="AJ23" s="18"/>
      <c r="AK23" s="20"/>
      <c r="AL23" s="20"/>
      <c r="AM23" s="21"/>
      <c r="AN23" s="20"/>
      <c r="AO23" s="18"/>
      <c r="AP23" s="19"/>
      <c r="AQ23" s="19"/>
      <c r="AR23" s="19"/>
      <c r="AS23" s="19"/>
      <c r="AT23" s="21"/>
      <c r="AU23" s="19"/>
      <c r="AV23" s="18"/>
      <c r="AW23" s="20"/>
      <c r="AX23" s="20"/>
      <c r="AY23" s="21"/>
      <c r="AZ23" s="20"/>
      <c r="BA23" s="18"/>
      <c r="BB23" s="19"/>
      <c r="BC23" s="19"/>
      <c r="BD23" s="19"/>
      <c r="BE23" s="19"/>
      <c r="BF23" s="21"/>
      <c r="BG23" s="19"/>
      <c r="BH23" s="18"/>
      <c r="BI23" s="20"/>
      <c r="BJ23" s="20"/>
      <c r="BK23" s="21"/>
      <c r="BL23" s="20"/>
      <c r="BM23" s="18"/>
      <c r="BN23" s="20" t="e">
        <f>#REF!</f>
        <v>#REF!</v>
      </c>
      <c r="BO23" s="19" t="e">
        <f>#REF!</f>
        <v>#REF!</v>
      </c>
      <c r="BP23" s="19" t="e">
        <f>#REF!</f>
        <v>#REF!</v>
      </c>
      <c r="BQ23" s="19" t="e">
        <f>#REF!</f>
        <v>#REF!</v>
      </c>
      <c r="BR23" s="21" t="e">
        <f>#REF!</f>
        <v>#REF!</v>
      </c>
      <c r="BS23" s="20" t="e">
        <f>#REF!</f>
        <v>#REF!</v>
      </c>
      <c r="BT23" s="18"/>
    </row>
    <row r="24" spans="1:105" s="23" customFormat="1" ht="25.5" outlineLevel="1" x14ac:dyDescent="0.2">
      <c r="A24" s="16" t="s">
        <v>110</v>
      </c>
      <c r="B24" s="17" t="s">
        <v>111</v>
      </c>
      <c r="C24" s="18" t="s">
        <v>105</v>
      </c>
      <c r="D24" s="18"/>
      <c r="E24" s="19">
        <f>E58</f>
        <v>0</v>
      </c>
      <c r="F24" s="19">
        <f>F58</f>
        <v>0</v>
      </c>
      <c r="G24" s="19">
        <f>G58</f>
        <v>0</v>
      </c>
      <c r="H24" s="18"/>
      <c r="I24" s="19">
        <f>I58</f>
        <v>0</v>
      </c>
      <c r="J24" s="19">
        <f>J58</f>
        <v>0</v>
      </c>
      <c r="K24" s="19">
        <f>K58</f>
        <v>0</v>
      </c>
      <c r="L24" s="18"/>
      <c r="M24" s="20">
        <f t="shared" ref="M24:P24" si="30">M58</f>
        <v>0.63</v>
      </c>
      <c r="N24" s="20">
        <f t="shared" si="30"/>
        <v>0.44</v>
      </c>
      <c r="O24" s="21">
        <f t="shared" si="30"/>
        <v>1</v>
      </c>
      <c r="P24" s="20">
        <f t="shared" si="30"/>
        <v>0.5</v>
      </c>
      <c r="Q24" s="18"/>
      <c r="R24" s="19">
        <f t="shared" ref="R24:W24" si="31">R58</f>
        <v>0</v>
      </c>
      <c r="S24" s="19">
        <f t="shared" si="31"/>
        <v>0</v>
      </c>
      <c r="T24" s="19">
        <f t="shared" si="31"/>
        <v>0</v>
      </c>
      <c r="U24" s="19">
        <f t="shared" si="31"/>
        <v>0</v>
      </c>
      <c r="V24" s="21">
        <f t="shared" si="31"/>
        <v>0</v>
      </c>
      <c r="W24" s="19">
        <f t="shared" si="31"/>
        <v>0</v>
      </c>
      <c r="X24" s="18"/>
      <c r="Y24" s="20">
        <f t="shared" ref="Y24:AB24" si="32">Y58</f>
        <v>1.88</v>
      </c>
      <c r="Z24" s="20">
        <f t="shared" si="32"/>
        <v>7.6449999999999996</v>
      </c>
      <c r="AA24" s="21">
        <f t="shared" si="32"/>
        <v>0</v>
      </c>
      <c r="AB24" s="20">
        <f t="shared" si="32"/>
        <v>1</v>
      </c>
      <c r="AC24" s="18"/>
      <c r="AD24" s="19">
        <f t="shared" ref="AD24:AI24" si="33">AD58</f>
        <v>0</v>
      </c>
      <c r="AE24" s="19">
        <f t="shared" si="33"/>
        <v>0</v>
      </c>
      <c r="AF24" s="19">
        <f t="shared" si="33"/>
        <v>0</v>
      </c>
      <c r="AG24" s="19">
        <f t="shared" si="33"/>
        <v>0</v>
      </c>
      <c r="AH24" s="21">
        <f t="shared" si="33"/>
        <v>0</v>
      </c>
      <c r="AI24" s="19">
        <f t="shared" si="33"/>
        <v>0</v>
      </c>
      <c r="AJ24" s="18"/>
      <c r="AK24" s="20">
        <f t="shared" ref="AK24:AN24" si="34">AK58</f>
        <v>0.38</v>
      </c>
      <c r="AL24" s="20">
        <f t="shared" si="34"/>
        <v>0</v>
      </c>
      <c r="AM24" s="21">
        <f t="shared" si="34"/>
        <v>1</v>
      </c>
      <c r="AN24" s="20">
        <f t="shared" si="34"/>
        <v>9.16</v>
      </c>
      <c r="AO24" s="18"/>
      <c r="AP24" s="20">
        <f t="shared" ref="AP24:AU24" si="35">AP58</f>
        <v>0</v>
      </c>
      <c r="AQ24" s="19">
        <f t="shared" si="35"/>
        <v>0</v>
      </c>
      <c r="AR24" s="22">
        <f t="shared" si="35"/>
        <v>0</v>
      </c>
      <c r="AS24" s="19">
        <f t="shared" si="35"/>
        <v>0</v>
      </c>
      <c r="AT24" s="21">
        <f t="shared" si="35"/>
        <v>0</v>
      </c>
      <c r="AU24" s="19">
        <f t="shared" si="35"/>
        <v>0</v>
      </c>
      <c r="AV24" s="18"/>
      <c r="AW24" s="20">
        <f t="shared" ref="AW24:AZ24" si="36">AW58</f>
        <v>0.22</v>
      </c>
      <c r="AX24" s="20">
        <f t="shared" si="36"/>
        <v>5.2</v>
      </c>
      <c r="AY24" s="21">
        <f t="shared" si="36"/>
        <v>1</v>
      </c>
      <c r="AZ24" s="20">
        <f t="shared" si="36"/>
        <v>11.4</v>
      </c>
      <c r="BA24" s="18"/>
      <c r="BB24" s="20">
        <f t="shared" ref="BB24:BG24" si="37">BB58</f>
        <v>0</v>
      </c>
      <c r="BC24" s="19">
        <f t="shared" si="37"/>
        <v>0</v>
      </c>
      <c r="BD24" s="22">
        <f t="shared" si="37"/>
        <v>0</v>
      </c>
      <c r="BE24" s="19">
        <f t="shared" si="37"/>
        <v>0</v>
      </c>
      <c r="BF24" s="21">
        <f t="shared" si="37"/>
        <v>0</v>
      </c>
      <c r="BG24" s="19">
        <f t="shared" si="37"/>
        <v>0</v>
      </c>
      <c r="BH24" s="18"/>
      <c r="BI24" s="20">
        <f t="shared" ref="BI24:BL24" si="38">BI58</f>
        <v>1.6099999999999999</v>
      </c>
      <c r="BJ24" s="20">
        <f t="shared" si="38"/>
        <v>0.36</v>
      </c>
      <c r="BK24" s="21">
        <f t="shared" si="38"/>
        <v>0</v>
      </c>
      <c r="BL24" s="20">
        <f t="shared" si="38"/>
        <v>15</v>
      </c>
      <c r="BM24" s="18"/>
      <c r="BN24" s="20" t="e">
        <f t="shared" ref="BN24:BS24" si="39">BN58</f>
        <v>#REF!</v>
      </c>
      <c r="BO24" s="19" t="e">
        <f t="shared" si="39"/>
        <v>#REF!</v>
      </c>
      <c r="BP24" s="20" t="e">
        <f t="shared" si="39"/>
        <v>#REF!</v>
      </c>
      <c r="BQ24" s="19" t="e">
        <f t="shared" si="39"/>
        <v>#REF!</v>
      </c>
      <c r="BR24" s="21" t="e">
        <f t="shared" si="39"/>
        <v>#REF!</v>
      </c>
      <c r="BS24" s="20" t="e">
        <f t="shared" si="39"/>
        <v>#REF!</v>
      </c>
      <c r="BT24" s="18"/>
    </row>
    <row r="25" spans="1:105" s="23" customFormat="1" ht="25.5" outlineLevel="1" x14ac:dyDescent="0.2">
      <c r="A25" s="16" t="s">
        <v>112</v>
      </c>
      <c r="B25" s="17" t="s">
        <v>113</v>
      </c>
      <c r="C25" s="18" t="s">
        <v>105</v>
      </c>
      <c r="D25" s="18"/>
      <c r="E25" s="19">
        <f>E76</f>
        <v>0</v>
      </c>
      <c r="F25" s="19">
        <f>F76</f>
        <v>0</v>
      </c>
      <c r="G25" s="19">
        <f>G76</f>
        <v>0</v>
      </c>
      <c r="H25" s="18"/>
      <c r="I25" s="19">
        <f>I76</f>
        <v>0</v>
      </c>
      <c r="J25" s="19">
        <f>J76</f>
        <v>0</v>
      </c>
      <c r="K25" s="19">
        <f>K76</f>
        <v>0</v>
      </c>
      <c r="L25" s="18"/>
      <c r="M25" s="19">
        <f t="shared" ref="M25:P25" si="40">M76</f>
        <v>0</v>
      </c>
      <c r="N25" s="19">
        <f t="shared" si="40"/>
        <v>0</v>
      </c>
      <c r="O25" s="21">
        <f t="shared" si="40"/>
        <v>0</v>
      </c>
      <c r="P25" s="19">
        <f t="shared" si="40"/>
        <v>0</v>
      </c>
      <c r="Q25" s="18"/>
      <c r="R25" s="19">
        <f t="shared" ref="R25:W25" si="41">R76</f>
        <v>0</v>
      </c>
      <c r="S25" s="19">
        <f t="shared" si="41"/>
        <v>0</v>
      </c>
      <c r="T25" s="19">
        <f t="shared" si="41"/>
        <v>0</v>
      </c>
      <c r="U25" s="19">
        <f t="shared" si="41"/>
        <v>0</v>
      </c>
      <c r="V25" s="21">
        <f t="shared" si="41"/>
        <v>0</v>
      </c>
      <c r="W25" s="19">
        <f t="shared" si="41"/>
        <v>0</v>
      </c>
      <c r="X25" s="18"/>
      <c r="Y25" s="19">
        <f t="shared" ref="Y25:AB25" si="42">Y76</f>
        <v>0</v>
      </c>
      <c r="Z25" s="19">
        <f t="shared" si="42"/>
        <v>0</v>
      </c>
      <c r="AA25" s="21">
        <f t="shared" si="42"/>
        <v>0</v>
      </c>
      <c r="AB25" s="19">
        <f t="shared" si="42"/>
        <v>0</v>
      </c>
      <c r="AC25" s="18"/>
      <c r="AD25" s="19">
        <f t="shared" ref="AD25:AI25" si="43">AD76</f>
        <v>0</v>
      </c>
      <c r="AE25" s="19">
        <f t="shared" si="43"/>
        <v>0</v>
      </c>
      <c r="AF25" s="19">
        <f t="shared" si="43"/>
        <v>0</v>
      </c>
      <c r="AG25" s="19">
        <f t="shared" si="43"/>
        <v>0</v>
      </c>
      <c r="AH25" s="21">
        <f t="shared" si="43"/>
        <v>0</v>
      </c>
      <c r="AI25" s="19">
        <f t="shared" si="43"/>
        <v>0</v>
      </c>
      <c r="AJ25" s="18"/>
      <c r="AK25" s="20">
        <f t="shared" ref="AK25:AN25" si="44">AK76</f>
        <v>0</v>
      </c>
      <c r="AL25" s="20">
        <f t="shared" si="44"/>
        <v>0</v>
      </c>
      <c r="AM25" s="21">
        <f t="shared" si="44"/>
        <v>0</v>
      </c>
      <c r="AN25" s="20">
        <f t="shared" si="44"/>
        <v>0</v>
      </c>
      <c r="AO25" s="18"/>
      <c r="AP25" s="19">
        <f t="shared" ref="AP25:AU25" si="45">AP76</f>
        <v>0</v>
      </c>
      <c r="AQ25" s="19">
        <f t="shared" si="45"/>
        <v>0</v>
      </c>
      <c r="AR25" s="19">
        <f t="shared" si="45"/>
        <v>0</v>
      </c>
      <c r="AS25" s="19">
        <f t="shared" si="45"/>
        <v>0</v>
      </c>
      <c r="AT25" s="21">
        <f t="shared" si="45"/>
        <v>0</v>
      </c>
      <c r="AU25" s="19">
        <f t="shared" si="45"/>
        <v>0</v>
      </c>
      <c r="AV25" s="18"/>
      <c r="AW25" s="20">
        <f t="shared" ref="AW25:AZ25" si="46">AW76</f>
        <v>0</v>
      </c>
      <c r="AX25" s="20">
        <f t="shared" si="46"/>
        <v>0</v>
      </c>
      <c r="AY25" s="21">
        <f t="shared" si="46"/>
        <v>0</v>
      </c>
      <c r="AZ25" s="20">
        <f t="shared" si="46"/>
        <v>0</v>
      </c>
      <c r="BA25" s="18"/>
      <c r="BB25" s="19">
        <f t="shared" ref="BB25:BG25" si="47">BB76</f>
        <v>0</v>
      </c>
      <c r="BC25" s="19">
        <f t="shared" si="47"/>
        <v>0</v>
      </c>
      <c r="BD25" s="19">
        <f t="shared" si="47"/>
        <v>0</v>
      </c>
      <c r="BE25" s="19">
        <f t="shared" si="47"/>
        <v>0</v>
      </c>
      <c r="BF25" s="21">
        <f t="shared" si="47"/>
        <v>0</v>
      </c>
      <c r="BG25" s="19">
        <f t="shared" si="47"/>
        <v>0</v>
      </c>
      <c r="BH25" s="18"/>
      <c r="BI25" s="20">
        <f t="shared" ref="BI25:BL25" si="48">BI76</f>
        <v>0</v>
      </c>
      <c r="BJ25" s="20">
        <f t="shared" si="48"/>
        <v>0</v>
      </c>
      <c r="BK25" s="21">
        <f t="shared" si="48"/>
        <v>0</v>
      </c>
      <c r="BL25" s="19">
        <f t="shared" si="48"/>
        <v>0</v>
      </c>
      <c r="BM25" s="18"/>
      <c r="BN25" s="19">
        <f t="shared" ref="BN25:BS25" si="49">BN76</f>
        <v>0</v>
      </c>
      <c r="BO25" s="19">
        <f t="shared" si="49"/>
        <v>0</v>
      </c>
      <c r="BP25" s="19">
        <f t="shared" si="49"/>
        <v>0</v>
      </c>
      <c r="BQ25" s="19">
        <f t="shared" si="49"/>
        <v>0</v>
      </c>
      <c r="BR25" s="21">
        <f t="shared" si="49"/>
        <v>0</v>
      </c>
      <c r="BS25" s="19">
        <f t="shared" si="49"/>
        <v>0</v>
      </c>
      <c r="BT25" s="18"/>
    </row>
    <row r="26" spans="1:105" s="23" customFormat="1" ht="12.75" outlineLevel="1" x14ac:dyDescent="0.2">
      <c r="A26" s="16" t="s">
        <v>114</v>
      </c>
      <c r="B26" s="25" t="s">
        <v>115</v>
      </c>
      <c r="C26" s="18" t="s">
        <v>105</v>
      </c>
      <c r="D26" s="18"/>
      <c r="E26" s="19">
        <f>E80</f>
        <v>0</v>
      </c>
      <c r="F26" s="19">
        <f>F80</f>
        <v>0</v>
      </c>
      <c r="G26" s="19">
        <f>G80</f>
        <v>0</v>
      </c>
      <c r="H26" s="18"/>
      <c r="I26" s="19">
        <f>I80</f>
        <v>0</v>
      </c>
      <c r="J26" s="19">
        <f>J80</f>
        <v>0</v>
      </c>
      <c r="K26" s="19">
        <f>K80</f>
        <v>0</v>
      </c>
      <c r="L26" s="18"/>
      <c r="M26" s="19">
        <f t="shared" ref="M26:P26" si="50">M80</f>
        <v>0</v>
      </c>
      <c r="N26" s="19">
        <f t="shared" si="50"/>
        <v>0</v>
      </c>
      <c r="O26" s="21">
        <f t="shared" si="50"/>
        <v>0</v>
      </c>
      <c r="P26" s="19">
        <f t="shared" si="50"/>
        <v>0</v>
      </c>
      <c r="Q26" s="18"/>
      <c r="R26" s="19">
        <f t="shared" ref="R26:W26" si="51">R80</f>
        <v>0</v>
      </c>
      <c r="S26" s="19">
        <f t="shared" si="51"/>
        <v>0</v>
      </c>
      <c r="T26" s="19">
        <f t="shared" si="51"/>
        <v>0</v>
      </c>
      <c r="U26" s="19">
        <f t="shared" si="51"/>
        <v>0</v>
      </c>
      <c r="V26" s="21">
        <f t="shared" si="51"/>
        <v>0</v>
      </c>
      <c r="W26" s="19">
        <f t="shared" si="51"/>
        <v>0</v>
      </c>
      <c r="X26" s="18"/>
      <c r="Y26" s="19">
        <f t="shared" ref="Y26:AB26" si="52">Y80</f>
        <v>0</v>
      </c>
      <c r="Z26" s="19">
        <f t="shared" si="52"/>
        <v>0</v>
      </c>
      <c r="AA26" s="21">
        <f t="shared" si="52"/>
        <v>0</v>
      </c>
      <c r="AB26" s="19">
        <f t="shared" si="52"/>
        <v>0</v>
      </c>
      <c r="AC26" s="18"/>
      <c r="AD26" s="19">
        <f t="shared" ref="AD26:AI26" si="53">AD80</f>
        <v>0</v>
      </c>
      <c r="AE26" s="19">
        <f t="shared" si="53"/>
        <v>0</v>
      </c>
      <c r="AF26" s="19">
        <f t="shared" si="53"/>
        <v>0</v>
      </c>
      <c r="AG26" s="19">
        <f t="shared" si="53"/>
        <v>0</v>
      </c>
      <c r="AH26" s="21">
        <f t="shared" si="53"/>
        <v>0</v>
      </c>
      <c r="AI26" s="19">
        <f t="shared" si="53"/>
        <v>0</v>
      </c>
      <c r="AJ26" s="18"/>
      <c r="AK26" s="20">
        <f t="shared" ref="AK26:AN26" si="54">AK80</f>
        <v>0</v>
      </c>
      <c r="AL26" s="20">
        <f t="shared" si="54"/>
        <v>0</v>
      </c>
      <c r="AM26" s="21">
        <f t="shared" si="54"/>
        <v>0</v>
      </c>
      <c r="AN26" s="20">
        <f t="shared" si="54"/>
        <v>0</v>
      </c>
      <c r="AO26" s="18"/>
      <c r="AP26" s="19">
        <f t="shared" ref="AP26:AU26" si="55">AP80</f>
        <v>0</v>
      </c>
      <c r="AQ26" s="19">
        <f t="shared" si="55"/>
        <v>0</v>
      </c>
      <c r="AR26" s="19">
        <f t="shared" si="55"/>
        <v>0</v>
      </c>
      <c r="AS26" s="19">
        <f t="shared" si="55"/>
        <v>0</v>
      </c>
      <c r="AT26" s="21">
        <f t="shared" si="55"/>
        <v>0</v>
      </c>
      <c r="AU26" s="19">
        <f t="shared" si="55"/>
        <v>0</v>
      </c>
      <c r="AV26" s="18"/>
      <c r="AW26" s="20">
        <f t="shared" ref="AW26:AZ26" si="56">AW80</f>
        <v>0</v>
      </c>
      <c r="AX26" s="20">
        <f t="shared" si="56"/>
        <v>0</v>
      </c>
      <c r="AY26" s="21">
        <f t="shared" si="56"/>
        <v>0</v>
      </c>
      <c r="AZ26" s="20">
        <f t="shared" si="56"/>
        <v>0</v>
      </c>
      <c r="BA26" s="18"/>
      <c r="BB26" s="19">
        <f t="shared" ref="BB26:BG26" si="57">BB80</f>
        <v>0</v>
      </c>
      <c r="BC26" s="19">
        <f t="shared" si="57"/>
        <v>0</v>
      </c>
      <c r="BD26" s="19">
        <f t="shared" si="57"/>
        <v>0</v>
      </c>
      <c r="BE26" s="19">
        <f t="shared" si="57"/>
        <v>0</v>
      </c>
      <c r="BF26" s="21">
        <f t="shared" si="57"/>
        <v>0</v>
      </c>
      <c r="BG26" s="19">
        <f t="shared" si="57"/>
        <v>0</v>
      </c>
      <c r="BH26" s="18"/>
      <c r="BI26" s="20">
        <f t="shared" ref="BI26:BL26" si="58">BI80</f>
        <v>0</v>
      </c>
      <c r="BJ26" s="20">
        <f t="shared" si="58"/>
        <v>0</v>
      </c>
      <c r="BK26" s="21">
        <f t="shared" si="58"/>
        <v>0</v>
      </c>
      <c r="BL26" s="19">
        <f t="shared" si="58"/>
        <v>0</v>
      </c>
      <c r="BM26" s="18"/>
      <c r="BN26" s="19">
        <f t="shared" ref="BN26:BS26" si="59">BN80</f>
        <v>0</v>
      </c>
      <c r="BO26" s="19">
        <f t="shared" si="59"/>
        <v>0</v>
      </c>
      <c r="BP26" s="19">
        <f t="shared" si="59"/>
        <v>0</v>
      </c>
      <c r="BQ26" s="19">
        <f t="shared" si="59"/>
        <v>0</v>
      </c>
      <c r="BR26" s="21">
        <f t="shared" si="59"/>
        <v>0</v>
      </c>
      <c r="BS26" s="19">
        <f t="shared" si="59"/>
        <v>0</v>
      </c>
      <c r="BT26" s="18"/>
    </row>
    <row r="27" spans="1:105" s="7" customFormat="1" ht="12.75" x14ac:dyDescent="0.2">
      <c r="A27" s="26"/>
      <c r="B27" s="17"/>
      <c r="C27" s="27"/>
      <c r="D27" s="27"/>
      <c r="E27" s="28"/>
      <c r="F27" s="28"/>
      <c r="G27" s="28"/>
      <c r="H27" s="27"/>
      <c r="I27" s="28"/>
      <c r="J27" s="28"/>
      <c r="K27" s="28"/>
      <c r="L27" s="27"/>
      <c r="M27" s="28"/>
      <c r="N27" s="28"/>
      <c r="O27" s="29"/>
      <c r="P27" s="28"/>
      <c r="Q27" s="27"/>
      <c r="R27" s="28"/>
      <c r="S27" s="28"/>
      <c r="T27" s="28"/>
      <c r="U27" s="28"/>
      <c r="V27" s="29"/>
      <c r="W27" s="28"/>
      <c r="X27" s="27"/>
      <c r="Y27" s="28"/>
      <c r="Z27" s="28"/>
      <c r="AA27" s="29"/>
      <c r="AB27" s="28"/>
      <c r="AC27" s="27"/>
      <c r="AD27" s="28"/>
      <c r="AE27" s="28"/>
      <c r="AF27" s="28"/>
      <c r="AG27" s="28"/>
      <c r="AH27" s="29"/>
      <c r="AI27" s="28"/>
      <c r="AJ27" s="27"/>
      <c r="AK27" s="30"/>
      <c r="AL27" s="30"/>
      <c r="AM27" s="29"/>
      <c r="AN27" s="30"/>
      <c r="AO27" s="27"/>
      <c r="AP27" s="28"/>
      <c r="AQ27" s="28"/>
      <c r="AR27" s="28"/>
      <c r="AS27" s="28"/>
      <c r="AT27" s="29"/>
      <c r="AU27" s="28"/>
      <c r="AV27" s="27"/>
      <c r="AW27" s="30"/>
      <c r="AX27" s="30"/>
      <c r="AY27" s="29"/>
      <c r="AZ27" s="30"/>
      <c r="BA27" s="27"/>
      <c r="BB27" s="28"/>
      <c r="BC27" s="28"/>
      <c r="BD27" s="28"/>
      <c r="BE27" s="28"/>
      <c r="BF27" s="29"/>
      <c r="BG27" s="28"/>
      <c r="BH27" s="27"/>
      <c r="BI27" s="30"/>
      <c r="BJ27" s="30"/>
      <c r="BK27" s="29"/>
      <c r="BL27" s="28"/>
      <c r="BM27" s="27"/>
      <c r="BN27" s="28"/>
      <c r="BO27" s="28"/>
      <c r="BP27" s="28"/>
      <c r="BQ27" s="28"/>
      <c r="BR27" s="29"/>
      <c r="BS27" s="28"/>
      <c r="BT27" s="27"/>
    </row>
    <row r="28" spans="1:105" s="7" customFormat="1" ht="13.5" hidden="1" x14ac:dyDescent="0.2">
      <c r="A28" s="26" t="s">
        <v>116</v>
      </c>
      <c r="B28" s="31" t="s">
        <v>117</v>
      </c>
      <c r="C28" s="27"/>
      <c r="D28" s="27"/>
      <c r="E28" s="28"/>
      <c r="F28" s="28"/>
      <c r="G28" s="28"/>
      <c r="H28" s="27"/>
      <c r="I28" s="28"/>
      <c r="J28" s="28"/>
      <c r="K28" s="28"/>
      <c r="L28" s="27"/>
      <c r="M28" s="28"/>
      <c r="N28" s="28"/>
      <c r="O28" s="29"/>
      <c r="P28" s="28"/>
      <c r="Q28" s="27"/>
      <c r="R28" s="28"/>
      <c r="S28" s="28"/>
      <c r="T28" s="28"/>
      <c r="U28" s="28"/>
      <c r="V28" s="29"/>
      <c r="W28" s="28"/>
      <c r="X28" s="27"/>
      <c r="Y28" s="28"/>
      <c r="Z28" s="28"/>
      <c r="AA28" s="29"/>
      <c r="AB28" s="28"/>
      <c r="AC28" s="27"/>
      <c r="AD28" s="28"/>
      <c r="AE28" s="28"/>
      <c r="AF28" s="28"/>
      <c r="AG28" s="28"/>
      <c r="AH28" s="29"/>
      <c r="AI28" s="28"/>
      <c r="AJ28" s="27"/>
      <c r="AK28" s="30"/>
      <c r="AL28" s="30"/>
      <c r="AM28" s="29"/>
      <c r="AN28" s="30"/>
      <c r="AO28" s="27"/>
      <c r="AP28" s="28"/>
      <c r="AQ28" s="28"/>
      <c r="AR28" s="28"/>
      <c r="AS28" s="28"/>
      <c r="AT28" s="29"/>
      <c r="AU28" s="28"/>
      <c r="AV28" s="27"/>
      <c r="AW28" s="30"/>
      <c r="AX28" s="30"/>
      <c r="AY28" s="29"/>
      <c r="AZ28" s="30"/>
      <c r="BA28" s="27"/>
      <c r="BB28" s="28"/>
      <c r="BC28" s="28"/>
      <c r="BD28" s="28"/>
      <c r="BE28" s="28"/>
      <c r="BF28" s="29"/>
      <c r="BG28" s="28"/>
      <c r="BH28" s="27"/>
      <c r="BI28" s="30"/>
      <c r="BJ28" s="30"/>
      <c r="BK28" s="29"/>
      <c r="BL28" s="28"/>
      <c r="BM28" s="27"/>
      <c r="BN28" s="28"/>
      <c r="BO28" s="28"/>
      <c r="BP28" s="28"/>
      <c r="BQ28" s="28"/>
      <c r="BR28" s="29"/>
      <c r="BS28" s="28"/>
      <c r="BT28" s="27"/>
    </row>
    <row r="29" spans="1:105" s="7" customFormat="1" ht="12.75" hidden="1" x14ac:dyDescent="0.2">
      <c r="A29" s="32" t="s">
        <v>118</v>
      </c>
      <c r="B29" s="33" t="s">
        <v>119</v>
      </c>
      <c r="C29" s="27" t="s">
        <v>105</v>
      </c>
      <c r="D29" s="27"/>
      <c r="E29" s="34"/>
      <c r="F29" s="34"/>
      <c r="G29" s="34"/>
      <c r="H29" s="27"/>
      <c r="I29" s="34"/>
      <c r="J29" s="34"/>
      <c r="K29" s="34"/>
      <c r="L29" s="27"/>
      <c r="M29" s="34"/>
      <c r="N29" s="34"/>
      <c r="O29" s="35"/>
      <c r="P29" s="34"/>
      <c r="Q29" s="27"/>
      <c r="R29" s="34"/>
      <c r="S29" s="34"/>
      <c r="T29" s="34"/>
      <c r="U29" s="34"/>
      <c r="V29" s="35"/>
      <c r="W29" s="34"/>
      <c r="X29" s="27"/>
      <c r="Y29" s="34"/>
      <c r="Z29" s="34"/>
      <c r="AA29" s="35"/>
      <c r="AB29" s="34"/>
      <c r="AC29" s="27"/>
      <c r="AD29" s="34"/>
      <c r="AE29" s="34"/>
      <c r="AF29" s="34"/>
      <c r="AG29" s="34"/>
      <c r="AH29" s="35"/>
      <c r="AI29" s="34"/>
      <c r="AJ29" s="27"/>
      <c r="AK29" s="36"/>
      <c r="AL29" s="36"/>
      <c r="AM29" s="35"/>
      <c r="AN29" s="36"/>
      <c r="AO29" s="27"/>
      <c r="AP29" s="34"/>
      <c r="AQ29" s="34"/>
      <c r="AR29" s="34"/>
      <c r="AS29" s="34"/>
      <c r="AT29" s="35"/>
      <c r="AU29" s="34"/>
      <c r="AV29" s="27"/>
      <c r="AW29" s="36"/>
      <c r="AX29" s="36"/>
      <c r="AY29" s="35"/>
      <c r="AZ29" s="36"/>
      <c r="BA29" s="27"/>
      <c r="BB29" s="34"/>
      <c r="BC29" s="34"/>
      <c r="BD29" s="34"/>
      <c r="BE29" s="34"/>
      <c r="BF29" s="35"/>
      <c r="BG29" s="34"/>
      <c r="BH29" s="27"/>
      <c r="BI29" s="36"/>
      <c r="BJ29" s="36"/>
      <c r="BK29" s="35"/>
      <c r="BL29" s="34"/>
      <c r="BM29" s="27"/>
      <c r="BN29" s="34"/>
      <c r="BO29" s="34"/>
      <c r="BP29" s="34"/>
      <c r="BQ29" s="34"/>
      <c r="BR29" s="35"/>
      <c r="BS29" s="34"/>
      <c r="BT29" s="27"/>
    </row>
    <row r="30" spans="1:105" s="7" customFormat="1" ht="12.75" hidden="1" x14ac:dyDescent="0.2">
      <c r="A30" s="26" t="s">
        <v>120</v>
      </c>
      <c r="B30" s="17" t="s">
        <v>120</v>
      </c>
      <c r="C30" s="27"/>
      <c r="D30" s="27"/>
      <c r="E30" s="28"/>
      <c r="F30" s="28"/>
      <c r="G30" s="28"/>
      <c r="H30" s="27"/>
      <c r="I30" s="28"/>
      <c r="J30" s="28"/>
      <c r="K30" s="28"/>
      <c r="L30" s="27"/>
      <c r="M30" s="28"/>
      <c r="N30" s="28"/>
      <c r="O30" s="29"/>
      <c r="P30" s="28"/>
      <c r="Q30" s="27"/>
      <c r="R30" s="28"/>
      <c r="S30" s="28"/>
      <c r="T30" s="28"/>
      <c r="U30" s="28"/>
      <c r="V30" s="29"/>
      <c r="W30" s="28"/>
      <c r="X30" s="27"/>
      <c r="Y30" s="28"/>
      <c r="Z30" s="28"/>
      <c r="AA30" s="29"/>
      <c r="AB30" s="28"/>
      <c r="AC30" s="27"/>
      <c r="AD30" s="28"/>
      <c r="AE30" s="28"/>
      <c r="AF30" s="28"/>
      <c r="AG30" s="28"/>
      <c r="AH30" s="29"/>
      <c r="AI30" s="28"/>
      <c r="AJ30" s="27"/>
      <c r="AK30" s="30"/>
      <c r="AL30" s="30"/>
      <c r="AM30" s="29"/>
      <c r="AN30" s="30"/>
      <c r="AO30" s="27"/>
      <c r="AP30" s="28"/>
      <c r="AQ30" s="28"/>
      <c r="AR30" s="28"/>
      <c r="AS30" s="28"/>
      <c r="AT30" s="29"/>
      <c r="AU30" s="28"/>
      <c r="AV30" s="27"/>
      <c r="AW30" s="30"/>
      <c r="AX30" s="30"/>
      <c r="AY30" s="29"/>
      <c r="AZ30" s="30"/>
      <c r="BA30" s="27"/>
      <c r="BB30" s="28"/>
      <c r="BC30" s="28"/>
      <c r="BD30" s="28"/>
      <c r="BE30" s="28"/>
      <c r="BF30" s="29"/>
      <c r="BG30" s="28"/>
      <c r="BH30" s="27"/>
      <c r="BI30" s="30"/>
      <c r="BJ30" s="30"/>
      <c r="BK30" s="29"/>
      <c r="BL30" s="28"/>
      <c r="BM30" s="27"/>
      <c r="BN30" s="28"/>
      <c r="BO30" s="28"/>
      <c r="BP30" s="28"/>
      <c r="BQ30" s="28"/>
      <c r="BR30" s="29"/>
      <c r="BS30" s="28"/>
      <c r="BT30" s="27"/>
    </row>
    <row r="31" spans="1:105" s="7" customFormat="1" ht="25.5" x14ac:dyDescent="0.2">
      <c r="A31" s="37" t="s">
        <v>121</v>
      </c>
      <c r="B31" s="38" t="s">
        <v>122</v>
      </c>
      <c r="C31" s="27" t="s">
        <v>105</v>
      </c>
      <c r="D31" s="27"/>
      <c r="E31" s="39">
        <f>E32+E47+E54</f>
        <v>0</v>
      </c>
      <c r="F31" s="39">
        <f t="shared" ref="F31:BQ31" si="60">F32+F47+F54</f>
        <v>0</v>
      </c>
      <c r="G31" s="39">
        <f t="shared" si="60"/>
        <v>0</v>
      </c>
      <c r="H31" s="39">
        <f t="shared" si="60"/>
        <v>0</v>
      </c>
      <c r="I31" s="39">
        <f t="shared" si="60"/>
        <v>0</v>
      </c>
      <c r="J31" s="39">
        <f t="shared" si="60"/>
        <v>0</v>
      </c>
      <c r="K31" s="39">
        <f t="shared" si="60"/>
        <v>0</v>
      </c>
      <c r="L31" s="39"/>
      <c r="M31" s="40">
        <f t="shared" si="60"/>
        <v>0.78</v>
      </c>
      <c r="N31" s="40">
        <f t="shared" si="60"/>
        <v>3.04</v>
      </c>
      <c r="O31" s="41">
        <f t="shared" si="60"/>
        <v>4</v>
      </c>
      <c r="P31" s="40">
        <f t="shared" si="60"/>
        <v>2.2516182857142857</v>
      </c>
      <c r="Q31" s="39">
        <f t="shared" si="60"/>
        <v>0</v>
      </c>
      <c r="R31" s="39">
        <f t="shared" si="60"/>
        <v>0</v>
      </c>
      <c r="S31" s="39">
        <f t="shared" si="60"/>
        <v>0</v>
      </c>
      <c r="T31" s="39">
        <f t="shared" si="60"/>
        <v>0</v>
      </c>
      <c r="U31" s="39">
        <f t="shared" si="60"/>
        <v>0</v>
      </c>
      <c r="V31" s="39">
        <f t="shared" si="60"/>
        <v>0</v>
      </c>
      <c r="W31" s="39">
        <f t="shared" si="60"/>
        <v>0</v>
      </c>
      <c r="X31" s="39"/>
      <c r="Y31" s="40">
        <f t="shared" ref="Y31:AB31" si="61">Y32+Y47+Y54</f>
        <v>0.76500000000000001</v>
      </c>
      <c r="Z31" s="40">
        <f t="shared" si="61"/>
        <v>8.35</v>
      </c>
      <c r="AA31" s="41">
        <f t="shared" si="61"/>
        <v>6</v>
      </c>
      <c r="AB31" s="40">
        <f t="shared" si="61"/>
        <v>3.2368353756525718</v>
      </c>
      <c r="AC31" s="39">
        <f t="shared" si="60"/>
        <v>0</v>
      </c>
      <c r="AD31" s="39">
        <f t="shared" si="60"/>
        <v>0</v>
      </c>
      <c r="AE31" s="39">
        <f t="shared" si="60"/>
        <v>0</v>
      </c>
      <c r="AF31" s="39">
        <f t="shared" si="60"/>
        <v>0</v>
      </c>
      <c r="AG31" s="39">
        <f t="shared" si="60"/>
        <v>0</v>
      </c>
      <c r="AH31" s="39">
        <f t="shared" si="60"/>
        <v>0</v>
      </c>
      <c r="AI31" s="39">
        <f t="shared" si="60"/>
        <v>0</v>
      </c>
      <c r="AJ31" s="39"/>
      <c r="AK31" s="40">
        <f t="shared" ref="AK31:AN31" si="62">AK32+AK47+AK54</f>
        <v>1.0549999999999999</v>
      </c>
      <c r="AL31" s="40">
        <f t="shared" si="62"/>
        <v>11.799999999999999</v>
      </c>
      <c r="AM31" s="41">
        <f t="shared" si="62"/>
        <v>5</v>
      </c>
      <c r="AN31" s="40">
        <f t="shared" si="62"/>
        <v>1.6928649014662953</v>
      </c>
      <c r="AO31" s="39">
        <f t="shared" si="60"/>
        <v>0</v>
      </c>
      <c r="AP31" s="39">
        <f t="shared" si="60"/>
        <v>0</v>
      </c>
      <c r="AQ31" s="39">
        <f t="shared" si="60"/>
        <v>0</v>
      </c>
      <c r="AR31" s="39">
        <f t="shared" si="60"/>
        <v>0</v>
      </c>
      <c r="AS31" s="39">
        <f t="shared" si="60"/>
        <v>0</v>
      </c>
      <c r="AT31" s="39">
        <f t="shared" si="60"/>
        <v>0</v>
      </c>
      <c r="AU31" s="39">
        <f t="shared" si="60"/>
        <v>0</v>
      </c>
      <c r="AV31" s="39"/>
      <c r="AW31" s="40">
        <f t="shared" ref="AW31:AZ31" si="63">AW32+AW47+AW54</f>
        <v>0.6</v>
      </c>
      <c r="AX31" s="40">
        <f t="shared" si="63"/>
        <v>9.77</v>
      </c>
      <c r="AY31" s="41">
        <f t="shared" si="63"/>
        <v>16</v>
      </c>
      <c r="AZ31" s="40">
        <f t="shared" si="63"/>
        <v>3.5414733738674893</v>
      </c>
      <c r="BA31" s="39">
        <f t="shared" si="60"/>
        <v>0</v>
      </c>
      <c r="BB31" s="39">
        <f t="shared" si="60"/>
        <v>0</v>
      </c>
      <c r="BC31" s="39">
        <f t="shared" si="60"/>
        <v>0</v>
      </c>
      <c r="BD31" s="39">
        <f t="shared" si="60"/>
        <v>0</v>
      </c>
      <c r="BE31" s="39">
        <f t="shared" si="60"/>
        <v>0</v>
      </c>
      <c r="BF31" s="39">
        <f t="shared" si="60"/>
        <v>0</v>
      </c>
      <c r="BG31" s="39">
        <f t="shared" si="60"/>
        <v>0</v>
      </c>
      <c r="BH31" s="39"/>
      <c r="BI31" s="40">
        <f t="shared" ref="BI31:BL31" si="64">BI32+BI47+BI54</f>
        <v>1.8600000000000003</v>
      </c>
      <c r="BJ31" s="40">
        <f t="shared" si="64"/>
        <v>8.9980000000000011</v>
      </c>
      <c r="BK31" s="41">
        <f t="shared" si="64"/>
        <v>19</v>
      </c>
      <c r="BL31" s="40">
        <f t="shared" si="64"/>
        <v>4.7699229095880646</v>
      </c>
      <c r="BM31" s="39">
        <f t="shared" si="60"/>
        <v>0</v>
      </c>
      <c r="BN31" s="39" t="e">
        <f t="shared" si="60"/>
        <v>#REF!</v>
      </c>
      <c r="BO31" s="39" t="e">
        <f t="shared" si="60"/>
        <v>#REF!</v>
      </c>
      <c r="BP31" s="39" t="e">
        <f t="shared" si="60"/>
        <v>#REF!</v>
      </c>
      <c r="BQ31" s="39" t="e">
        <f t="shared" si="60"/>
        <v>#REF!</v>
      </c>
      <c r="BR31" s="39" t="e">
        <f t="shared" ref="BR31:BS31" si="65">BR32+BR47+BR54</f>
        <v>#REF!</v>
      </c>
      <c r="BS31" s="39" t="e">
        <f t="shared" si="65"/>
        <v>#REF!</v>
      </c>
      <c r="BT31" s="27"/>
    </row>
    <row r="32" spans="1:105" s="23" customFormat="1" ht="38.25" outlineLevel="1" x14ac:dyDescent="0.2">
      <c r="A32" s="16" t="s">
        <v>123</v>
      </c>
      <c r="B32" s="17" t="s">
        <v>124</v>
      </c>
      <c r="C32" s="18" t="s">
        <v>105</v>
      </c>
      <c r="D32" s="18"/>
      <c r="E32" s="19">
        <f>E33+E38</f>
        <v>0</v>
      </c>
      <c r="F32" s="19">
        <f>F33+F38</f>
        <v>0</v>
      </c>
      <c r="G32" s="19">
        <f>G33+G38</f>
        <v>0</v>
      </c>
      <c r="H32" s="18"/>
      <c r="I32" s="19">
        <f>I33+I38</f>
        <v>0</v>
      </c>
      <c r="J32" s="19">
        <f>J33+J38</f>
        <v>0</v>
      </c>
      <c r="K32" s="19">
        <f>K33+K38</f>
        <v>0</v>
      </c>
      <c r="L32" s="18"/>
      <c r="M32" s="20">
        <f>M33+M38</f>
        <v>0.78</v>
      </c>
      <c r="N32" s="19">
        <f>N33+N38</f>
        <v>0</v>
      </c>
      <c r="O32" s="21">
        <f>O33+O38</f>
        <v>4</v>
      </c>
      <c r="P32" s="19">
        <f>P33+P38</f>
        <v>0.77524000000000004</v>
      </c>
      <c r="Q32" s="18"/>
      <c r="R32" s="19">
        <f t="shared" ref="R32:W32" si="66">R33+R38</f>
        <v>0</v>
      </c>
      <c r="S32" s="19">
        <f t="shared" si="66"/>
        <v>0</v>
      </c>
      <c r="T32" s="19">
        <f t="shared" si="66"/>
        <v>0</v>
      </c>
      <c r="U32" s="19">
        <f t="shared" si="66"/>
        <v>0</v>
      </c>
      <c r="V32" s="21">
        <f t="shared" si="66"/>
        <v>0</v>
      </c>
      <c r="W32" s="19">
        <f t="shared" si="66"/>
        <v>0</v>
      </c>
      <c r="X32" s="18"/>
      <c r="Y32" s="20">
        <f>Y33+Y38</f>
        <v>0.76500000000000001</v>
      </c>
      <c r="Z32" s="20">
        <f>Z33+Z38</f>
        <v>0</v>
      </c>
      <c r="AA32" s="21">
        <f>AA33+AA38</f>
        <v>6</v>
      </c>
      <c r="AB32" s="20">
        <f>AB33+AB38</f>
        <v>0</v>
      </c>
      <c r="AC32" s="18"/>
      <c r="AD32" s="19">
        <f t="shared" ref="AD32:AI32" si="67">AD33+AD38</f>
        <v>0</v>
      </c>
      <c r="AE32" s="19">
        <f t="shared" si="67"/>
        <v>0</v>
      </c>
      <c r="AF32" s="19">
        <f t="shared" si="67"/>
        <v>0</v>
      </c>
      <c r="AG32" s="19">
        <f t="shared" si="67"/>
        <v>0</v>
      </c>
      <c r="AH32" s="21">
        <f t="shared" si="67"/>
        <v>0</v>
      </c>
      <c r="AI32" s="19">
        <f t="shared" si="67"/>
        <v>0</v>
      </c>
      <c r="AJ32" s="18"/>
      <c r="AK32" s="20">
        <f>AK33+AK38</f>
        <v>1.0549999999999999</v>
      </c>
      <c r="AL32" s="20">
        <f>AL33+AL38</f>
        <v>0</v>
      </c>
      <c r="AM32" s="21">
        <f>AM33+AM38</f>
        <v>5</v>
      </c>
      <c r="AN32" s="20">
        <f>AN33+AN38</f>
        <v>0</v>
      </c>
      <c r="AO32" s="18"/>
      <c r="AP32" s="19">
        <f t="shared" ref="AP32:AU32" si="68">AP33+AP38</f>
        <v>0</v>
      </c>
      <c r="AQ32" s="19">
        <f t="shared" si="68"/>
        <v>0</v>
      </c>
      <c r="AR32" s="19">
        <f t="shared" si="68"/>
        <v>0</v>
      </c>
      <c r="AS32" s="19">
        <f t="shared" si="68"/>
        <v>0</v>
      </c>
      <c r="AT32" s="21">
        <f t="shared" si="68"/>
        <v>0</v>
      </c>
      <c r="AU32" s="19">
        <f t="shared" si="68"/>
        <v>0</v>
      </c>
      <c r="AV32" s="18"/>
      <c r="AW32" s="20">
        <f>AW33+AW38</f>
        <v>0.6</v>
      </c>
      <c r="AX32" s="20">
        <f>AX33+AX38</f>
        <v>0</v>
      </c>
      <c r="AY32" s="21">
        <f>AY33+AY38</f>
        <v>16</v>
      </c>
      <c r="AZ32" s="20">
        <f>AZ33+AZ38</f>
        <v>0</v>
      </c>
      <c r="BA32" s="18"/>
      <c r="BB32" s="19">
        <f t="shared" ref="BB32:BG32" si="69">BB33+BB38</f>
        <v>0</v>
      </c>
      <c r="BC32" s="19">
        <f t="shared" si="69"/>
        <v>0</v>
      </c>
      <c r="BD32" s="19">
        <f t="shared" si="69"/>
        <v>0</v>
      </c>
      <c r="BE32" s="19">
        <f t="shared" si="69"/>
        <v>0</v>
      </c>
      <c r="BF32" s="21">
        <f t="shared" si="69"/>
        <v>0</v>
      </c>
      <c r="BG32" s="19">
        <f t="shared" si="69"/>
        <v>0</v>
      </c>
      <c r="BH32" s="18"/>
      <c r="BI32" s="20">
        <f>BI33+BI38</f>
        <v>1.8600000000000003</v>
      </c>
      <c r="BJ32" s="20">
        <f>BJ33+BJ38</f>
        <v>0</v>
      </c>
      <c r="BK32" s="21">
        <f>BK33+BK38</f>
        <v>19</v>
      </c>
      <c r="BL32" s="20">
        <f>BL33+BL38</f>
        <v>2.9177323350553679</v>
      </c>
      <c r="BM32" s="18"/>
      <c r="BN32" s="19">
        <f t="shared" ref="BN32:BS32" si="70">BN33+BN38</f>
        <v>0</v>
      </c>
      <c r="BO32" s="19">
        <f t="shared" si="70"/>
        <v>0</v>
      </c>
      <c r="BP32" s="19">
        <f t="shared" si="70"/>
        <v>0</v>
      </c>
      <c r="BQ32" s="19">
        <f t="shared" si="70"/>
        <v>0</v>
      </c>
      <c r="BR32" s="21">
        <f t="shared" si="70"/>
        <v>0</v>
      </c>
      <c r="BS32" s="19">
        <f t="shared" si="70"/>
        <v>0</v>
      </c>
      <c r="BT32" s="18"/>
    </row>
    <row r="33" spans="1:72" s="23" customFormat="1" ht="25.5" outlineLevel="2" x14ac:dyDescent="0.2">
      <c r="A33" s="16" t="s">
        <v>125</v>
      </c>
      <c r="B33" s="17" t="s">
        <v>126</v>
      </c>
      <c r="C33" s="18" t="s">
        <v>105</v>
      </c>
      <c r="D33" s="18"/>
      <c r="E33" s="20">
        <f t="shared" ref="E33:K33" si="71">SUM(E34:E37)</f>
        <v>0</v>
      </c>
      <c r="F33" s="19">
        <f t="shared" si="71"/>
        <v>0</v>
      </c>
      <c r="G33" s="19">
        <f t="shared" si="71"/>
        <v>0</v>
      </c>
      <c r="H33" s="19">
        <f t="shared" si="71"/>
        <v>0</v>
      </c>
      <c r="I33" s="19">
        <f t="shared" si="71"/>
        <v>0</v>
      </c>
      <c r="J33" s="19">
        <f t="shared" si="71"/>
        <v>0</v>
      </c>
      <c r="K33" s="19">
        <f t="shared" si="71"/>
        <v>0</v>
      </c>
      <c r="L33" s="18"/>
      <c r="M33" s="20">
        <f>SUM(M34:M37)</f>
        <v>0.38</v>
      </c>
      <c r="N33" s="19">
        <f>SUM(N34:N37)</f>
        <v>0</v>
      </c>
      <c r="O33" s="19">
        <f>SUM(O34:O37)</f>
        <v>0</v>
      </c>
      <c r="P33" s="19">
        <f>SUM(P34:P37)</f>
        <v>0</v>
      </c>
      <c r="Q33" s="18"/>
      <c r="R33" s="19">
        <f t="shared" ref="R33:W33" si="72">SUM(R34:R37)</f>
        <v>0</v>
      </c>
      <c r="S33" s="19">
        <f t="shared" si="72"/>
        <v>0</v>
      </c>
      <c r="T33" s="19">
        <f t="shared" si="72"/>
        <v>0</v>
      </c>
      <c r="U33" s="19">
        <f t="shared" si="72"/>
        <v>0</v>
      </c>
      <c r="V33" s="21">
        <f t="shared" si="72"/>
        <v>0</v>
      </c>
      <c r="W33" s="19">
        <f t="shared" si="72"/>
        <v>0</v>
      </c>
      <c r="X33" s="18"/>
      <c r="Y33" s="20">
        <f>SUM(Y34:Y37)</f>
        <v>0.61499999999999999</v>
      </c>
      <c r="Z33" s="20">
        <f>SUM(Z34:Z37)</f>
        <v>0</v>
      </c>
      <c r="AA33" s="21">
        <f>SUM(AA34:AA37)</f>
        <v>0</v>
      </c>
      <c r="AB33" s="20">
        <f>SUM(AB34:AB37)</f>
        <v>0</v>
      </c>
      <c r="AC33" s="18"/>
      <c r="AD33" s="19">
        <f t="shared" ref="AD33:AI33" si="73">SUM(AD34:AD37)</f>
        <v>0</v>
      </c>
      <c r="AE33" s="19">
        <f t="shared" si="73"/>
        <v>0</v>
      </c>
      <c r="AF33" s="19">
        <f t="shared" si="73"/>
        <v>0</v>
      </c>
      <c r="AG33" s="19">
        <f t="shared" si="73"/>
        <v>0</v>
      </c>
      <c r="AH33" s="21">
        <f t="shared" si="73"/>
        <v>0</v>
      </c>
      <c r="AI33" s="19">
        <f t="shared" si="73"/>
        <v>0</v>
      </c>
      <c r="AJ33" s="18"/>
      <c r="AK33" s="20">
        <f>SUM(AK34:AK37)</f>
        <v>1.0549999999999999</v>
      </c>
      <c r="AL33" s="20">
        <f>SUM(AL34:AL37)</f>
        <v>0</v>
      </c>
      <c r="AM33" s="21">
        <f>SUM(AM34:AM37)</f>
        <v>0</v>
      </c>
      <c r="AN33" s="20">
        <f>SUM(AN34:AN37)</f>
        <v>0</v>
      </c>
      <c r="AO33" s="18"/>
      <c r="AP33" s="19">
        <f t="shared" ref="AP33:AU33" si="74">SUM(AP34:AP37)</f>
        <v>0</v>
      </c>
      <c r="AQ33" s="19">
        <f t="shared" si="74"/>
        <v>0</v>
      </c>
      <c r="AR33" s="19">
        <f t="shared" si="74"/>
        <v>0</v>
      </c>
      <c r="AS33" s="19">
        <f t="shared" si="74"/>
        <v>0</v>
      </c>
      <c r="AT33" s="19">
        <f t="shared" si="74"/>
        <v>0</v>
      </c>
      <c r="AU33" s="19">
        <f t="shared" si="74"/>
        <v>0</v>
      </c>
      <c r="AV33" s="18"/>
      <c r="AW33" s="20">
        <f>SUM(AW34:AW37)</f>
        <v>0.6</v>
      </c>
      <c r="AX33" s="20">
        <f>SUM(AX34:AX37)</f>
        <v>0</v>
      </c>
      <c r="AY33" s="21">
        <f>SUM(AY34:AY37)</f>
        <v>0</v>
      </c>
      <c r="AZ33" s="19">
        <f>SUM(AZ34:AZ37)</f>
        <v>0</v>
      </c>
      <c r="BA33" s="18"/>
      <c r="BB33" s="19">
        <f t="shared" ref="BB33:BG33" si="75">SUM(BB34:BB37)</f>
        <v>0</v>
      </c>
      <c r="BC33" s="19">
        <f t="shared" si="75"/>
        <v>0</v>
      </c>
      <c r="BD33" s="19">
        <f t="shared" si="75"/>
        <v>0</v>
      </c>
      <c r="BE33" s="19">
        <f t="shared" si="75"/>
        <v>0</v>
      </c>
      <c r="BF33" s="21">
        <f t="shared" si="75"/>
        <v>0</v>
      </c>
      <c r="BG33" s="19">
        <f t="shared" si="75"/>
        <v>0</v>
      </c>
      <c r="BH33" s="18"/>
      <c r="BI33" s="20">
        <f>SUM(BI34:BI37)</f>
        <v>1.8600000000000003</v>
      </c>
      <c r="BJ33" s="20">
        <f>SUM(BJ34:BJ37)</f>
        <v>0</v>
      </c>
      <c r="BK33" s="21">
        <f>SUM(BK34:BK37)</f>
        <v>0</v>
      </c>
      <c r="BL33" s="19">
        <f>SUM(BL34:BL37)</f>
        <v>0</v>
      </c>
      <c r="BM33" s="18"/>
      <c r="BN33" s="19">
        <f t="shared" ref="BN33:BS33" si="76">SUM(BN34:BN37)</f>
        <v>0</v>
      </c>
      <c r="BO33" s="19">
        <f t="shared" si="76"/>
        <v>0</v>
      </c>
      <c r="BP33" s="19">
        <f t="shared" si="76"/>
        <v>0</v>
      </c>
      <c r="BQ33" s="19">
        <f t="shared" si="76"/>
        <v>0</v>
      </c>
      <c r="BR33" s="21">
        <f t="shared" si="76"/>
        <v>0</v>
      </c>
      <c r="BS33" s="19">
        <f t="shared" si="76"/>
        <v>0</v>
      </c>
      <c r="BT33" s="18"/>
    </row>
    <row r="34" spans="1:72" s="7" customFormat="1" ht="38.25" outlineLevel="3" x14ac:dyDescent="0.2">
      <c r="A34" s="26" t="s">
        <v>127</v>
      </c>
      <c r="B34" s="42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4" s="43" t="str">
        <f>'[1]2'!C33</f>
        <v>ЭO_1.2.1.1.1</v>
      </c>
      <c r="D34" s="44"/>
      <c r="E34" s="28"/>
      <c r="F34" s="28"/>
      <c r="G34" s="28"/>
      <c r="H34" s="27"/>
      <c r="I34" s="28"/>
      <c r="J34" s="28"/>
      <c r="K34" s="28"/>
      <c r="L34" s="27">
        <v>4</v>
      </c>
      <c r="M34" s="30">
        <f>'[1]4'!R34</f>
        <v>0.15</v>
      </c>
      <c r="N34" s="30">
        <f>'[1]4'!S34</f>
        <v>0</v>
      </c>
      <c r="O34" s="29">
        <f>'[1]4'!T34</f>
        <v>0</v>
      </c>
      <c r="P34" s="30">
        <f>'[1]4'!U34</f>
        <v>0</v>
      </c>
      <c r="Q34" s="27"/>
      <c r="R34" s="30">
        <f>'[1]4'!X34</f>
        <v>0</v>
      </c>
      <c r="S34" s="30">
        <f>'[1]4'!Y34</f>
        <v>0</v>
      </c>
      <c r="T34" s="30">
        <f>'[1]4'!Z34</f>
        <v>0</v>
      </c>
      <c r="U34" s="30">
        <f>'[1]4'!AA34</f>
        <v>0</v>
      </c>
      <c r="V34" s="29">
        <f>'[1]4'!AB34</f>
        <v>0</v>
      </c>
      <c r="W34" s="30">
        <f>'[1]4'!AC34</f>
        <v>0</v>
      </c>
      <c r="X34" s="44"/>
      <c r="Y34" s="30">
        <f>'[1]4'!AF34</f>
        <v>0.3</v>
      </c>
      <c r="Z34" s="30">
        <f>'[1]4'!AG34</f>
        <v>0</v>
      </c>
      <c r="AA34" s="29">
        <f>'[1]4'!AH34</f>
        <v>0</v>
      </c>
      <c r="AB34" s="30">
        <f>'[1]4'!AI34</f>
        <v>0</v>
      </c>
      <c r="AC34" s="45"/>
      <c r="AD34" s="30">
        <f>'[1]4'!AL34</f>
        <v>0</v>
      </c>
      <c r="AE34" s="30">
        <f>'[1]4'!AM34</f>
        <v>0</v>
      </c>
      <c r="AF34" s="30">
        <f>'[1]4'!AN34</f>
        <v>0</v>
      </c>
      <c r="AG34" s="30">
        <f>'[1]4'!AO34</f>
        <v>0</v>
      </c>
      <c r="AH34" s="29">
        <f>'[1]4'!AP34</f>
        <v>0</v>
      </c>
      <c r="AI34" s="30">
        <f>'[1]4'!AQ34</f>
        <v>0</v>
      </c>
      <c r="AJ34" s="27"/>
      <c r="AK34" s="46">
        <f>'[1]4'!AT34</f>
        <v>0</v>
      </c>
      <c r="AL34" s="46">
        <f>'[1]4'!AU34</f>
        <v>0</v>
      </c>
      <c r="AM34" s="47">
        <f>'[1]4'!AV34</f>
        <v>0</v>
      </c>
      <c r="AN34" s="46">
        <f>'[1]4'!AW34</f>
        <v>0</v>
      </c>
      <c r="AO34" s="27"/>
      <c r="AP34" s="30">
        <f>'[1]4'!AZ34</f>
        <v>0</v>
      </c>
      <c r="AQ34" s="30">
        <f>'[1]4'!BA34</f>
        <v>0</v>
      </c>
      <c r="AR34" s="30">
        <f>'[1]4'!BB34</f>
        <v>0</v>
      </c>
      <c r="AS34" s="30">
        <f>'[1]4'!BC34</f>
        <v>0</v>
      </c>
      <c r="AT34" s="29">
        <f>'[1]4'!BD34</f>
        <v>0</v>
      </c>
      <c r="AU34" s="30">
        <f>'[1]4'!BE34</f>
        <v>0</v>
      </c>
      <c r="AV34" s="27"/>
      <c r="AW34" s="30">
        <f>'[1]4'!BH34</f>
        <v>0</v>
      </c>
      <c r="AX34" s="30">
        <f>'[1]4'!BI34</f>
        <v>0</v>
      </c>
      <c r="AY34" s="29">
        <f>'[1]4'!BJ34</f>
        <v>0</v>
      </c>
      <c r="AZ34" s="30">
        <f>'[1]4'!BK34</f>
        <v>0</v>
      </c>
      <c r="BA34" s="27"/>
      <c r="BB34" s="30">
        <f>'[1]4'!BN34</f>
        <v>0</v>
      </c>
      <c r="BC34" s="30">
        <f>'[1]4'!BO34</f>
        <v>0</v>
      </c>
      <c r="BD34" s="29">
        <f>'[1]4'!BP34</f>
        <v>0</v>
      </c>
      <c r="BE34" s="30">
        <f>'[1]4'!BQ34</f>
        <v>0</v>
      </c>
      <c r="BF34" s="30">
        <f>'[1]4'!BR34</f>
        <v>0</v>
      </c>
      <c r="BG34" s="30">
        <f>'[1]4'!BS34</f>
        <v>0</v>
      </c>
      <c r="BH34" s="27"/>
      <c r="BI34" s="30">
        <f>'[1]4'!BV34</f>
        <v>0.16999999999999998</v>
      </c>
      <c r="BJ34" s="30">
        <f>'[1]4'!BW34</f>
        <v>0</v>
      </c>
      <c r="BK34" s="29">
        <f>'[1]4'!BX34</f>
        <v>0</v>
      </c>
      <c r="BL34" s="30">
        <f>'[1]4'!BY34</f>
        <v>0</v>
      </c>
      <c r="BM34" s="27"/>
      <c r="BN34" s="30">
        <f>'[1]4'!CB34</f>
        <v>0</v>
      </c>
      <c r="BO34" s="30">
        <f>'[1]4'!CC34</f>
        <v>0</v>
      </c>
      <c r="BP34" s="30">
        <f>'[1]4'!CD34</f>
        <v>0</v>
      </c>
      <c r="BQ34" s="30">
        <f>'[1]4'!CE34</f>
        <v>0</v>
      </c>
      <c r="BR34" s="29">
        <f>'[1]4'!CF34</f>
        <v>0</v>
      </c>
      <c r="BS34" s="30">
        <f>'[1]4'!CG34</f>
        <v>0</v>
      </c>
      <c r="BT34" s="48"/>
    </row>
    <row r="35" spans="1:72" s="7" customFormat="1" ht="76.5" outlineLevel="3" x14ac:dyDescent="0.2">
      <c r="A35" s="26" t="s">
        <v>128</v>
      </c>
      <c r="B35" s="42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5" s="43" t="str">
        <f>'[1]2'!C34</f>
        <v>ЭO_1.2.1.1.2</v>
      </c>
      <c r="D35" s="44"/>
      <c r="E35" s="28"/>
      <c r="F35" s="28"/>
      <c r="G35" s="28"/>
      <c r="H35" s="27"/>
      <c r="I35" s="28"/>
      <c r="J35" s="28"/>
      <c r="K35" s="28"/>
      <c r="L35" s="27">
        <v>3</v>
      </c>
      <c r="M35" s="30">
        <f>'[1]4'!R35</f>
        <v>0.23</v>
      </c>
      <c r="N35" s="30">
        <f>'[1]4'!S35</f>
        <v>0</v>
      </c>
      <c r="O35" s="29">
        <f>'[1]4'!T35</f>
        <v>0</v>
      </c>
      <c r="P35" s="30">
        <f>'[1]4'!U35</f>
        <v>0</v>
      </c>
      <c r="Q35" s="27"/>
      <c r="R35" s="30">
        <f>'[1]4'!X35</f>
        <v>0</v>
      </c>
      <c r="S35" s="30">
        <f>'[1]4'!Y35</f>
        <v>0</v>
      </c>
      <c r="T35" s="30">
        <f>'[1]4'!Z35</f>
        <v>0</v>
      </c>
      <c r="U35" s="30">
        <f>'[1]4'!AA35</f>
        <v>0</v>
      </c>
      <c r="V35" s="29">
        <f>'[1]4'!AB35</f>
        <v>0</v>
      </c>
      <c r="W35" s="30">
        <f>'[1]4'!AC35</f>
        <v>0</v>
      </c>
      <c r="X35" s="44"/>
      <c r="Y35" s="30">
        <f>'[1]4'!AF35</f>
        <v>0.315</v>
      </c>
      <c r="Z35" s="30">
        <f>'[1]4'!AG35</f>
        <v>0</v>
      </c>
      <c r="AA35" s="29">
        <f>'[1]4'!AH35</f>
        <v>0</v>
      </c>
      <c r="AB35" s="30">
        <f>'[1]4'!AI35</f>
        <v>0</v>
      </c>
      <c r="AC35" s="45"/>
      <c r="AD35" s="30">
        <f>'[1]4'!AL35</f>
        <v>0</v>
      </c>
      <c r="AE35" s="30">
        <f>'[1]4'!AM35</f>
        <v>0</v>
      </c>
      <c r="AF35" s="30">
        <f>'[1]4'!AN35</f>
        <v>0</v>
      </c>
      <c r="AG35" s="30">
        <f>'[1]4'!AO35</f>
        <v>0</v>
      </c>
      <c r="AH35" s="29">
        <f>'[1]4'!AP35</f>
        <v>0</v>
      </c>
      <c r="AI35" s="30">
        <f>'[1]4'!AQ35</f>
        <v>0</v>
      </c>
      <c r="AJ35" s="27"/>
      <c r="AK35" s="46">
        <f>'[1]4'!AT35</f>
        <v>0.315</v>
      </c>
      <c r="AL35" s="46">
        <f>'[1]4'!AU35</f>
        <v>0</v>
      </c>
      <c r="AM35" s="47">
        <f>'[1]4'!AV35</f>
        <v>0</v>
      </c>
      <c r="AN35" s="46">
        <f>'[1]4'!AW35</f>
        <v>0</v>
      </c>
      <c r="AO35" s="27"/>
      <c r="AP35" s="30">
        <f>'[1]4'!AZ35</f>
        <v>0</v>
      </c>
      <c r="AQ35" s="30">
        <f>'[1]4'!BA35</f>
        <v>0</v>
      </c>
      <c r="AR35" s="30">
        <f>'[1]4'!BB35</f>
        <v>0</v>
      </c>
      <c r="AS35" s="30">
        <f>'[1]4'!BC35</f>
        <v>0</v>
      </c>
      <c r="AT35" s="29">
        <f>'[1]4'!BD35</f>
        <v>0</v>
      </c>
      <c r="AU35" s="30">
        <f>'[1]4'!BE35</f>
        <v>0</v>
      </c>
      <c r="AV35" s="27"/>
      <c r="AW35" s="30">
        <f>'[1]4'!BH35</f>
        <v>0.23</v>
      </c>
      <c r="AX35" s="30">
        <f>'[1]4'!BI35</f>
        <v>0</v>
      </c>
      <c r="AY35" s="29">
        <f>'[1]4'!BJ35</f>
        <v>0</v>
      </c>
      <c r="AZ35" s="30">
        <f>'[1]4'!BK35</f>
        <v>0</v>
      </c>
      <c r="BA35" s="27"/>
      <c r="BB35" s="30">
        <f>'[1]4'!BN35</f>
        <v>0</v>
      </c>
      <c r="BC35" s="30">
        <f>'[1]4'!BO35</f>
        <v>0</v>
      </c>
      <c r="BD35" s="29">
        <f>'[1]4'!BP35</f>
        <v>0</v>
      </c>
      <c r="BE35" s="30">
        <f>'[1]4'!BQ35</f>
        <v>0</v>
      </c>
      <c r="BF35" s="30">
        <f>'[1]4'!BR35</f>
        <v>0</v>
      </c>
      <c r="BG35" s="30">
        <f>'[1]4'!BS35</f>
        <v>0</v>
      </c>
      <c r="BH35" s="27"/>
      <c r="BI35" s="30">
        <f>'[1]4'!BV35</f>
        <v>1.0900000000000003</v>
      </c>
      <c r="BJ35" s="30">
        <f>'[1]4'!BW35</f>
        <v>0</v>
      </c>
      <c r="BK35" s="29">
        <f>'[1]4'!BX35</f>
        <v>0</v>
      </c>
      <c r="BL35" s="30">
        <f>'[1]4'!BY35</f>
        <v>0</v>
      </c>
      <c r="BM35" s="27"/>
      <c r="BN35" s="30">
        <f>'[1]4'!CB35</f>
        <v>0</v>
      </c>
      <c r="BO35" s="30">
        <f>'[1]4'!CC35</f>
        <v>0</v>
      </c>
      <c r="BP35" s="30">
        <f>'[1]4'!CD35</f>
        <v>0</v>
      </c>
      <c r="BQ35" s="30">
        <f>'[1]4'!CE35</f>
        <v>0</v>
      </c>
      <c r="BR35" s="29">
        <f>'[1]4'!CF35</f>
        <v>0</v>
      </c>
      <c r="BS35" s="30">
        <f>'[1]4'!CG35</f>
        <v>0</v>
      </c>
      <c r="BT35" s="48"/>
    </row>
    <row r="36" spans="1:72" s="7" customFormat="1" ht="51" outlineLevel="3" x14ac:dyDescent="0.2">
      <c r="A36" s="26" t="s">
        <v>129</v>
      </c>
      <c r="B36" s="42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6" s="43" t="str">
        <f>'[1]2'!C35</f>
        <v>ЭO_1.2.1.1.3</v>
      </c>
      <c r="D36" s="44"/>
      <c r="E36" s="28"/>
      <c r="F36" s="28"/>
      <c r="G36" s="28"/>
      <c r="H36" s="27"/>
      <c r="I36" s="28"/>
      <c r="J36" s="28"/>
      <c r="K36" s="28"/>
      <c r="L36" s="27"/>
      <c r="M36" s="30">
        <f>'[1]4'!R36</f>
        <v>0</v>
      </c>
      <c r="N36" s="30">
        <f>'[1]4'!S36</f>
        <v>0</v>
      </c>
      <c r="O36" s="29">
        <f>'[1]4'!T36</f>
        <v>0</v>
      </c>
      <c r="P36" s="30">
        <f>'[1]4'!U36</f>
        <v>0</v>
      </c>
      <c r="Q36" s="27"/>
      <c r="R36" s="30">
        <f>'[1]4'!X36</f>
        <v>0</v>
      </c>
      <c r="S36" s="30">
        <f>'[1]4'!Y36</f>
        <v>0</v>
      </c>
      <c r="T36" s="30">
        <f>'[1]4'!Z36</f>
        <v>0</v>
      </c>
      <c r="U36" s="30">
        <f>'[1]4'!AA36</f>
        <v>0</v>
      </c>
      <c r="V36" s="29">
        <f>'[1]4'!AB36</f>
        <v>0</v>
      </c>
      <c r="W36" s="30">
        <f>'[1]4'!AC36</f>
        <v>0</v>
      </c>
      <c r="X36" s="44"/>
      <c r="Y36" s="30">
        <f>'[1]4'!AF36</f>
        <v>0</v>
      </c>
      <c r="Z36" s="30">
        <f>'[1]4'!AG36</f>
        <v>0</v>
      </c>
      <c r="AA36" s="29">
        <f>'[1]4'!AH36</f>
        <v>0</v>
      </c>
      <c r="AB36" s="30">
        <f>'[1]4'!AI36</f>
        <v>0</v>
      </c>
      <c r="AC36" s="45"/>
      <c r="AD36" s="30">
        <f>'[1]4'!AL36</f>
        <v>0</v>
      </c>
      <c r="AE36" s="30">
        <f>'[1]4'!AM36</f>
        <v>0</v>
      </c>
      <c r="AF36" s="30">
        <f>'[1]4'!AN36</f>
        <v>0</v>
      </c>
      <c r="AG36" s="30">
        <f>'[1]4'!AO36</f>
        <v>0</v>
      </c>
      <c r="AH36" s="29">
        <f>'[1]4'!AP36</f>
        <v>0</v>
      </c>
      <c r="AI36" s="30">
        <f>'[1]4'!AQ36</f>
        <v>0</v>
      </c>
      <c r="AJ36" s="27"/>
      <c r="AK36" s="46">
        <f>'[1]4'!AT36</f>
        <v>0.74</v>
      </c>
      <c r="AL36" s="46">
        <f>'[1]4'!AU36</f>
        <v>0</v>
      </c>
      <c r="AM36" s="47">
        <f>'[1]4'!AV36</f>
        <v>0</v>
      </c>
      <c r="AN36" s="46">
        <f>'[1]4'!AW36</f>
        <v>0</v>
      </c>
      <c r="AO36" s="27"/>
      <c r="AP36" s="30">
        <f>'[1]4'!AZ36</f>
        <v>0</v>
      </c>
      <c r="AQ36" s="30">
        <f>'[1]4'!BA36</f>
        <v>0</v>
      </c>
      <c r="AR36" s="30">
        <f>'[1]4'!BB36</f>
        <v>0</v>
      </c>
      <c r="AS36" s="30">
        <f>'[1]4'!BC36</f>
        <v>0</v>
      </c>
      <c r="AT36" s="29">
        <f>'[1]4'!BD36</f>
        <v>0</v>
      </c>
      <c r="AU36" s="30">
        <f>'[1]4'!BE36</f>
        <v>0</v>
      </c>
      <c r="AV36" s="27"/>
      <c r="AW36" s="30">
        <f>'[1]4'!BH36</f>
        <v>0.37</v>
      </c>
      <c r="AX36" s="30">
        <f>'[1]4'!BI36</f>
        <v>0</v>
      </c>
      <c r="AY36" s="29">
        <f>'[1]4'!BJ36</f>
        <v>0</v>
      </c>
      <c r="AZ36" s="30">
        <f>'[1]4'!BK36</f>
        <v>0</v>
      </c>
      <c r="BA36" s="27"/>
      <c r="BB36" s="30">
        <f>'[1]4'!BN36</f>
        <v>0</v>
      </c>
      <c r="BC36" s="30">
        <f>'[1]4'!BO36</f>
        <v>0</v>
      </c>
      <c r="BD36" s="29">
        <f>'[1]4'!BP36</f>
        <v>0</v>
      </c>
      <c r="BE36" s="30">
        <f>'[1]4'!BQ36</f>
        <v>0</v>
      </c>
      <c r="BF36" s="30">
        <f>'[1]4'!BR36</f>
        <v>0</v>
      </c>
      <c r="BG36" s="30">
        <f>'[1]4'!BS36</f>
        <v>0</v>
      </c>
      <c r="BH36" s="27"/>
      <c r="BI36" s="30">
        <f>'[1]4'!BV36</f>
        <v>0.6</v>
      </c>
      <c r="BJ36" s="30">
        <f>'[1]4'!BW36</f>
        <v>0</v>
      </c>
      <c r="BK36" s="29">
        <f>'[1]4'!BX36</f>
        <v>0</v>
      </c>
      <c r="BL36" s="30">
        <f>'[1]4'!BY36</f>
        <v>0</v>
      </c>
      <c r="BM36" s="27"/>
      <c r="BN36" s="30">
        <f>'[1]4'!CB36</f>
        <v>0</v>
      </c>
      <c r="BO36" s="30">
        <f>'[1]4'!CC36</f>
        <v>0</v>
      </c>
      <c r="BP36" s="30">
        <f>'[1]4'!CD36</f>
        <v>0</v>
      </c>
      <c r="BQ36" s="30">
        <f>'[1]4'!CE36</f>
        <v>0</v>
      </c>
      <c r="BR36" s="29">
        <f>'[1]4'!CF36</f>
        <v>0</v>
      </c>
      <c r="BS36" s="30">
        <f>'[1]4'!CG36</f>
        <v>0</v>
      </c>
      <c r="BT36" s="48"/>
    </row>
    <row r="37" spans="1:72" s="7" customFormat="1" ht="12.75" outlineLevel="3" x14ac:dyDescent="0.2">
      <c r="A37" s="26" t="s">
        <v>130</v>
      </c>
      <c r="B37" s="49" t="s">
        <v>120</v>
      </c>
      <c r="C37" s="27"/>
      <c r="D37" s="27"/>
      <c r="E37" s="28"/>
      <c r="F37" s="28"/>
      <c r="G37" s="28"/>
      <c r="H37" s="27"/>
      <c r="I37" s="28"/>
      <c r="J37" s="28"/>
      <c r="K37" s="28"/>
      <c r="L37" s="27"/>
      <c r="M37" s="28"/>
      <c r="N37" s="28"/>
      <c r="O37" s="28"/>
      <c r="P37" s="28"/>
      <c r="Q37" s="27"/>
      <c r="R37" s="28"/>
      <c r="S37" s="28"/>
      <c r="T37" s="28"/>
      <c r="U37" s="28"/>
      <c r="V37" s="28"/>
      <c r="W37" s="28"/>
      <c r="X37" s="27"/>
      <c r="Y37" s="28"/>
      <c r="Z37" s="28"/>
      <c r="AA37" s="29"/>
      <c r="AB37" s="28"/>
      <c r="AC37" s="27"/>
      <c r="AD37" s="28"/>
      <c r="AE37" s="28"/>
      <c r="AF37" s="28"/>
      <c r="AG37" s="28"/>
      <c r="AH37" s="28"/>
      <c r="AI37" s="28"/>
      <c r="AJ37" s="27"/>
      <c r="AK37" s="28"/>
      <c r="AL37" s="28"/>
      <c r="AM37" s="29"/>
      <c r="AN37" s="29"/>
      <c r="AO37" s="27"/>
      <c r="AP37" s="28"/>
      <c r="AQ37" s="28"/>
      <c r="AR37" s="28"/>
      <c r="AS37" s="28"/>
      <c r="AT37" s="29"/>
      <c r="AU37" s="29"/>
      <c r="AV37" s="27"/>
      <c r="AW37" s="28"/>
      <c r="AX37" s="28"/>
      <c r="AY37" s="29"/>
      <c r="AZ37" s="28"/>
      <c r="BA37" s="27"/>
      <c r="BB37" s="28"/>
      <c r="BC37" s="28"/>
      <c r="BD37" s="28"/>
      <c r="BE37" s="28"/>
      <c r="BF37" s="29"/>
      <c r="BG37" s="28"/>
      <c r="BH37" s="27"/>
      <c r="BI37" s="28"/>
      <c r="BJ37" s="28"/>
      <c r="BK37" s="29"/>
      <c r="BL37" s="28"/>
      <c r="BM37" s="27"/>
      <c r="BN37" s="28"/>
      <c r="BO37" s="28"/>
      <c r="BP37" s="28"/>
      <c r="BQ37" s="28"/>
      <c r="BR37" s="29"/>
      <c r="BS37" s="28"/>
      <c r="BT37" s="48"/>
    </row>
    <row r="38" spans="1:72" s="23" customFormat="1" ht="38.25" outlineLevel="2" x14ac:dyDescent="0.2">
      <c r="A38" s="16" t="s">
        <v>131</v>
      </c>
      <c r="B38" s="49" t="s">
        <v>132</v>
      </c>
      <c r="C38" s="18" t="s">
        <v>105</v>
      </c>
      <c r="D38" s="18"/>
      <c r="E38" s="19">
        <f>SUM(E39:E46)</f>
        <v>0</v>
      </c>
      <c r="F38" s="19">
        <f>SUM(F39:F46)</f>
        <v>0</v>
      </c>
      <c r="G38" s="19">
        <f>SUM(G39:G46)</f>
        <v>0</v>
      </c>
      <c r="H38" s="18"/>
      <c r="I38" s="19">
        <f>SUM(I39:I46)</f>
        <v>0</v>
      </c>
      <c r="J38" s="19">
        <f>SUM(J39:J46)</f>
        <v>0</v>
      </c>
      <c r="K38" s="19">
        <f>SUM(K39:K46)</f>
        <v>0</v>
      </c>
      <c r="L38" s="18"/>
      <c r="M38" s="20">
        <f t="shared" ref="M38:P38" si="77">SUM(M39:M46)</f>
        <v>0.4</v>
      </c>
      <c r="N38" s="19">
        <f t="shared" si="77"/>
        <v>0</v>
      </c>
      <c r="O38" s="21">
        <f t="shared" si="77"/>
        <v>4</v>
      </c>
      <c r="P38" s="19">
        <f t="shared" si="77"/>
        <v>0.77524000000000004</v>
      </c>
      <c r="Q38" s="18"/>
      <c r="R38" s="19">
        <f t="shared" ref="R38:W38" si="78">SUM(R39:R46)</f>
        <v>0</v>
      </c>
      <c r="S38" s="19">
        <f t="shared" si="78"/>
        <v>0</v>
      </c>
      <c r="T38" s="19">
        <f t="shared" si="78"/>
        <v>0</v>
      </c>
      <c r="U38" s="19">
        <f t="shared" si="78"/>
        <v>0</v>
      </c>
      <c r="V38" s="19">
        <f t="shared" si="78"/>
        <v>0</v>
      </c>
      <c r="W38" s="19">
        <f t="shared" si="78"/>
        <v>0</v>
      </c>
      <c r="X38" s="18"/>
      <c r="Y38" s="19">
        <f t="shared" ref="Y38:AB38" si="79">SUM(Y39:Y46)</f>
        <v>0.15</v>
      </c>
      <c r="Z38" s="19">
        <f t="shared" si="79"/>
        <v>0</v>
      </c>
      <c r="AA38" s="21">
        <f t="shared" si="79"/>
        <v>6</v>
      </c>
      <c r="AB38" s="21">
        <f t="shared" si="79"/>
        <v>0</v>
      </c>
      <c r="AC38" s="18"/>
      <c r="AD38" s="19">
        <f t="shared" ref="AD38:AI38" si="80">SUM(AD39:AD46)</f>
        <v>0</v>
      </c>
      <c r="AE38" s="19">
        <f t="shared" si="80"/>
        <v>0</v>
      </c>
      <c r="AF38" s="19">
        <f t="shared" si="80"/>
        <v>0</v>
      </c>
      <c r="AG38" s="19">
        <f t="shared" si="80"/>
        <v>0</v>
      </c>
      <c r="AH38" s="21">
        <f t="shared" si="80"/>
        <v>0</v>
      </c>
      <c r="AI38" s="21">
        <f t="shared" si="80"/>
        <v>0</v>
      </c>
      <c r="AJ38" s="18"/>
      <c r="AK38" s="20">
        <f t="shared" ref="AK38:AN38" si="81">SUM(AK39:AK46)</f>
        <v>0</v>
      </c>
      <c r="AL38" s="19">
        <f t="shared" si="81"/>
        <v>0</v>
      </c>
      <c r="AM38" s="21">
        <f t="shared" si="81"/>
        <v>5</v>
      </c>
      <c r="AN38" s="19">
        <f t="shared" si="81"/>
        <v>0</v>
      </c>
      <c r="AO38" s="18"/>
      <c r="AP38" s="19">
        <f t="shared" ref="AP38:AU38" si="82">SUM(AP39:AP46)</f>
        <v>0</v>
      </c>
      <c r="AQ38" s="19">
        <f t="shared" si="82"/>
        <v>0</v>
      </c>
      <c r="AR38" s="19">
        <f t="shared" si="82"/>
        <v>0</v>
      </c>
      <c r="AS38" s="19">
        <f t="shared" si="82"/>
        <v>0</v>
      </c>
      <c r="AT38" s="21">
        <f t="shared" si="82"/>
        <v>0</v>
      </c>
      <c r="AU38" s="20">
        <f t="shared" si="82"/>
        <v>0</v>
      </c>
      <c r="AV38" s="18"/>
      <c r="AW38" s="19">
        <f t="shared" ref="AW38:AZ38" si="83">SUM(AW39:AW46)</f>
        <v>0</v>
      </c>
      <c r="AX38" s="19">
        <f t="shared" si="83"/>
        <v>0</v>
      </c>
      <c r="AY38" s="21">
        <f t="shared" si="83"/>
        <v>16</v>
      </c>
      <c r="AZ38" s="20">
        <f t="shared" si="83"/>
        <v>0</v>
      </c>
      <c r="BA38" s="18"/>
      <c r="BB38" s="19">
        <f t="shared" ref="BB38:BG38" si="84">SUM(BB39:BB46)</f>
        <v>0</v>
      </c>
      <c r="BC38" s="19">
        <f t="shared" si="84"/>
        <v>0</v>
      </c>
      <c r="BD38" s="19">
        <f t="shared" si="84"/>
        <v>0</v>
      </c>
      <c r="BE38" s="19">
        <f t="shared" si="84"/>
        <v>0</v>
      </c>
      <c r="BF38" s="21">
        <f t="shared" si="84"/>
        <v>0</v>
      </c>
      <c r="BG38" s="20">
        <f t="shared" si="84"/>
        <v>0</v>
      </c>
      <c r="BH38" s="18"/>
      <c r="BI38" s="19">
        <f t="shared" ref="BI38:BL38" si="85">SUM(BI39:BI46)</f>
        <v>0</v>
      </c>
      <c r="BJ38" s="19">
        <f t="shared" si="85"/>
        <v>0</v>
      </c>
      <c r="BK38" s="21">
        <f t="shared" si="85"/>
        <v>19</v>
      </c>
      <c r="BL38" s="19">
        <f t="shared" si="85"/>
        <v>2.9177323350553679</v>
      </c>
      <c r="BM38" s="18"/>
      <c r="BN38" s="19">
        <f t="shared" ref="BN38:BS38" si="86">SUM(BN39:BN46)</f>
        <v>0</v>
      </c>
      <c r="BO38" s="19">
        <f t="shared" si="86"/>
        <v>0</v>
      </c>
      <c r="BP38" s="19">
        <f t="shared" si="86"/>
        <v>0</v>
      </c>
      <c r="BQ38" s="19">
        <f t="shared" si="86"/>
        <v>0</v>
      </c>
      <c r="BR38" s="21">
        <f t="shared" si="86"/>
        <v>0</v>
      </c>
      <c r="BS38" s="19">
        <f t="shared" si="86"/>
        <v>0</v>
      </c>
      <c r="BT38" s="50"/>
    </row>
    <row r="39" spans="1:72" s="7" customFormat="1" ht="25.5" outlineLevel="3" x14ac:dyDescent="0.2">
      <c r="A39" s="26" t="s">
        <v>133</v>
      </c>
      <c r="B39" s="42" t="str">
        <f>'[1]2'!B41</f>
        <v>Модернизация ТП 1 ул. Демиденко ( ТМГ 630 кВА -2 ед., реконструкция РУ 6/0,4 кВ - 0,31 кВА</v>
      </c>
      <c r="C39" s="43" t="str">
        <f>'[1]2'!C41</f>
        <v>ЭO_1.2.1.2.1</v>
      </c>
      <c r="D39" s="44"/>
      <c r="E39" s="28"/>
      <c r="F39" s="28"/>
      <c r="G39" s="28"/>
      <c r="H39" s="27"/>
      <c r="I39" s="28"/>
      <c r="J39" s="28"/>
      <c r="K39" s="28"/>
      <c r="L39" s="27">
        <v>1</v>
      </c>
      <c r="M39" s="30">
        <f>'[1]4'!R39</f>
        <v>0.16</v>
      </c>
      <c r="N39" s="30">
        <f>'[1]4'!S39</f>
        <v>0</v>
      </c>
      <c r="O39" s="29">
        <f>'[1]4'!T39</f>
        <v>0</v>
      </c>
      <c r="P39" s="30">
        <f>'[1]4'!U39</f>
        <v>0</v>
      </c>
      <c r="Q39" s="27"/>
      <c r="R39" s="30">
        <f>'[1]4'!X39</f>
        <v>0</v>
      </c>
      <c r="S39" s="30">
        <f>'[1]4'!Y39</f>
        <v>0</v>
      </c>
      <c r="T39" s="30">
        <f>'[1]4'!Z39</f>
        <v>0</v>
      </c>
      <c r="U39" s="30">
        <f>'[1]4'!AA39</f>
        <v>0</v>
      </c>
      <c r="V39" s="29">
        <f>'[1]4'!AB39</f>
        <v>0</v>
      </c>
      <c r="W39" s="30">
        <f>'[1]4'!AC39</f>
        <v>0</v>
      </c>
      <c r="X39" s="44"/>
      <c r="Y39" s="30">
        <f>'[1]4'!AF39</f>
        <v>0.15</v>
      </c>
      <c r="Z39" s="30">
        <f>'[1]4'!AG39</f>
        <v>0</v>
      </c>
      <c r="AA39" s="29">
        <f>'[1]4'!AH39</f>
        <v>0</v>
      </c>
      <c r="AB39" s="30">
        <f>'[1]4'!AI39</f>
        <v>0</v>
      </c>
      <c r="AC39" s="45"/>
      <c r="AD39" s="30">
        <f>'[1]4'!AL39</f>
        <v>0</v>
      </c>
      <c r="AE39" s="30">
        <f>'[1]4'!AM39</f>
        <v>0</v>
      </c>
      <c r="AF39" s="30">
        <f>'[1]4'!AN39</f>
        <v>0</v>
      </c>
      <c r="AG39" s="30">
        <f>'[1]4'!AO39</f>
        <v>0</v>
      </c>
      <c r="AH39" s="29">
        <f>'[1]4'!AP39</f>
        <v>0</v>
      </c>
      <c r="AI39" s="30">
        <f>'[1]4'!AQ39</f>
        <v>0</v>
      </c>
      <c r="AJ39" s="27"/>
      <c r="AK39" s="46">
        <f>'[1]4'!AT39</f>
        <v>0</v>
      </c>
      <c r="AL39" s="46">
        <f>'[1]4'!AU39</f>
        <v>0</v>
      </c>
      <c r="AM39" s="47">
        <f>'[1]4'!AV39</f>
        <v>0</v>
      </c>
      <c r="AN39" s="46">
        <f>'[1]4'!AW39</f>
        <v>0</v>
      </c>
      <c r="AO39" s="27"/>
      <c r="AP39" s="30">
        <f>'[1]4'!AZ39</f>
        <v>0</v>
      </c>
      <c r="AQ39" s="30">
        <f>'[1]4'!BA39</f>
        <v>0</v>
      </c>
      <c r="AR39" s="30">
        <f>'[1]4'!BB39</f>
        <v>0</v>
      </c>
      <c r="AS39" s="30">
        <f>'[1]4'!BC39</f>
        <v>0</v>
      </c>
      <c r="AT39" s="29">
        <f>'[1]4'!BD39</f>
        <v>0</v>
      </c>
      <c r="AU39" s="30">
        <f>'[1]4'!BE39</f>
        <v>0</v>
      </c>
      <c r="AV39" s="27"/>
      <c r="AW39" s="30">
        <f>'[1]4'!BH39</f>
        <v>0</v>
      </c>
      <c r="AX39" s="30">
        <f>'[1]4'!BI39</f>
        <v>0</v>
      </c>
      <c r="AY39" s="29">
        <f>'[1]4'!BJ39</f>
        <v>0</v>
      </c>
      <c r="AZ39" s="30">
        <f>'[1]4'!BK39</f>
        <v>0</v>
      </c>
      <c r="BA39" s="27"/>
      <c r="BB39" s="30">
        <f>'[1]4'!BN39</f>
        <v>0</v>
      </c>
      <c r="BC39" s="30">
        <f>'[1]4'!BO39</f>
        <v>0</v>
      </c>
      <c r="BD39" s="29">
        <f>'[1]4'!BP39</f>
        <v>0</v>
      </c>
      <c r="BE39" s="30">
        <f>'[1]4'!BQ39</f>
        <v>0</v>
      </c>
      <c r="BF39" s="30">
        <f>'[1]4'!BR39</f>
        <v>0</v>
      </c>
      <c r="BG39" s="30">
        <f>'[1]4'!BS39</f>
        <v>0</v>
      </c>
      <c r="BH39" s="27"/>
      <c r="BI39" s="30">
        <f>'[1]4'!BV39</f>
        <v>0</v>
      </c>
      <c r="BJ39" s="30">
        <f>'[1]4'!BW39</f>
        <v>0</v>
      </c>
      <c r="BK39" s="29">
        <f>'[1]4'!BX39</f>
        <v>0</v>
      </c>
      <c r="BL39" s="30">
        <f>'[1]4'!BY39</f>
        <v>0</v>
      </c>
      <c r="BM39" s="27"/>
      <c r="BN39" s="30">
        <f>'[1]4'!CB39</f>
        <v>0</v>
      </c>
      <c r="BO39" s="30">
        <f>'[1]4'!CC39</f>
        <v>0</v>
      </c>
      <c r="BP39" s="30">
        <f>'[1]4'!CD39</f>
        <v>0</v>
      </c>
      <c r="BQ39" s="30">
        <f>'[1]4'!CE39</f>
        <v>0</v>
      </c>
      <c r="BR39" s="29">
        <f>'[1]4'!CF39</f>
        <v>0</v>
      </c>
      <c r="BS39" s="30">
        <f>'[1]4'!CG39</f>
        <v>0</v>
      </c>
      <c r="BT39" s="48"/>
    </row>
    <row r="40" spans="1:72" s="7" customFormat="1" ht="38.25" outlineLevel="3" x14ac:dyDescent="0.2">
      <c r="A40" s="26" t="s">
        <v>134</v>
      </c>
      <c r="B40" s="42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40" s="43" t="str">
        <f>'[1]2'!C42</f>
        <v>ЭO_1.2.1.2.2</v>
      </c>
      <c r="D40" s="44"/>
      <c r="E40" s="28"/>
      <c r="F40" s="28"/>
      <c r="G40" s="28"/>
      <c r="H40" s="27"/>
      <c r="I40" s="28"/>
      <c r="J40" s="28"/>
      <c r="K40" s="28"/>
      <c r="L40" s="27"/>
      <c r="M40" s="30">
        <f>'[1]4'!R40</f>
        <v>0</v>
      </c>
      <c r="N40" s="30">
        <f>'[1]4'!S40</f>
        <v>0</v>
      </c>
      <c r="O40" s="29">
        <f>'[1]4'!T40</f>
        <v>0</v>
      </c>
      <c r="P40" s="30">
        <f>'[1]4'!U40</f>
        <v>0</v>
      </c>
      <c r="Q40" s="27"/>
      <c r="R40" s="30">
        <f>'[1]4'!X40</f>
        <v>0</v>
      </c>
      <c r="S40" s="30">
        <f>'[1]4'!Y40</f>
        <v>0</v>
      </c>
      <c r="T40" s="30">
        <f>'[1]4'!Z40</f>
        <v>0</v>
      </c>
      <c r="U40" s="30">
        <f>'[1]4'!AA40</f>
        <v>0</v>
      </c>
      <c r="V40" s="29">
        <f>'[1]4'!AB40</f>
        <v>0</v>
      </c>
      <c r="W40" s="30">
        <f>'[1]4'!AC40</f>
        <v>0</v>
      </c>
      <c r="X40" s="44"/>
      <c r="Y40" s="30">
        <f>'[1]4'!AF40</f>
        <v>0</v>
      </c>
      <c r="Z40" s="30">
        <f>'[1]4'!AG40</f>
        <v>0</v>
      </c>
      <c r="AA40" s="29">
        <f>'[1]4'!AH40</f>
        <v>0</v>
      </c>
      <c r="AB40" s="30">
        <f>'[1]4'!AI40</f>
        <v>0</v>
      </c>
      <c r="AC40" s="45"/>
      <c r="AD40" s="30">
        <f>'[1]4'!AL40</f>
        <v>0</v>
      </c>
      <c r="AE40" s="30">
        <f>'[1]4'!AM40</f>
        <v>0</v>
      </c>
      <c r="AF40" s="30">
        <f>'[1]4'!AN40</f>
        <v>0</v>
      </c>
      <c r="AG40" s="30">
        <f>'[1]4'!AO40</f>
        <v>0</v>
      </c>
      <c r="AH40" s="29">
        <f>'[1]4'!AP40</f>
        <v>0</v>
      </c>
      <c r="AI40" s="30">
        <f>'[1]4'!AQ40</f>
        <v>0</v>
      </c>
      <c r="AJ40" s="27"/>
      <c r="AK40" s="46">
        <f>'[1]4'!AT40</f>
        <v>0</v>
      </c>
      <c r="AL40" s="46">
        <f>'[1]4'!AU40</f>
        <v>0</v>
      </c>
      <c r="AM40" s="47">
        <f>'[1]4'!AV40</f>
        <v>0</v>
      </c>
      <c r="AN40" s="46">
        <f>'[1]4'!AW40</f>
        <v>0</v>
      </c>
      <c r="AO40" s="27"/>
      <c r="AP40" s="30">
        <f>'[1]4'!AZ40</f>
        <v>0</v>
      </c>
      <c r="AQ40" s="30">
        <f>'[1]4'!BA40</f>
        <v>0</v>
      </c>
      <c r="AR40" s="30">
        <f>'[1]4'!BB40</f>
        <v>0</v>
      </c>
      <c r="AS40" s="30">
        <f>'[1]4'!BC40</f>
        <v>0</v>
      </c>
      <c r="AT40" s="29">
        <f>'[1]4'!BD40</f>
        <v>0</v>
      </c>
      <c r="AU40" s="30">
        <f>'[1]4'!BE40</f>
        <v>0</v>
      </c>
      <c r="AV40" s="27"/>
      <c r="AW40" s="30">
        <f>'[1]4'!BH40</f>
        <v>0</v>
      </c>
      <c r="AX40" s="30">
        <f>'[1]4'!BI40</f>
        <v>0</v>
      </c>
      <c r="AY40" s="29">
        <f>'[1]4'!BJ40</f>
        <v>10</v>
      </c>
      <c r="AZ40" s="30">
        <f>'[1]4'!BK40</f>
        <v>0</v>
      </c>
      <c r="BA40" s="27"/>
      <c r="BB40" s="30">
        <f>'[1]4'!BN40</f>
        <v>0</v>
      </c>
      <c r="BC40" s="30">
        <f>'[1]4'!BO40</f>
        <v>0</v>
      </c>
      <c r="BD40" s="29">
        <f>'[1]4'!BP40</f>
        <v>0</v>
      </c>
      <c r="BE40" s="30">
        <f>'[1]4'!BQ40</f>
        <v>0</v>
      </c>
      <c r="BF40" s="30">
        <f>'[1]4'!BR40</f>
        <v>0</v>
      </c>
      <c r="BG40" s="30">
        <f>'[1]4'!BS40</f>
        <v>0</v>
      </c>
      <c r="BH40" s="27"/>
      <c r="BI40" s="30">
        <f>'[1]4'!BV40</f>
        <v>0</v>
      </c>
      <c r="BJ40" s="30">
        <f>'[1]4'!BW40</f>
        <v>0</v>
      </c>
      <c r="BK40" s="29">
        <f>'[1]4'!BX40</f>
        <v>12</v>
      </c>
      <c r="BL40" s="30">
        <f>'[1]4'!BY40</f>
        <v>0</v>
      </c>
      <c r="BM40" s="27"/>
      <c r="BN40" s="30">
        <f>'[1]4'!CB40</f>
        <v>0</v>
      </c>
      <c r="BO40" s="30">
        <f>'[1]4'!CC40</f>
        <v>0</v>
      </c>
      <c r="BP40" s="30">
        <f>'[1]4'!CD40</f>
        <v>0</v>
      </c>
      <c r="BQ40" s="30">
        <f>'[1]4'!CE40</f>
        <v>0</v>
      </c>
      <c r="BR40" s="29">
        <f>'[1]4'!CF40</f>
        <v>0</v>
      </c>
      <c r="BS40" s="30">
        <f>'[1]4'!CG40</f>
        <v>0</v>
      </c>
      <c r="BT40" s="48"/>
    </row>
    <row r="41" spans="1:72" s="7" customFormat="1" ht="51" outlineLevel="3" x14ac:dyDescent="0.2">
      <c r="A41" s="26" t="s">
        <v>135</v>
      </c>
      <c r="B41" s="42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41" s="43" t="str">
        <f>'[1]2'!C43</f>
        <v>ЭO_1.2.1.2.3</v>
      </c>
      <c r="D41" s="44"/>
      <c r="E41" s="28"/>
      <c r="F41" s="28"/>
      <c r="G41" s="28"/>
      <c r="H41" s="27"/>
      <c r="I41" s="28"/>
      <c r="J41" s="28"/>
      <c r="K41" s="28"/>
      <c r="L41" s="27">
        <v>2</v>
      </c>
      <c r="M41" s="30">
        <f>'[1]4'!R41</f>
        <v>0</v>
      </c>
      <c r="N41" s="30">
        <f>'[1]4'!S41</f>
        <v>0</v>
      </c>
      <c r="O41" s="29">
        <f>'[1]4'!T41</f>
        <v>3</v>
      </c>
      <c r="P41" s="30">
        <f>'[1]4'!U41</f>
        <v>0</v>
      </c>
      <c r="Q41" s="27"/>
      <c r="R41" s="30">
        <f>'[1]4'!X41</f>
        <v>0</v>
      </c>
      <c r="S41" s="30">
        <f>'[1]4'!Y41</f>
        <v>0</v>
      </c>
      <c r="T41" s="30">
        <f>'[1]4'!Z41</f>
        <v>0</v>
      </c>
      <c r="U41" s="30">
        <f>'[1]4'!AA41</f>
        <v>0</v>
      </c>
      <c r="V41" s="29">
        <f>'[1]4'!AB41</f>
        <v>0</v>
      </c>
      <c r="W41" s="30">
        <f>'[1]4'!AC41</f>
        <v>0</v>
      </c>
      <c r="X41" s="44"/>
      <c r="Y41" s="30">
        <f>'[1]4'!AF41</f>
        <v>0</v>
      </c>
      <c r="Z41" s="30">
        <f>'[1]4'!AG41</f>
        <v>0</v>
      </c>
      <c r="AA41" s="29">
        <f>'[1]4'!AH41</f>
        <v>3</v>
      </c>
      <c r="AB41" s="30">
        <f>'[1]4'!AI41</f>
        <v>0</v>
      </c>
      <c r="AC41" s="45"/>
      <c r="AD41" s="30">
        <f>'[1]4'!AL41</f>
        <v>0</v>
      </c>
      <c r="AE41" s="30">
        <f>'[1]4'!AM41</f>
        <v>0</v>
      </c>
      <c r="AF41" s="30">
        <f>'[1]4'!AN41</f>
        <v>0</v>
      </c>
      <c r="AG41" s="30">
        <f>'[1]4'!AO41</f>
        <v>0</v>
      </c>
      <c r="AH41" s="29">
        <f>'[1]4'!AP41</f>
        <v>0</v>
      </c>
      <c r="AI41" s="30">
        <f>'[1]4'!AQ41</f>
        <v>0</v>
      </c>
      <c r="AJ41" s="27"/>
      <c r="AK41" s="46">
        <f>'[1]4'!AT41</f>
        <v>0</v>
      </c>
      <c r="AL41" s="46">
        <f>'[1]4'!AU41</f>
        <v>0</v>
      </c>
      <c r="AM41" s="47">
        <f>'[1]4'!AV41</f>
        <v>3</v>
      </c>
      <c r="AN41" s="46">
        <f>'[1]4'!AW41</f>
        <v>0</v>
      </c>
      <c r="AO41" s="27"/>
      <c r="AP41" s="30">
        <f>'[1]4'!AZ41</f>
        <v>0</v>
      </c>
      <c r="AQ41" s="30">
        <f>'[1]4'!BA41</f>
        <v>0</v>
      </c>
      <c r="AR41" s="30">
        <f>'[1]4'!BB41</f>
        <v>0</v>
      </c>
      <c r="AS41" s="30">
        <f>'[1]4'!BC41</f>
        <v>0</v>
      </c>
      <c r="AT41" s="29">
        <f>'[1]4'!BD41</f>
        <v>0</v>
      </c>
      <c r="AU41" s="30">
        <f>'[1]4'!BE41</f>
        <v>0</v>
      </c>
      <c r="AV41" s="27"/>
      <c r="AW41" s="30">
        <f>'[1]4'!BH41</f>
        <v>0</v>
      </c>
      <c r="AX41" s="30">
        <f>'[1]4'!BI41</f>
        <v>0</v>
      </c>
      <c r="AY41" s="29">
        <f>'[1]4'!BJ41</f>
        <v>3</v>
      </c>
      <c r="AZ41" s="30">
        <f>'[1]4'!BK41</f>
        <v>0</v>
      </c>
      <c r="BA41" s="27"/>
      <c r="BB41" s="30">
        <f>'[1]4'!BN41</f>
        <v>0</v>
      </c>
      <c r="BC41" s="30">
        <f>'[1]4'!BO41</f>
        <v>0</v>
      </c>
      <c r="BD41" s="29">
        <f>'[1]4'!BP41</f>
        <v>0</v>
      </c>
      <c r="BE41" s="30">
        <f>'[1]4'!BQ41</f>
        <v>0</v>
      </c>
      <c r="BF41" s="30">
        <f>'[1]4'!BR41</f>
        <v>0</v>
      </c>
      <c r="BG41" s="30">
        <f>'[1]4'!BS41</f>
        <v>0</v>
      </c>
      <c r="BH41" s="27"/>
      <c r="BI41" s="30">
        <f>'[1]4'!BV41</f>
        <v>0</v>
      </c>
      <c r="BJ41" s="30">
        <f>'[1]4'!BW41</f>
        <v>0</v>
      </c>
      <c r="BK41" s="29">
        <f>'[1]4'!BX41</f>
        <v>4</v>
      </c>
      <c r="BL41" s="30">
        <f>'[1]4'!BY41</f>
        <v>0</v>
      </c>
      <c r="BM41" s="27"/>
      <c r="BN41" s="30">
        <f>'[1]4'!CB41</f>
        <v>0</v>
      </c>
      <c r="BO41" s="30">
        <f>'[1]4'!CC41</f>
        <v>0</v>
      </c>
      <c r="BP41" s="30">
        <f>'[1]4'!CD41</f>
        <v>0</v>
      </c>
      <c r="BQ41" s="30">
        <f>'[1]4'!CE41</f>
        <v>0</v>
      </c>
      <c r="BR41" s="29">
        <f>'[1]4'!CF41</f>
        <v>0</v>
      </c>
      <c r="BS41" s="30">
        <f>'[1]4'!CG41</f>
        <v>0</v>
      </c>
      <c r="BT41" s="48"/>
    </row>
    <row r="42" spans="1:72" s="7" customFormat="1" ht="12.75" outlineLevel="3" x14ac:dyDescent="0.2">
      <c r="A42" s="26" t="s">
        <v>136</v>
      </c>
      <c r="B42" s="42" t="str">
        <f>'[1]2'!B44</f>
        <v>Модернизация РУ 6/10 кВ ГПП Химзавод (камеры К59)  -2 шт</v>
      </c>
      <c r="C42" s="43" t="str">
        <f>'[1]2'!C44</f>
        <v>ЭO_1.2.1.2.4</v>
      </c>
      <c r="D42" s="44"/>
      <c r="E42" s="28"/>
      <c r="F42" s="28"/>
      <c r="G42" s="28"/>
      <c r="H42" s="27"/>
      <c r="I42" s="28"/>
      <c r="J42" s="28"/>
      <c r="K42" s="28"/>
      <c r="L42" s="27"/>
      <c r="M42" s="30">
        <f>'[1]4'!R42</f>
        <v>0</v>
      </c>
      <c r="N42" s="30">
        <f>'[1]4'!S42</f>
        <v>0</v>
      </c>
      <c r="O42" s="29">
        <f>'[1]4'!T42</f>
        <v>0</v>
      </c>
      <c r="P42" s="30">
        <f>'[1]4'!U42</f>
        <v>0</v>
      </c>
      <c r="Q42" s="27"/>
      <c r="R42" s="30">
        <f>'[1]4'!X42</f>
        <v>0</v>
      </c>
      <c r="S42" s="30">
        <f>'[1]4'!Y42</f>
        <v>0</v>
      </c>
      <c r="T42" s="30">
        <f>'[1]4'!Z42</f>
        <v>0</v>
      </c>
      <c r="U42" s="30">
        <f>'[1]4'!AA42</f>
        <v>0</v>
      </c>
      <c r="V42" s="29">
        <f>'[1]4'!AB42</f>
        <v>0</v>
      </c>
      <c r="W42" s="30">
        <f>'[1]4'!AC42</f>
        <v>0</v>
      </c>
      <c r="X42" s="44"/>
      <c r="Y42" s="30">
        <f>'[1]4'!AF42</f>
        <v>0</v>
      </c>
      <c r="Z42" s="30">
        <f>'[1]4'!AG42</f>
        <v>0</v>
      </c>
      <c r="AA42" s="29">
        <f>'[1]4'!AH42</f>
        <v>1</v>
      </c>
      <c r="AB42" s="30">
        <f>'[1]4'!AI42</f>
        <v>0</v>
      </c>
      <c r="AC42" s="45"/>
      <c r="AD42" s="30">
        <f>'[1]4'!AL42</f>
        <v>0</v>
      </c>
      <c r="AE42" s="30">
        <f>'[1]4'!AM42</f>
        <v>0</v>
      </c>
      <c r="AF42" s="30">
        <f>'[1]4'!AN42</f>
        <v>0</v>
      </c>
      <c r="AG42" s="30">
        <f>'[1]4'!AO42</f>
        <v>0</v>
      </c>
      <c r="AH42" s="29">
        <f>'[1]4'!AP42</f>
        <v>0</v>
      </c>
      <c r="AI42" s="30">
        <f>'[1]4'!AQ42</f>
        <v>0</v>
      </c>
      <c r="AJ42" s="27"/>
      <c r="AK42" s="46">
        <f>'[1]4'!AT42</f>
        <v>0</v>
      </c>
      <c r="AL42" s="46">
        <f>'[1]4'!AU42</f>
        <v>0</v>
      </c>
      <c r="AM42" s="47">
        <f>'[1]4'!AV42</f>
        <v>1</v>
      </c>
      <c r="AN42" s="46">
        <f>'[1]4'!AW42</f>
        <v>0</v>
      </c>
      <c r="AO42" s="27"/>
      <c r="AP42" s="30">
        <f>'[1]4'!AZ42</f>
        <v>0</v>
      </c>
      <c r="AQ42" s="30">
        <f>'[1]4'!BA42</f>
        <v>0</v>
      </c>
      <c r="AR42" s="30">
        <f>'[1]4'!BB42</f>
        <v>0</v>
      </c>
      <c r="AS42" s="30">
        <f>'[1]4'!BC42</f>
        <v>0</v>
      </c>
      <c r="AT42" s="29">
        <f>'[1]4'!BD42</f>
        <v>0</v>
      </c>
      <c r="AU42" s="30">
        <f>'[1]4'!BE42</f>
        <v>0</v>
      </c>
      <c r="AV42" s="27"/>
      <c r="AW42" s="30">
        <f>'[1]4'!BH42</f>
        <v>0</v>
      </c>
      <c r="AX42" s="30">
        <f>'[1]4'!BI42</f>
        <v>0</v>
      </c>
      <c r="AY42" s="29">
        <f>'[1]4'!BJ42</f>
        <v>0</v>
      </c>
      <c r="AZ42" s="30">
        <f>'[1]4'!BK42</f>
        <v>0</v>
      </c>
      <c r="BA42" s="27"/>
      <c r="BB42" s="30">
        <f>'[1]4'!BN42</f>
        <v>0</v>
      </c>
      <c r="BC42" s="30">
        <f>'[1]4'!BO42</f>
        <v>0</v>
      </c>
      <c r="BD42" s="29">
        <f>'[1]4'!BP42</f>
        <v>0</v>
      </c>
      <c r="BE42" s="30">
        <f>'[1]4'!BQ42</f>
        <v>0</v>
      </c>
      <c r="BF42" s="30">
        <f>'[1]4'!BR42</f>
        <v>0</v>
      </c>
      <c r="BG42" s="30">
        <f>'[1]4'!BS42</f>
        <v>0</v>
      </c>
      <c r="BH42" s="27"/>
      <c r="BI42" s="30">
        <f>'[1]4'!BV42</f>
        <v>0</v>
      </c>
      <c r="BJ42" s="30">
        <f>'[1]4'!BW42</f>
        <v>0</v>
      </c>
      <c r="BK42" s="29">
        <f>'[1]4'!BX42</f>
        <v>0</v>
      </c>
      <c r="BL42" s="30">
        <f>'[1]4'!BY42</f>
        <v>0</v>
      </c>
      <c r="BM42" s="27"/>
      <c r="BN42" s="30">
        <f>'[1]4'!CB42</f>
        <v>0</v>
      </c>
      <c r="BO42" s="30">
        <f>'[1]4'!CC42</f>
        <v>0</v>
      </c>
      <c r="BP42" s="30">
        <f>'[1]4'!CD42</f>
        <v>0</v>
      </c>
      <c r="BQ42" s="30">
        <f>'[1]4'!CE42</f>
        <v>0</v>
      </c>
      <c r="BR42" s="29">
        <f>'[1]4'!CF42</f>
        <v>0</v>
      </c>
      <c r="BS42" s="30">
        <f>'[1]4'!CG42</f>
        <v>0</v>
      </c>
      <c r="BT42" s="48"/>
    </row>
    <row r="43" spans="1:72" s="7" customFormat="1" ht="25.5" outlineLevel="3" x14ac:dyDescent="0.2">
      <c r="A43" s="26" t="s">
        <v>137</v>
      </c>
      <c r="B43" s="42" t="str">
        <f>'[1]2'!B45</f>
        <v>Реконструкция  ТП 290 ул. Подгорная  (ТМГ 400-1 шт, КСО 393-3шт,ЩО 70-2 шт) - 0,24 кВА</v>
      </c>
      <c r="C43" s="43" t="str">
        <f>'[1]2'!C45</f>
        <v>O_1.2.1.2.5</v>
      </c>
      <c r="D43" s="44"/>
      <c r="E43" s="28"/>
      <c r="F43" s="28"/>
      <c r="G43" s="28"/>
      <c r="H43" s="27"/>
      <c r="I43" s="28"/>
      <c r="J43" s="28"/>
      <c r="K43" s="28"/>
      <c r="L43" s="27">
        <v>3</v>
      </c>
      <c r="M43" s="30">
        <f>'[1]4'!R43</f>
        <v>0.24</v>
      </c>
      <c r="N43" s="30">
        <f>'[1]4'!S43</f>
        <v>0</v>
      </c>
      <c r="O43" s="29">
        <f>'[1]4'!T43</f>
        <v>0</v>
      </c>
      <c r="P43" s="30">
        <f>'[1]4'!U43</f>
        <v>0</v>
      </c>
      <c r="Q43" s="27"/>
      <c r="R43" s="30">
        <f>'[1]4'!X43</f>
        <v>0</v>
      </c>
      <c r="S43" s="30">
        <f>'[1]4'!Y43</f>
        <v>0</v>
      </c>
      <c r="T43" s="30">
        <f>'[1]4'!Z43</f>
        <v>0</v>
      </c>
      <c r="U43" s="30">
        <f>'[1]4'!AA43</f>
        <v>0</v>
      </c>
      <c r="V43" s="29">
        <f>'[1]4'!AB43</f>
        <v>0</v>
      </c>
      <c r="W43" s="30">
        <f>'[1]4'!AC43</f>
        <v>0</v>
      </c>
      <c r="X43" s="44"/>
      <c r="Y43" s="30">
        <f>'[1]4'!AF43</f>
        <v>0</v>
      </c>
      <c r="Z43" s="30">
        <f>'[1]4'!AG43</f>
        <v>0</v>
      </c>
      <c r="AA43" s="29">
        <f>'[1]4'!AH43</f>
        <v>0</v>
      </c>
      <c r="AB43" s="30">
        <f>'[1]4'!AI43</f>
        <v>0</v>
      </c>
      <c r="AC43" s="45"/>
      <c r="AD43" s="30">
        <f>'[1]4'!AL43</f>
        <v>0</v>
      </c>
      <c r="AE43" s="30">
        <f>'[1]4'!AM43</f>
        <v>0</v>
      </c>
      <c r="AF43" s="30">
        <f>'[1]4'!AN43</f>
        <v>0</v>
      </c>
      <c r="AG43" s="30">
        <f>'[1]4'!AO43</f>
        <v>0</v>
      </c>
      <c r="AH43" s="29">
        <f>'[1]4'!AP43</f>
        <v>0</v>
      </c>
      <c r="AI43" s="30">
        <f>'[1]4'!AQ43</f>
        <v>0</v>
      </c>
      <c r="AJ43" s="27"/>
      <c r="AK43" s="46">
        <f>'[1]4'!AT43</f>
        <v>0</v>
      </c>
      <c r="AL43" s="46">
        <f>'[1]4'!AU43</f>
        <v>0</v>
      </c>
      <c r="AM43" s="47">
        <f>'[1]4'!AV43</f>
        <v>0</v>
      </c>
      <c r="AN43" s="46">
        <f>'[1]4'!AW43</f>
        <v>0</v>
      </c>
      <c r="AO43" s="27"/>
      <c r="AP43" s="30">
        <f>'[1]4'!AZ43</f>
        <v>0</v>
      </c>
      <c r="AQ43" s="30">
        <f>'[1]4'!BA43</f>
        <v>0</v>
      </c>
      <c r="AR43" s="30">
        <f>'[1]4'!BB43</f>
        <v>0</v>
      </c>
      <c r="AS43" s="30">
        <f>'[1]4'!BC43</f>
        <v>0</v>
      </c>
      <c r="AT43" s="29">
        <f>'[1]4'!BD43</f>
        <v>0</v>
      </c>
      <c r="AU43" s="30">
        <f>'[1]4'!BE43</f>
        <v>0</v>
      </c>
      <c r="AV43" s="27"/>
      <c r="AW43" s="30">
        <f>'[1]4'!BH43</f>
        <v>0</v>
      </c>
      <c r="AX43" s="30">
        <f>'[1]4'!BI43</f>
        <v>0</v>
      </c>
      <c r="AY43" s="29">
        <f>'[1]4'!BJ43</f>
        <v>0</v>
      </c>
      <c r="AZ43" s="30">
        <f>'[1]4'!BK43</f>
        <v>0</v>
      </c>
      <c r="BA43" s="27"/>
      <c r="BB43" s="30">
        <f>'[1]4'!BN43</f>
        <v>0</v>
      </c>
      <c r="BC43" s="30">
        <f>'[1]4'!BO43</f>
        <v>0</v>
      </c>
      <c r="BD43" s="29">
        <f>'[1]4'!BP43</f>
        <v>0</v>
      </c>
      <c r="BE43" s="30">
        <f>'[1]4'!BQ43</f>
        <v>0</v>
      </c>
      <c r="BF43" s="30">
        <f>'[1]4'!BR43</f>
        <v>0</v>
      </c>
      <c r="BG43" s="30">
        <f>'[1]4'!BS43</f>
        <v>0</v>
      </c>
      <c r="BH43" s="27"/>
      <c r="BI43" s="30">
        <f>'[1]4'!BV43</f>
        <v>0</v>
      </c>
      <c r="BJ43" s="30">
        <f>'[1]4'!BW43</f>
        <v>0</v>
      </c>
      <c r="BK43" s="29">
        <f>'[1]4'!BX43</f>
        <v>0</v>
      </c>
      <c r="BL43" s="30">
        <f>'[1]4'!BY43</f>
        <v>0</v>
      </c>
      <c r="BM43" s="27"/>
      <c r="BN43" s="30">
        <f>'[1]4'!CB43</f>
        <v>0</v>
      </c>
      <c r="BO43" s="30">
        <f>'[1]4'!CC43</f>
        <v>0</v>
      </c>
      <c r="BP43" s="30">
        <f>'[1]4'!CD43</f>
        <v>0</v>
      </c>
      <c r="BQ43" s="30">
        <f>'[1]4'!CE43</f>
        <v>0</v>
      </c>
      <c r="BR43" s="29">
        <f>'[1]4'!CF43</f>
        <v>0</v>
      </c>
      <c r="BS43" s="30">
        <f>'[1]4'!CG43</f>
        <v>0</v>
      </c>
      <c r="BT43" s="48"/>
    </row>
    <row r="44" spans="1:72" s="7" customFormat="1" ht="38.25" outlineLevel="3" x14ac:dyDescent="0.2">
      <c r="A44" s="26" t="s">
        <v>138</v>
      </c>
      <c r="B44" s="42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4" s="43" t="str">
        <f>'[1]2'!C46</f>
        <v>ЭO_1.2.1.2.6</v>
      </c>
      <c r="D44" s="44"/>
      <c r="E44" s="28"/>
      <c r="F44" s="28"/>
      <c r="G44" s="28"/>
      <c r="H44" s="27"/>
      <c r="I44" s="28"/>
      <c r="J44" s="28"/>
      <c r="K44" s="28"/>
      <c r="L44" s="27">
        <v>2</v>
      </c>
      <c r="M44" s="30">
        <f>'[1]4'!R44</f>
        <v>0</v>
      </c>
      <c r="N44" s="30">
        <f>'[1]4'!S44</f>
        <v>0</v>
      </c>
      <c r="O44" s="29">
        <f>'[1]4'!T44</f>
        <v>1</v>
      </c>
      <c r="P44" s="30">
        <f>'[1]4'!U44</f>
        <v>0</v>
      </c>
      <c r="Q44" s="27"/>
      <c r="R44" s="30">
        <f>'[1]4'!X44</f>
        <v>0</v>
      </c>
      <c r="S44" s="30">
        <f>'[1]4'!Y44</f>
        <v>0</v>
      </c>
      <c r="T44" s="30">
        <f>'[1]4'!Z44</f>
        <v>0</v>
      </c>
      <c r="U44" s="30">
        <f>'[1]4'!AA44</f>
        <v>0</v>
      </c>
      <c r="V44" s="29">
        <f>'[1]4'!AB44</f>
        <v>0</v>
      </c>
      <c r="W44" s="30">
        <f>'[1]4'!AC44</f>
        <v>0</v>
      </c>
      <c r="X44" s="44"/>
      <c r="Y44" s="30">
        <f>'[1]4'!AF44</f>
        <v>0</v>
      </c>
      <c r="Z44" s="30">
        <f>'[1]4'!AG44</f>
        <v>0</v>
      </c>
      <c r="AA44" s="29">
        <f>'[1]4'!AH44</f>
        <v>2</v>
      </c>
      <c r="AB44" s="30">
        <f>'[1]4'!AI44</f>
        <v>0</v>
      </c>
      <c r="AC44" s="45"/>
      <c r="AD44" s="30">
        <f>'[1]4'!AL44</f>
        <v>0</v>
      </c>
      <c r="AE44" s="30">
        <f>'[1]4'!AM44</f>
        <v>0</v>
      </c>
      <c r="AF44" s="30">
        <f>'[1]4'!AN44</f>
        <v>0</v>
      </c>
      <c r="AG44" s="30">
        <f>'[1]4'!AO44</f>
        <v>0</v>
      </c>
      <c r="AH44" s="29">
        <f>'[1]4'!AP44</f>
        <v>0</v>
      </c>
      <c r="AI44" s="30">
        <f>'[1]4'!AQ44</f>
        <v>0</v>
      </c>
      <c r="AJ44" s="27"/>
      <c r="AK44" s="46">
        <f>'[1]4'!AT44</f>
        <v>0</v>
      </c>
      <c r="AL44" s="46">
        <f>'[1]4'!AU44</f>
        <v>0</v>
      </c>
      <c r="AM44" s="47">
        <f>'[1]4'!AV44</f>
        <v>1</v>
      </c>
      <c r="AN44" s="46">
        <f>'[1]4'!AW44</f>
        <v>0</v>
      </c>
      <c r="AO44" s="27"/>
      <c r="AP44" s="30">
        <f>'[1]4'!AZ44</f>
        <v>0</v>
      </c>
      <c r="AQ44" s="30">
        <f>'[1]4'!BA44</f>
        <v>0</v>
      </c>
      <c r="AR44" s="30">
        <f>'[1]4'!BB44</f>
        <v>0</v>
      </c>
      <c r="AS44" s="30">
        <f>'[1]4'!BC44</f>
        <v>0</v>
      </c>
      <c r="AT44" s="29">
        <f>'[1]4'!BD44</f>
        <v>0</v>
      </c>
      <c r="AU44" s="30">
        <f>'[1]4'!BE44</f>
        <v>0</v>
      </c>
      <c r="AV44" s="27"/>
      <c r="AW44" s="30">
        <f>'[1]4'!BH44</f>
        <v>0</v>
      </c>
      <c r="AX44" s="30">
        <f>'[1]4'!BI44</f>
        <v>0</v>
      </c>
      <c r="AY44" s="29">
        <f>'[1]4'!BJ44</f>
        <v>3</v>
      </c>
      <c r="AZ44" s="30">
        <f>'[1]4'!BK44</f>
        <v>0</v>
      </c>
      <c r="BA44" s="27"/>
      <c r="BB44" s="30">
        <f>'[1]4'!BN44</f>
        <v>0</v>
      </c>
      <c r="BC44" s="30">
        <f>'[1]4'!BO44</f>
        <v>0</v>
      </c>
      <c r="BD44" s="29">
        <f>'[1]4'!BP44</f>
        <v>0</v>
      </c>
      <c r="BE44" s="30">
        <f>'[1]4'!BQ44</f>
        <v>0</v>
      </c>
      <c r="BF44" s="30">
        <f>'[1]4'!BR44</f>
        <v>0</v>
      </c>
      <c r="BG44" s="30">
        <f>'[1]4'!BS44</f>
        <v>0</v>
      </c>
      <c r="BH44" s="27"/>
      <c r="BI44" s="30">
        <f>'[1]4'!BV44</f>
        <v>0</v>
      </c>
      <c r="BJ44" s="30">
        <f>'[1]4'!BW44</f>
        <v>0</v>
      </c>
      <c r="BK44" s="29">
        <f>'[1]4'!BX44</f>
        <v>3</v>
      </c>
      <c r="BL44" s="30">
        <f>'[1]4'!BY44</f>
        <v>0</v>
      </c>
      <c r="BM44" s="27"/>
      <c r="BN44" s="30">
        <f>'[1]4'!CB44</f>
        <v>0</v>
      </c>
      <c r="BO44" s="30">
        <f>'[1]4'!CC44</f>
        <v>0</v>
      </c>
      <c r="BP44" s="30">
        <f>'[1]4'!CD44</f>
        <v>0</v>
      </c>
      <c r="BQ44" s="30">
        <f>'[1]4'!CE44</f>
        <v>0</v>
      </c>
      <c r="BR44" s="29">
        <f>'[1]4'!CF44</f>
        <v>0</v>
      </c>
      <c r="BS44" s="30">
        <f>'[1]4'!CG44</f>
        <v>0</v>
      </c>
      <c r="BT44" s="48"/>
    </row>
    <row r="45" spans="1:72" s="7" customFormat="1" ht="25.5" outlineLevel="3" x14ac:dyDescent="0.2">
      <c r="A45" s="26" t="s">
        <v>139</v>
      </c>
      <c r="B45" s="42" t="str">
        <f>'[1]2'!B47</f>
        <v>Модернизация телемеханики РП 7, РП 6, РП 1,  РП8, (замена медиоконвертеров NIC 3200, блоков питания, ВОЛС)- 4 шт</v>
      </c>
      <c r="C45" s="43" t="str">
        <f>'[1]2'!C47</f>
        <v>ЭO_1.2.1.2.7</v>
      </c>
      <c r="D45" s="44"/>
      <c r="E45" s="28"/>
      <c r="F45" s="28"/>
      <c r="G45" s="28"/>
      <c r="H45" s="27"/>
      <c r="I45" s="28"/>
      <c r="J45" s="28"/>
      <c r="K45" s="28"/>
      <c r="L45" s="27">
        <v>4</v>
      </c>
      <c r="M45" s="30">
        <f>'[1]4'!R45</f>
        <v>0</v>
      </c>
      <c r="N45" s="30">
        <f>'[1]4'!S45</f>
        <v>0</v>
      </c>
      <c r="O45" s="29">
        <f>'[1]4'!T45</f>
        <v>0</v>
      </c>
      <c r="P45" s="30">
        <f>'[1]4'!U45</f>
        <v>0.77524000000000004</v>
      </c>
      <c r="Q45" s="27"/>
      <c r="R45" s="30">
        <f>'[1]4'!X45</f>
        <v>0</v>
      </c>
      <c r="S45" s="30">
        <f>'[1]4'!Y45</f>
        <v>0</v>
      </c>
      <c r="T45" s="30">
        <f>'[1]4'!Z45</f>
        <v>0</v>
      </c>
      <c r="U45" s="30">
        <f>'[1]4'!AA45</f>
        <v>0</v>
      </c>
      <c r="V45" s="29">
        <f>'[1]4'!AB45</f>
        <v>0</v>
      </c>
      <c r="W45" s="30">
        <f>'[1]4'!AC45</f>
        <v>0</v>
      </c>
      <c r="X45" s="44"/>
      <c r="Y45" s="30">
        <f>'[1]4'!AF45</f>
        <v>0</v>
      </c>
      <c r="Z45" s="30">
        <f>'[1]4'!AG45</f>
        <v>0</v>
      </c>
      <c r="AA45" s="29">
        <f>'[1]4'!AH45</f>
        <v>0</v>
      </c>
      <c r="AB45" s="30">
        <f>'[1]4'!AI45</f>
        <v>0</v>
      </c>
      <c r="AC45" s="45"/>
      <c r="AD45" s="30">
        <f>'[1]4'!AL45</f>
        <v>0</v>
      </c>
      <c r="AE45" s="30">
        <f>'[1]4'!AM45</f>
        <v>0</v>
      </c>
      <c r="AF45" s="30">
        <f>'[1]4'!AN45</f>
        <v>0</v>
      </c>
      <c r="AG45" s="30">
        <f>'[1]4'!AO45</f>
        <v>0</v>
      </c>
      <c r="AH45" s="29">
        <f>'[1]4'!AP45</f>
        <v>0</v>
      </c>
      <c r="AI45" s="30">
        <f>'[1]4'!AQ45</f>
        <v>0</v>
      </c>
      <c r="AJ45" s="27"/>
      <c r="AK45" s="46">
        <f>'[1]4'!AT45</f>
        <v>0</v>
      </c>
      <c r="AL45" s="46">
        <f>'[1]4'!AU45</f>
        <v>0</v>
      </c>
      <c r="AM45" s="47">
        <f>'[1]4'!AV45</f>
        <v>0</v>
      </c>
      <c r="AN45" s="46">
        <f>'[1]4'!AW45</f>
        <v>0</v>
      </c>
      <c r="AO45" s="27"/>
      <c r="AP45" s="30">
        <f>'[1]4'!AZ45</f>
        <v>0</v>
      </c>
      <c r="AQ45" s="30">
        <f>'[1]4'!BA45</f>
        <v>0</v>
      </c>
      <c r="AR45" s="30">
        <f>'[1]4'!BB45</f>
        <v>0</v>
      </c>
      <c r="AS45" s="30">
        <f>'[1]4'!BC45</f>
        <v>0</v>
      </c>
      <c r="AT45" s="29">
        <f>'[1]4'!BD45</f>
        <v>0</v>
      </c>
      <c r="AU45" s="30">
        <f>'[1]4'!BE45</f>
        <v>0</v>
      </c>
      <c r="AV45" s="27"/>
      <c r="AW45" s="30">
        <f>'[1]4'!BH45</f>
        <v>0</v>
      </c>
      <c r="AX45" s="30">
        <f>'[1]4'!BI45</f>
        <v>0</v>
      </c>
      <c r="AY45" s="29">
        <f>'[1]4'!BJ45</f>
        <v>0</v>
      </c>
      <c r="AZ45" s="30">
        <f>'[1]4'!BK45</f>
        <v>0</v>
      </c>
      <c r="BA45" s="27"/>
      <c r="BB45" s="30">
        <f>'[1]4'!BN45</f>
        <v>0</v>
      </c>
      <c r="BC45" s="30">
        <f>'[1]4'!BO45</f>
        <v>0</v>
      </c>
      <c r="BD45" s="29">
        <f>'[1]4'!BP45</f>
        <v>0</v>
      </c>
      <c r="BE45" s="30">
        <f>'[1]4'!BQ45</f>
        <v>0</v>
      </c>
      <c r="BF45" s="30">
        <f>'[1]4'!BR45</f>
        <v>0</v>
      </c>
      <c r="BG45" s="30">
        <f>'[1]4'!BS45</f>
        <v>0</v>
      </c>
      <c r="BH45" s="27"/>
      <c r="BI45" s="30">
        <f>'[1]4'!BV45</f>
        <v>0</v>
      </c>
      <c r="BJ45" s="30">
        <f>'[1]4'!BW45</f>
        <v>0</v>
      </c>
      <c r="BK45" s="29">
        <f>'[1]4'!BX45</f>
        <v>0</v>
      </c>
      <c r="BL45" s="30">
        <f>'[1]4'!BY45</f>
        <v>2.9177323350553679</v>
      </c>
      <c r="BM45" s="27"/>
      <c r="BN45" s="30">
        <f>'[1]4'!CB45</f>
        <v>0</v>
      </c>
      <c r="BO45" s="30">
        <f>'[1]4'!CC45</f>
        <v>0</v>
      </c>
      <c r="BP45" s="30">
        <f>'[1]4'!CD45</f>
        <v>0</v>
      </c>
      <c r="BQ45" s="30">
        <f>'[1]4'!CE45</f>
        <v>0</v>
      </c>
      <c r="BR45" s="29">
        <f>'[1]4'!CF45</f>
        <v>0</v>
      </c>
      <c r="BS45" s="30">
        <f>'[1]4'!CG45</f>
        <v>0</v>
      </c>
      <c r="BT45" s="48"/>
    </row>
    <row r="46" spans="1:72" s="7" customFormat="1" ht="12.75" outlineLevel="3" x14ac:dyDescent="0.2">
      <c r="A46" s="26" t="s">
        <v>120</v>
      </c>
      <c r="B46" s="49" t="s">
        <v>120</v>
      </c>
      <c r="C46" s="27"/>
      <c r="D46" s="27"/>
      <c r="E46" s="28"/>
      <c r="F46" s="28"/>
      <c r="G46" s="28"/>
      <c r="H46" s="27"/>
      <c r="I46" s="28"/>
      <c r="J46" s="28"/>
      <c r="K46" s="28"/>
      <c r="L46" s="27"/>
      <c r="M46" s="28"/>
      <c r="N46" s="28"/>
      <c r="O46" s="28"/>
      <c r="P46" s="28"/>
      <c r="Q46" s="27"/>
      <c r="R46" s="28"/>
      <c r="S46" s="28"/>
      <c r="T46" s="28"/>
      <c r="U46" s="28"/>
      <c r="V46" s="28"/>
      <c r="W46" s="28"/>
      <c r="X46" s="27"/>
      <c r="Y46" s="28"/>
      <c r="Z46" s="28"/>
      <c r="AA46" s="29"/>
      <c r="AB46" s="28"/>
      <c r="AC46" s="27"/>
      <c r="AD46" s="28"/>
      <c r="AE46" s="28"/>
      <c r="AF46" s="28"/>
      <c r="AG46" s="28"/>
      <c r="AH46" s="28"/>
      <c r="AI46" s="28"/>
      <c r="AJ46" s="27"/>
      <c r="AK46" s="28"/>
      <c r="AL46" s="28"/>
      <c r="AM46" s="29"/>
      <c r="AN46" s="29"/>
      <c r="AO46" s="27"/>
      <c r="AP46" s="28"/>
      <c r="AQ46" s="28"/>
      <c r="AR46" s="28"/>
      <c r="AS46" s="28"/>
      <c r="AT46" s="29"/>
      <c r="AU46" s="29"/>
      <c r="AV46" s="27"/>
      <c r="AW46" s="28"/>
      <c r="AX46" s="28"/>
      <c r="AY46" s="28"/>
      <c r="AZ46" s="28"/>
      <c r="BA46" s="27"/>
      <c r="BB46" s="28"/>
      <c r="BC46" s="28"/>
      <c r="BD46" s="28"/>
      <c r="BE46" s="28"/>
      <c r="BF46" s="28"/>
      <c r="BG46" s="28"/>
      <c r="BH46" s="27"/>
      <c r="BI46" s="28"/>
      <c r="BJ46" s="28"/>
      <c r="BK46" s="28"/>
      <c r="BL46" s="28"/>
      <c r="BM46" s="27"/>
      <c r="BN46" s="28"/>
      <c r="BO46" s="28"/>
      <c r="BP46" s="28"/>
      <c r="BQ46" s="28"/>
      <c r="BR46" s="28"/>
      <c r="BS46" s="28"/>
      <c r="BT46" s="51"/>
    </row>
    <row r="47" spans="1:72" s="7" customFormat="1" ht="25.5" outlineLevel="1" x14ac:dyDescent="0.2">
      <c r="A47" s="16" t="s">
        <v>140</v>
      </c>
      <c r="B47" s="49" t="s">
        <v>141</v>
      </c>
      <c r="C47" s="18" t="s">
        <v>105</v>
      </c>
      <c r="D47" s="27"/>
      <c r="E47" s="30">
        <f>E48</f>
        <v>0</v>
      </c>
      <c r="F47" s="30">
        <f t="shared" ref="F47:BL47" si="87">F48</f>
        <v>0</v>
      </c>
      <c r="G47" s="30">
        <f t="shared" si="87"/>
        <v>0</v>
      </c>
      <c r="H47" s="30">
        <f t="shared" si="87"/>
        <v>0</v>
      </c>
      <c r="I47" s="30">
        <f t="shared" si="87"/>
        <v>0</v>
      </c>
      <c r="J47" s="30">
        <f t="shared" si="87"/>
        <v>0</v>
      </c>
      <c r="K47" s="30">
        <f t="shared" si="87"/>
        <v>0</v>
      </c>
      <c r="L47" s="30">
        <f t="shared" si="87"/>
        <v>0</v>
      </c>
      <c r="M47" s="30">
        <f t="shared" si="87"/>
        <v>0</v>
      </c>
      <c r="N47" s="30">
        <f t="shared" si="87"/>
        <v>3.04</v>
      </c>
      <c r="O47" s="30">
        <f t="shared" si="87"/>
        <v>0</v>
      </c>
      <c r="P47" s="30">
        <f t="shared" si="87"/>
        <v>0</v>
      </c>
      <c r="Q47" s="30">
        <f t="shared" si="87"/>
        <v>0</v>
      </c>
      <c r="R47" s="30">
        <f t="shared" si="87"/>
        <v>0</v>
      </c>
      <c r="S47" s="30">
        <f t="shared" si="87"/>
        <v>0</v>
      </c>
      <c r="T47" s="30">
        <f t="shared" si="87"/>
        <v>0</v>
      </c>
      <c r="U47" s="30">
        <f t="shared" si="87"/>
        <v>0</v>
      </c>
      <c r="V47" s="30">
        <f t="shared" si="87"/>
        <v>0</v>
      </c>
      <c r="W47" s="30">
        <f t="shared" si="87"/>
        <v>0</v>
      </c>
      <c r="X47" s="30">
        <f t="shared" si="87"/>
        <v>0</v>
      </c>
      <c r="Y47" s="30">
        <f t="shared" si="87"/>
        <v>0</v>
      </c>
      <c r="Z47" s="30">
        <f t="shared" si="87"/>
        <v>8.35</v>
      </c>
      <c r="AA47" s="30">
        <f t="shared" si="87"/>
        <v>0</v>
      </c>
      <c r="AB47" s="30">
        <f t="shared" si="87"/>
        <v>0</v>
      </c>
      <c r="AC47" s="30">
        <f t="shared" si="87"/>
        <v>0</v>
      </c>
      <c r="AD47" s="30">
        <f t="shared" si="87"/>
        <v>0</v>
      </c>
      <c r="AE47" s="30">
        <f t="shared" si="87"/>
        <v>0</v>
      </c>
      <c r="AF47" s="30">
        <f t="shared" si="87"/>
        <v>0</v>
      </c>
      <c r="AG47" s="30">
        <f t="shared" si="87"/>
        <v>0</v>
      </c>
      <c r="AH47" s="30">
        <f t="shared" si="87"/>
        <v>0</v>
      </c>
      <c r="AI47" s="30">
        <f t="shared" si="87"/>
        <v>0</v>
      </c>
      <c r="AJ47" s="30">
        <f t="shared" si="87"/>
        <v>0</v>
      </c>
      <c r="AK47" s="30">
        <f t="shared" si="87"/>
        <v>0</v>
      </c>
      <c r="AL47" s="30">
        <f t="shared" si="87"/>
        <v>11.799999999999999</v>
      </c>
      <c r="AM47" s="30">
        <f t="shared" si="87"/>
        <v>0</v>
      </c>
      <c r="AN47" s="30">
        <f t="shared" si="87"/>
        <v>0</v>
      </c>
      <c r="AO47" s="30">
        <f t="shared" si="87"/>
        <v>0</v>
      </c>
      <c r="AP47" s="30">
        <f t="shared" si="87"/>
        <v>0</v>
      </c>
      <c r="AQ47" s="30">
        <f t="shared" si="87"/>
        <v>0</v>
      </c>
      <c r="AR47" s="30">
        <f t="shared" si="87"/>
        <v>0</v>
      </c>
      <c r="AS47" s="30">
        <f t="shared" si="87"/>
        <v>0</v>
      </c>
      <c r="AT47" s="30">
        <f t="shared" si="87"/>
        <v>0</v>
      </c>
      <c r="AU47" s="30">
        <f t="shared" si="87"/>
        <v>0</v>
      </c>
      <c r="AV47" s="30">
        <f t="shared" si="87"/>
        <v>0</v>
      </c>
      <c r="AW47" s="30">
        <f t="shared" si="87"/>
        <v>0</v>
      </c>
      <c r="AX47" s="30">
        <f t="shared" si="87"/>
        <v>9.77</v>
      </c>
      <c r="AY47" s="30">
        <f t="shared" si="87"/>
        <v>0</v>
      </c>
      <c r="AZ47" s="30">
        <f t="shared" si="87"/>
        <v>0</v>
      </c>
      <c r="BA47" s="30">
        <f t="shared" si="87"/>
        <v>0</v>
      </c>
      <c r="BB47" s="30">
        <f t="shared" si="87"/>
        <v>0</v>
      </c>
      <c r="BC47" s="30">
        <f t="shared" si="87"/>
        <v>0</v>
      </c>
      <c r="BD47" s="30">
        <f t="shared" si="87"/>
        <v>0</v>
      </c>
      <c r="BE47" s="30">
        <f t="shared" si="87"/>
        <v>0</v>
      </c>
      <c r="BF47" s="30">
        <f t="shared" si="87"/>
        <v>0</v>
      </c>
      <c r="BG47" s="30">
        <f t="shared" si="87"/>
        <v>0</v>
      </c>
      <c r="BH47" s="30">
        <f t="shared" si="87"/>
        <v>0</v>
      </c>
      <c r="BI47" s="30">
        <f t="shared" si="87"/>
        <v>0</v>
      </c>
      <c r="BJ47" s="30">
        <f t="shared" si="87"/>
        <v>8.9980000000000011</v>
      </c>
      <c r="BK47" s="30">
        <f t="shared" si="87"/>
        <v>0</v>
      </c>
      <c r="BL47" s="30">
        <f t="shared" si="87"/>
        <v>0</v>
      </c>
      <c r="BM47" s="27"/>
      <c r="BN47" s="19" t="e">
        <f>#REF!+BN48</f>
        <v>#REF!</v>
      </c>
      <c r="BO47" s="19" t="e">
        <f>#REF!+BO48</f>
        <v>#REF!</v>
      </c>
      <c r="BP47" s="19" t="e">
        <f>#REF!+BP48</f>
        <v>#REF!</v>
      </c>
      <c r="BQ47" s="19" t="e">
        <f>#REF!+BQ48</f>
        <v>#REF!</v>
      </c>
      <c r="BR47" s="19" t="e">
        <f>#REF!+BR48</f>
        <v>#REF!</v>
      </c>
      <c r="BS47" s="19" t="e">
        <f>#REF!+BS48</f>
        <v>#REF!</v>
      </c>
      <c r="BT47" s="51"/>
    </row>
    <row r="48" spans="1:72" s="7" customFormat="1" ht="25.5" outlineLevel="2" x14ac:dyDescent="0.2">
      <c r="A48" s="16" t="s">
        <v>142</v>
      </c>
      <c r="B48" s="49" t="s">
        <v>143</v>
      </c>
      <c r="C48" s="18" t="s">
        <v>105</v>
      </c>
      <c r="D48" s="27"/>
      <c r="E48" s="28">
        <f>SUM(E49:E53)</f>
        <v>0</v>
      </c>
      <c r="F48" s="28">
        <f>SUM(F49:F53)</f>
        <v>0</v>
      </c>
      <c r="G48" s="28">
        <f>SUM(G49:G53)</f>
        <v>0</v>
      </c>
      <c r="H48" s="27"/>
      <c r="I48" s="28">
        <f>SUM(I49:I53)</f>
        <v>0</v>
      </c>
      <c r="J48" s="28">
        <f>SUM(J49:J53)</f>
        <v>0</v>
      </c>
      <c r="K48" s="28">
        <f>SUM(K49:K53)</f>
        <v>0</v>
      </c>
      <c r="L48" s="27"/>
      <c r="M48" s="28">
        <f>SUM(M49:M53)</f>
        <v>0</v>
      </c>
      <c r="N48" s="30">
        <f>SUM(N49:N53)</f>
        <v>3.04</v>
      </c>
      <c r="O48" s="28">
        <f>SUM(O49:O53)</f>
        <v>0</v>
      </c>
      <c r="P48" s="28">
        <f>SUM(P49:P53)</f>
        <v>0</v>
      </c>
      <c r="Q48" s="27"/>
      <c r="R48" s="28">
        <f t="shared" ref="R48:W48" si="88">SUM(R49:R53)</f>
        <v>0</v>
      </c>
      <c r="S48" s="28">
        <f t="shared" si="88"/>
        <v>0</v>
      </c>
      <c r="T48" s="28">
        <f t="shared" si="88"/>
        <v>0</v>
      </c>
      <c r="U48" s="28">
        <f t="shared" si="88"/>
        <v>0</v>
      </c>
      <c r="V48" s="28">
        <f t="shared" si="88"/>
        <v>0</v>
      </c>
      <c r="W48" s="28">
        <f t="shared" si="88"/>
        <v>0</v>
      </c>
      <c r="X48" s="27"/>
      <c r="Y48" s="28">
        <f>SUM(Y49:Y53)</f>
        <v>0</v>
      </c>
      <c r="Z48" s="28">
        <f>SUM(Z49:Z53)</f>
        <v>8.35</v>
      </c>
      <c r="AA48" s="29">
        <f>SUM(AA49:AA53)</f>
        <v>0</v>
      </c>
      <c r="AB48" s="28">
        <f>SUM(AB49:AB53)</f>
        <v>0</v>
      </c>
      <c r="AC48" s="27"/>
      <c r="AD48" s="19">
        <f t="shared" ref="AD48:AI48" si="89">SUM(AD49:AD53)</f>
        <v>0</v>
      </c>
      <c r="AE48" s="19">
        <f t="shared" si="89"/>
        <v>0</v>
      </c>
      <c r="AF48" s="19">
        <f t="shared" si="89"/>
        <v>0</v>
      </c>
      <c r="AG48" s="19">
        <f t="shared" si="89"/>
        <v>0</v>
      </c>
      <c r="AH48" s="19">
        <f t="shared" si="89"/>
        <v>0</v>
      </c>
      <c r="AI48" s="19">
        <f t="shared" si="89"/>
        <v>0</v>
      </c>
      <c r="AJ48" s="27"/>
      <c r="AK48" s="19">
        <f>SUM(AK49:AK53)</f>
        <v>0</v>
      </c>
      <c r="AL48" s="19">
        <f>SUM(AL49:AL53)</f>
        <v>11.799999999999999</v>
      </c>
      <c r="AM48" s="21">
        <f>SUM(AM49:AM53)</f>
        <v>0</v>
      </c>
      <c r="AN48" s="21">
        <f>SUM(AN49:AN53)</f>
        <v>0</v>
      </c>
      <c r="AO48" s="27"/>
      <c r="AP48" s="19">
        <f t="shared" ref="AP48:AU48" si="90">SUM(AP49:AP53)</f>
        <v>0</v>
      </c>
      <c r="AQ48" s="19">
        <f t="shared" si="90"/>
        <v>0</v>
      </c>
      <c r="AR48" s="20">
        <f t="shared" si="90"/>
        <v>0</v>
      </c>
      <c r="AS48" s="19">
        <f t="shared" si="90"/>
        <v>0</v>
      </c>
      <c r="AT48" s="21">
        <f t="shared" si="90"/>
        <v>0</v>
      </c>
      <c r="AU48" s="21">
        <f t="shared" si="90"/>
        <v>0</v>
      </c>
      <c r="AV48" s="27"/>
      <c r="AW48" s="19">
        <f>SUM(AW49:AW53)</f>
        <v>0</v>
      </c>
      <c r="AX48" s="19">
        <f>SUM(AX49:AX53)</f>
        <v>9.77</v>
      </c>
      <c r="AY48" s="19">
        <f>SUM(AY49:AY53)</f>
        <v>0</v>
      </c>
      <c r="AZ48" s="19">
        <f>SUM(AZ49:AZ53)</f>
        <v>0</v>
      </c>
      <c r="BA48" s="27"/>
      <c r="BB48" s="19">
        <f t="shared" ref="BB48:BG48" si="91">SUM(BB49:BB53)</f>
        <v>0</v>
      </c>
      <c r="BC48" s="19">
        <f t="shared" si="91"/>
        <v>0</v>
      </c>
      <c r="BD48" s="22">
        <f t="shared" si="91"/>
        <v>0</v>
      </c>
      <c r="BE48" s="19">
        <f t="shared" si="91"/>
        <v>0</v>
      </c>
      <c r="BF48" s="19">
        <f t="shared" si="91"/>
        <v>0</v>
      </c>
      <c r="BG48" s="19">
        <f t="shared" si="91"/>
        <v>0</v>
      </c>
      <c r="BH48" s="27"/>
      <c r="BI48" s="19">
        <f>SUM(BI49:BI53)</f>
        <v>0</v>
      </c>
      <c r="BJ48" s="19">
        <f>SUM(BJ49:BJ53)</f>
        <v>8.9980000000000011</v>
      </c>
      <c r="BK48" s="19">
        <f>SUM(BK49:BK53)</f>
        <v>0</v>
      </c>
      <c r="BL48" s="19">
        <f>SUM(BL49:BL53)</f>
        <v>0</v>
      </c>
      <c r="BM48" s="27"/>
      <c r="BN48" s="19">
        <f t="shared" ref="BN48:BS48" si="92">SUM(BN49:BN53)</f>
        <v>0</v>
      </c>
      <c r="BO48" s="19">
        <f t="shared" si="92"/>
        <v>0</v>
      </c>
      <c r="BP48" s="19">
        <f t="shared" si="92"/>
        <v>0</v>
      </c>
      <c r="BQ48" s="19">
        <f t="shared" si="92"/>
        <v>0</v>
      </c>
      <c r="BR48" s="19">
        <f t="shared" si="92"/>
        <v>0</v>
      </c>
      <c r="BS48" s="19">
        <f t="shared" si="92"/>
        <v>0</v>
      </c>
      <c r="BT48" s="51"/>
    </row>
    <row r="49" spans="1:72" s="7" customFormat="1" ht="216.75" outlineLevel="3" x14ac:dyDescent="0.2">
      <c r="A49" s="52" t="s">
        <v>144</v>
      </c>
      <c r="B49" s="42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9" s="43" t="str">
        <f>'[1]2'!C51</f>
        <v>ЭO_1.2.2.2.1</v>
      </c>
      <c r="D49" s="44"/>
      <c r="E49" s="28"/>
      <c r="F49" s="28"/>
      <c r="G49" s="28"/>
      <c r="H49" s="27"/>
      <c r="I49" s="28"/>
      <c r="J49" s="28"/>
      <c r="K49" s="28"/>
      <c r="L49" s="27">
        <v>3</v>
      </c>
      <c r="M49" s="30">
        <f>'[1]4'!R49</f>
        <v>0</v>
      </c>
      <c r="N49" s="30">
        <f>'[1]4'!S49</f>
        <v>0.82</v>
      </c>
      <c r="O49" s="29">
        <f>'[1]4'!T49</f>
        <v>0</v>
      </c>
      <c r="P49" s="30">
        <f>'[1]4'!U49</f>
        <v>0</v>
      </c>
      <c r="Q49" s="27"/>
      <c r="R49" s="30">
        <f>'[1]4'!X49</f>
        <v>0</v>
      </c>
      <c r="S49" s="30">
        <f>'[1]4'!Y49</f>
        <v>0</v>
      </c>
      <c r="T49" s="30">
        <f>'[1]4'!Z49</f>
        <v>0</v>
      </c>
      <c r="U49" s="30">
        <f>'[1]4'!AA49</f>
        <v>0</v>
      </c>
      <c r="V49" s="29">
        <f>'[1]4'!AB49</f>
        <v>0</v>
      </c>
      <c r="W49" s="30">
        <f>'[1]4'!AC49</f>
        <v>0</v>
      </c>
      <c r="X49" s="44"/>
      <c r="Y49" s="30">
        <f>'[1]4'!AF49</f>
        <v>0</v>
      </c>
      <c r="Z49" s="30">
        <f>'[1]4'!AG49</f>
        <v>5.84</v>
      </c>
      <c r="AA49" s="29">
        <f>'[1]4'!AH49</f>
        <v>0</v>
      </c>
      <c r="AB49" s="30">
        <f>'[1]4'!AI49</f>
        <v>0</v>
      </c>
      <c r="AC49" s="45"/>
      <c r="AD49" s="30">
        <f>'[1]4'!AL49</f>
        <v>0</v>
      </c>
      <c r="AE49" s="30">
        <f>'[1]4'!AM49</f>
        <v>0</v>
      </c>
      <c r="AF49" s="30">
        <f>'[1]4'!AN49</f>
        <v>0</v>
      </c>
      <c r="AG49" s="30">
        <f>'[1]4'!AO49</f>
        <v>0</v>
      </c>
      <c r="AH49" s="29">
        <f>'[1]4'!AP49</f>
        <v>0</v>
      </c>
      <c r="AI49" s="30">
        <f>'[1]4'!AQ49</f>
        <v>0</v>
      </c>
      <c r="AJ49" s="27"/>
      <c r="AK49" s="46">
        <f>'[1]4'!AT49</f>
        <v>0</v>
      </c>
      <c r="AL49" s="46">
        <f>'[1]4'!AU49</f>
        <v>9.77</v>
      </c>
      <c r="AM49" s="47">
        <f>'[1]4'!AV49</f>
        <v>0</v>
      </c>
      <c r="AN49" s="46">
        <f>'[1]4'!AW49</f>
        <v>0</v>
      </c>
      <c r="AO49" s="27"/>
      <c r="AP49" s="30">
        <f>'[1]4'!AZ49</f>
        <v>0</v>
      </c>
      <c r="AQ49" s="30">
        <f>'[1]4'!BA49</f>
        <v>0</v>
      </c>
      <c r="AR49" s="30">
        <f>'[1]4'!BB49</f>
        <v>0</v>
      </c>
      <c r="AS49" s="30">
        <f>'[1]4'!BC49</f>
        <v>0</v>
      </c>
      <c r="AT49" s="29">
        <f>'[1]4'!BD49</f>
        <v>0</v>
      </c>
      <c r="AU49" s="30">
        <f>'[1]4'!BE49</f>
        <v>0</v>
      </c>
      <c r="AV49" s="27"/>
      <c r="AW49" s="30">
        <f>'[1]4'!BH49</f>
        <v>0</v>
      </c>
      <c r="AX49" s="30">
        <f>'[1]4'!BI49</f>
        <v>5.79</v>
      </c>
      <c r="AY49" s="29">
        <f>'[1]4'!BJ49</f>
        <v>0</v>
      </c>
      <c r="AZ49" s="30">
        <f>'[1]4'!BK49</f>
        <v>0</v>
      </c>
      <c r="BA49" s="27"/>
      <c r="BB49" s="30">
        <f>'[1]4'!BN49</f>
        <v>0</v>
      </c>
      <c r="BC49" s="30">
        <f>'[1]4'!BO49</f>
        <v>0</v>
      </c>
      <c r="BD49" s="29">
        <f>'[1]4'!BP49</f>
        <v>0</v>
      </c>
      <c r="BE49" s="30">
        <f>'[1]4'!BQ49</f>
        <v>0</v>
      </c>
      <c r="BF49" s="30">
        <f>'[1]4'!BR49</f>
        <v>0</v>
      </c>
      <c r="BG49" s="30">
        <f>'[1]4'!BS49</f>
        <v>0</v>
      </c>
      <c r="BH49" s="27"/>
      <c r="BI49" s="30">
        <f>'[1]4'!BV49</f>
        <v>0</v>
      </c>
      <c r="BJ49" s="30">
        <f>'[1]4'!BW49</f>
        <v>7.21</v>
      </c>
      <c r="BK49" s="29">
        <f>'[1]4'!BX49</f>
        <v>0</v>
      </c>
      <c r="BL49" s="30">
        <f>'[1]4'!BY49</f>
        <v>0</v>
      </c>
      <c r="BM49" s="27"/>
      <c r="BN49" s="30">
        <f>'[1]4'!CB49</f>
        <v>0</v>
      </c>
      <c r="BO49" s="30">
        <f>'[1]4'!CC49</f>
        <v>0</v>
      </c>
      <c r="BP49" s="30">
        <f>'[1]4'!CD49</f>
        <v>0</v>
      </c>
      <c r="BQ49" s="30">
        <f>'[1]4'!CE49</f>
        <v>0</v>
      </c>
      <c r="BR49" s="29">
        <f>'[1]4'!CF49</f>
        <v>0</v>
      </c>
      <c r="BS49" s="30">
        <f>'[1]4'!CG49</f>
        <v>0</v>
      </c>
      <c r="BT49" s="48"/>
    </row>
    <row r="50" spans="1:72" s="7" customFormat="1" ht="51" outlineLevel="3" x14ac:dyDescent="0.2">
      <c r="A50" s="52" t="s">
        <v>145</v>
      </c>
      <c r="B50" s="42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50" s="43" t="str">
        <f>'[1]2'!C52</f>
        <v>ЭO_1.2.2.2.2</v>
      </c>
      <c r="D50" s="44"/>
      <c r="E50" s="28"/>
      <c r="F50" s="28"/>
      <c r="G50" s="28"/>
      <c r="H50" s="27"/>
      <c r="I50" s="28"/>
      <c r="J50" s="28"/>
      <c r="K50" s="28"/>
      <c r="L50" s="27" t="s">
        <v>146</v>
      </c>
      <c r="M50" s="30">
        <f>'[1]4'!R50</f>
        <v>0</v>
      </c>
      <c r="N50" s="30">
        <f>'[1]4'!S50</f>
        <v>1.3</v>
      </c>
      <c r="O50" s="29">
        <f>'[1]4'!T50</f>
        <v>0</v>
      </c>
      <c r="P50" s="30">
        <f>'[1]4'!U50</f>
        <v>0</v>
      </c>
      <c r="Q50" s="27"/>
      <c r="R50" s="30">
        <f>'[1]4'!X50</f>
        <v>0</v>
      </c>
      <c r="S50" s="30">
        <f>'[1]4'!Y50</f>
        <v>0</v>
      </c>
      <c r="T50" s="30">
        <f>'[1]4'!Z50</f>
        <v>0</v>
      </c>
      <c r="U50" s="30">
        <f>'[1]4'!AA50</f>
        <v>0</v>
      </c>
      <c r="V50" s="29">
        <f>'[1]4'!AB50</f>
        <v>0</v>
      </c>
      <c r="W50" s="30">
        <f>'[1]4'!AC50</f>
        <v>0</v>
      </c>
      <c r="X50" s="44"/>
      <c r="Y50" s="30">
        <f>'[1]4'!AF50</f>
        <v>0</v>
      </c>
      <c r="Z50" s="30">
        <f>'[1]4'!AG50</f>
        <v>1.08</v>
      </c>
      <c r="AA50" s="29">
        <f>'[1]4'!AH50</f>
        <v>0</v>
      </c>
      <c r="AB50" s="30">
        <f>'[1]4'!AI50</f>
        <v>0</v>
      </c>
      <c r="AC50" s="45"/>
      <c r="AD50" s="30">
        <f>'[1]4'!AL50</f>
        <v>0</v>
      </c>
      <c r="AE50" s="30">
        <f>'[1]4'!AM50</f>
        <v>0</v>
      </c>
      <c r="AF50" s="30">
        <f>'[1]4'!AN50</f>
        <v>0</v>
      </c>
      <c r="AG50" s="30">
        <f>'[1]4'!AO50</f>
        <v>0</v>
      </c>
      <c r="AH50" s="29">
        <f>'[1]4'!AP50</f>
        <v>0</v>
      </c>
      <c r="AI50" s="30">
        <f>'[1]4'!AQ50</f>
        <v>0</v>
      </c>
      <c r="AJ50" s="27"/>
      <c r="AK50" s="46">
        <f>'[1]4'!AT50</f>
        <v>0</v>
      </c>
      <c r="AL50" s="46">
        <f>'[1]4'!AU50</f>
        <v>1.31</v>
      </c>
      <c r="AM50" s="47">
        <f>'[1]4'!AV50</f>
        <v>0</v>
      </c>
      <c r="AN50" s="46">
        <f>'[1]4'!AW50</f>
        <v>0</v>
      </c>
      <c r="AO50" s="27"/>
      <c r="AP50" s="30">
        <f>'[1]4'!AZ50</f>
        <v>0</v>
      </c>
      <c r="AQ50" s="30">
        <f>'[1]4'!BA50</f>
        <v>0</v>
      </c>
      <c r="AR50" s="30">
        <f>'[1]4'!BB50</f>
        <v>0</v>
      </c>
      <c r="AS50" s="30">
        <f>'[1]4'!BC50</f>
        <v>0</v>
      </c>
      <c r="AT50" s="29">
        <f>'[1]4'!BD50</f>
        <v>0</v>
      </c>
      <c r="AU50" s="30">
        <f>'[1]4'!BE50</f>
        <v>0</v>
      </c>
      <c r="AV50" s="27"/>
      <c r="AW50" s="30">
        <f>'[1]4'!BH50</f>
        <v>0</v>
      </c>
      <c r="AX50" s="30">
        <f>'[1]4'!BI50</f>
        <v>0.99</v>
      </c>
      <c r="AY50" s="29">
        <f>'[1]4'!BJ50</f>
        <v>0</v>
      </c>
      <c r="AZ50" s="30">
        <f>'[1]4'!BK50</f>
        <v>0</v>
      </c>
      <c r="BA50" s="27"/>
      <c r="BB50" s="30">
        <f>'[1]4'!BN50</f>
        <v>0</v>
      </c>
      <c r="BC50" s="30">
        <f>'[1]4'!BO50</f>
        <v>0</v>
      </c>
      <c r="BD50" s="29">
        <f>'[1]4'!BP50</f>
        <v>0</v>
      </c>
      <c r="BE50" s="30">
        <f>'[1]4'!BQ50</f>
        <v>0</v>
      </c>
      <c r="BF50" s="30">
        <f>'[1]4'!BR50</f>
        <v>0</v>
      </c>
      <c r="BG50" s="30">
        <f>'[1]4'!BS50</f>
        <v>0</v>
      </c>
      <c r="BH50" s="27"/>
      <c r="BI50" s="30">
        <f>'[1]4'!BV50</f>
        <v>0</v>
      </c>
      <c r="BJ50" s="30">
        <f>'[1]4'!BW50</f>
        <v>0.55000000000000049</v>
      </c>
      <c r="BK50" s="29">
        <f>'[1]4'!BX50</f>
        <v>0</v>
      </c>
      <c r="BL50" s="30">
        <f>'[1]4'!BY50</f>
        <v>0</v>
      </c>
      <c r="BM50" s="27"/>
      <c r="BN50" s="30">
        <f>'[1]4'!CB50</f>
        <v>0</v>
      </c>
      <c r="BO50" s="30">
        <f>'[1]4'!CC50</f>
        <v>0</v>
      </c>
      <c r="BP50" s="30">
        <f>'[1]4'!CD50</f>
        <v>0</v>
      </c>
      <c r="BQ50" s="30">
        <f>'[1]4'!CE50</f>
        <v>0</v>
      </c>
      <c r="BR50" s="29">
        <f>'[1]4'!CF50</f>
        <v>0</v>
      </c>
      <c r="BS50" s="30">
        <f>'[1]4'!CG50</f>
        <v>0</v>
      </c>
      <c r="BT50" s="48"/>
    </row>
    <row r="51" spans="1:72" s="7" customFormat="1" ht="51" outlineLevel="3" x14ac:dyDescent="0.2">
      <c r="A51" s="52" t="s">
        <v>147</v>
      </c>
      <c r="B51" s="42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51" s="43" t="str">
        <f>'[1]2'!C53</f>
        <v>ЭO_1.2.2.2.3</v>
      </c>
      <c r="D51" s="44"/>
      <c r="E51" s="28"/>
      <c r="F51" s="28"/>
      <c r="G51" s="28"/>
      <c r="H51" s="27"/>
      <c r="I51" s="28"/>
      <c r="J51" s="28"/>
      <c r="K51" s="28"/>
      <c r="L51" s="27" t="s">
        <v>148</v>
      </c>
      <c r="M51" s="30">
        <f>'[1]4'!R51</f>
        <v>0</v>
      </c>
      <c r="N51" s="30">
        <f>'[1]4'!S51</f>
        <v>0.8</v>
      </c>
      <c r="O51" s="29">
        <f>'[1]4'!T51</f>
        <v>0</v>
      </c>
      <c r="P51" s="30">
        <f>'[1]4'!U51</f>
        <v>0</v>
      </c>
      <c r="Q51" s="27"/>
      <c r="R51" s="30">
        <f>'[1]4'!X51</f>
        <v>0</v>
      </c>
      <c r="S51" s="30">
        <f>'[1]4'!Y51</f>
        <v>0</v>
      </c>
      <c r="T51" s="30">
        <f>'[1]4'!Z51</f>
        <v>0</v>
      </c>
      <c r="U51" s="30">
        <f>'[1]4'!AA51</f>
        <v>0</v>
      </c>
      <c r="V51" s="29">
        <f>'[1]4'!AB51</f>
        <v>0</v>
      </c>
      <c r="W51" s="30">
        <f>'[1]4'!AC51</f>
        <v>0</v>
      </c>
      <c r="X51" s="44"/>
      <c r="Y51" s="30">
        <f>'[1]4'!AF51</f>
        <v>0</v>
      </c>
      <c r="Z51" s="30">
        <f>'[1]4'!AG51</f>
        <v>0.42</v>
      </c>
      <c r="AA51" s="29">
        <f>'[1]4'!AH51</f>
        <v>0</v>
      </c>
      <c r="AB51" s="30">
        <f>'[1]4'!AI51</f>
        <v>0</v>
      </c>
      <c r="AC51" s="45"/>
      <c r="AD51" s="30">
        <f>'[1]4'!AL51</f>
        <v>0</v>
      </c>
      <c r="AE51" s="30">
        <f>'[1]4'!AM51</f>
        <v>0</v>
      </c>
      <c r="AF51" s="30">
        <f>'[1]4'!AN51</f>
        <v>0</v>
      </c>
      <c r="AG51" s="30">
        <f>'[1]4'!AO51</f>
        <v>0</v>
      </c>
      <c r="AH51" s="29">
        <f>'[1]4'!AP51</f>
        <v>0</v>
      </c>
      <c r="AI51" s="30">
        <f>'[1]4'!AQ51</f>
        <v>0</v>
      </c>
      <c r="AJ51" s="27"/>
      <c r="AK51" s="46">
        <f>'[1]4'!AT51</f>
        <v>0</v>
      </c>
      <c r="AL51" s="46">
        <f>'[1]4'!AU51</f>
        <v>0.12</v>
      </c>
      <c r="AM51" s="47">
        <f>'[1]4'!AV51</f>
        <v>0</v>
      </c>
      <c r="AN51" s="46">
        <f>'[1]4'!AW51</f>
        <v>0</v>
      </c>
      <c r="AO51" s="27"/>
      <c r="AP51" s="30">
        <f>'[1]4'!AZ51</f>
        <v>0</v>
      </c>
      <c r="AQ51" s="30">
        <f>'[1]4'!BA51</f>
        <v>0</v>
      </c>
      <c r="AR51" s="30">
        <f>'[1]4'!BB51</f>
        <v>0</v>
      </c>
      <c r="AS51" s="30">
        <f>'[1]4'!BC51</f>
        <v>0</v>
      </c>
      <c r="AT51" s="29">
        <f>'[1]4'!BD51</f>
        <v>0</v>
      </c>
      <c r="AU51" s="30">
        <f>'[1]4'!BE51</f>
        <v>0</v>
      </c>
      <c r="AV51" s="27"/>
      <c r="AW51" s="30">
        <f>'[1]4'!BH51</f>
        <v>0</v>
      </c>
      <c r="AX51" s="30">
        <f>'[1]4'!BI51</f>
        <v>0.99</v>
      </c>
      <c r="AY51" s="29">
        <f>'[1]4'!BJ51</f>
        <v>0</v>
      </c>
      <c r="AZ51" s="30">
        <f>'[1]4'!BK51</f>
        <v>0</v>
      </c>
      <c r="BA51" s="27"/>
      <c r="BB51" s="30">
        <f>'[1]4'!BN51</f>
        <v>0</v>
      </c>
      <c r="BC51" s="30">
        <f>'[1]4'!BO51</f>
        <v>0</v>
      </c>
      <c r="BD51" s="29">
        <f>'[1]4'!BP51</f>
        <v>0</v>
      </c>
      <c r="BE51" s="30">
        <f>'[1]4'!BQ51</f>
        <v>0</v>
      </c>
      <c r="BF51" s="30">
        <f>'[1]4'!BR51</f>
        <v>0</v>
      </c>
      <c r="BG51" s="30">
        <f>'[1]4'!BS51</f>
        <v>0</v>
      </c>
      <c r="BH51" s="27"/>
      <c r="BI51" s="30">
        <f>'[1]4'!BV51</f>
        <v>0</v>
      </c>
      <c r="BJ51" s="30">
        <f>'[1]4'!BW51</f>
        <v>0</v>
      </c>
      <c r="BK51" s="29">
        <f>'[1]4'!BX51</f>
        <v>0</v>
      </c>
      <c r="BL51" s="30">
        <f>'[1]4'!BY51</f>
        <v>0</v>
      </c>
      <c r="BM51" s="27"/>
      <c r="BN51" s="30">
        <f>'[1]4'!CB51</f>
        <v>0</v>
      </c>
      <c r="BO51" s="30">
        <f>'[1]4'!CC51</f>
        <v>0</v>
      </c>
      <c r="BP51" s="30">
        <f>'[1]4'!CD51</f>
        <v>0</v>
      </c>
      <c r="BQ51" s="30">
        <f>'[1]4'!CE51</f>
        <v>0</v>
      </c>
      <c r="BR51" s="29">
        <f>'[1]4'!CF51</f>
        <v>0</v>
      </c>
      <c r="BS51" s="30">
        <f>'[1]4'!CG51</f>
        <v>0</v>
      </c>
      <c r="BT51" s="48"/>
    </row>
    <row r="52" spans="1:72" s="7" customFormat="1" ht="89.25" outlineLevel="3" x14ac:dyDescent="0.2">
      <c r="A52" s="52" t="s">
        <v>147</v>
      </c>
      <c r="B52" s="42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2" s="43" t="str">
        <f>'[1]2'!C54</f>
        <v>ЭO_1.2.2.2.4</v>
      </c>
      <c r="D52" s="44"/>
      <c r="E52" s="28"/>
      <c r="F52" s="28"/>
      <c r="G52" s="28"/>
      <c r="H52" s="27"/>
      <c r="I52" s="28"/>
      <c r="J52" s="28"/>
      <c r="K52" s="28"/>
      <c r="L52" s="27">
        <v>2</v>
      </c>
      <c r="M52" s="30">
        <f>'[1]4'!R52</f>
        <v>0</v>
      </c>
      <c r="N52" s="30">
        <f>'[1]4'!S52</f>
        <v>0.12</v>
      </c>
      <c r="O52" s="29">
        <f>'[1]4'!T52</f>
        <v>0</v>
      </c>
      <c r="P52" s="30">
        <f>'[1]4'!U52</f>
        <v>0</v>
      </c>
      <c r="Q52" s="27"/>
      <c r="R52" s="30">
        <f>'[1]4'!X52</f>
        <v>0</v>
      </c>
      <c r="S52" s="30">
        <f>'[1]4'!Y52</f>
        <v>0</v>
      </c>
      <c r="T52" s="30">
        <f>'[1]4'!Z52</f>
        <v>0</v>
      </c>
      <c r="U52" s="30">
        <f>'[1]4'!AA52</f>
        <v>0</v>
      </c>
      <c r="V52" s="29">
        <f>'[1]4'!AB52</f>
        <v>0</v>
      </c>
      <c r="W52" s="30">
        <f>'[1]4'!AC52</f>
        <v>0</v>
      </c>
      <c r="X52" s="44"/>
      <c r="Y52" s="30">
        <f>'[1]4'!AF52</f>
        <v>0</v>
      </c>
      <c r="Z52" s="30">
        <f>'[1]4'!AG52</f>
        <v>1.01</v>
      </c>
      <c r="AA52" s="29">
        <f>'[1]4'!AH52</f>
        <v>0</v>
      </c>
      <c r="AB52" s="30">
        <f>'[1]4'!AI52</f>
        <v>0</v>
      </c>
      <c r="AC52" s="45"/>
      <c r="AD52" s="30">
        <f>'[1]4'!AL52</f>
        <v>0</v>
      </c>
      <c r="AE52" s="30">
        <f>'[1]4'!AM52</f>
        <v>0</v>
      </c>
      <c r="AF52" s="30">
        <f>'[1]4'!AN52</f>
        <v>0</v>
      </c>
      <c r="AG52" s="30">
        <f>'[1]4'!AO52</f>
        <v>0</v>
      </c>
      <c r="AH52" s="29">
        <f>'[1]4'!AP52</f>
        <v>0</v>
      </c>
      <c r="AI52" s="30">
        <f>'[1]4'!AQ52</f>
        <v>0</v>
      </c>
      <c r="AJ52" s="27"/>
      <c r="AK52" s="46">
        <f>'[1]4'!AT52</f>
        <v>0</v>
      </c>
      <c r="AL52" s="46">
        <f>'[1]4'!AU52</f>
        <v>0.6</v>
      </c>
      <c r="AM52" s="47">
        <f>'[1]4'!AV52</f>
        <v>0</v>
      </c>
      <c r="AN52" s="46">
        <f>'[1]4'!AW52</f>
        <v>0</v>
      </c>
      <c r="AO52" s="27"/>
      <c r="AP52" s="30">
        <f>'[1]4'!AZ52</f>
        <v>0</v>
      </c>
      <c r="AQ52" s="30">
        <f>'[1]4'!BA52</f>
        <v>0</v>
      </c>
      <c r="AR52" s="30">
        <f>'[1]4'!BB52</f>
        <v>0</v>
      </c>
      <c r="AS52" s="30">
        <f>'[1]4'!BC52</f>
        <v>0</v>
      </c>
      <c r="AT52" s="29">
        <f>'[1]4'!BD52</f>
        <v>0</v>
      </c>
      <c r="AU52" s="30">
        <f>'[1]4'!BE52</f>
        <v>0</v>
      </c>
      <c r="AV52" s="27"/>
      <c r="AW52" s="30">
        <f>'[1]4'!BH52</f>
        <v>0</v>
      </c>
      <c r="AX52" s="30">
        <f>'[1]4'!BI52</f>
        <v>2</v>
      </c>
      <c r="AY52" s="29">
        <f>'[1]4'!BJ52</f>
        <v>0</v>
      </c>
      <c r="AZ52" s="30">
        <f>'[1]4'!BK52</f>
        <v>0</v>
      </c>
      <c r="BA52" s="27"/>
      <c r="BB52" s="30">
        <f>'[1]4'!BN52</f>
        <v>0</v>
      </c>
      <c r="BC52" s="30">
        <f>'[1]4'!BO52</f>
        <v>0</v>
      </c>
      <c r="BD52" s="29">
        <f>'[1]4'!BP52</f>
        <v>0</v>
      </c>
      <c r="BE52" s="30">
        <f>'[1]4'!BQ52</f>
        <v>0</v>
      </c>
      <c r="BF52" s="30">
        <f>'[1]4'!BR52</f>
        <v>0</v>
      </c>
      <c r="BG52" s="30">
        <f>'[1]4'!BS52</f>
        <v>0</v>
      </c>
      <c r="BH52" s="27"/>
      <c r="BI52" s="30">
        <f>'[1]4'!BV52</f>
        <v>0</v>
      </c>
      <c r="BJ52" s="30">
        <f>'[1]4'!BW52</f>
        <v>1.238</v>
      </c>
      <c r="BK52" s="29">
        <f>'[1]4'!BX52</f>
        <v>0</v>
      </c>
      <c r="BL52" s="30">
        <f>'[1]4'!BY52</f>
        <v>0</v>
      </c>
      <c r="BM52" s="27"/>
      <c r="BN52" s="30">
        <f>'[1]4'!CB52</f>
        <v>0</v>
      </c>
      <c r="BO52" s="30">
        <f>'[1]4'!CC52</f>
        <v>0</v>
      </c>
      <c r="BP52" s="30">
        <f>'[1]4'!CD52</f>
        <v>0</v>
      </c>
      <c r="BQ52" s="30">
        <f>'[1]4'!CE52</f>
        <v>0</v>
      </c>
      <c r="BR52" s="29">
        <f>'[1]4'!CF52</f>
        <v>0</v>
      </c>
      <c r="BS52" s="30">
        <f>'[1]4'!CG52</f>
        <v>0</v>
      </c>
      <c r="BT52" s="48"/>
    </row>
    <row r="53" spans="1:72" s="7" customFormat="1" ht="12.75" outlineLevel="3" x14ac:dyDescent="0.2">
      <c r="A53" s="26" t="s">
        <v>120</v>
      </c>
      <c r="B53" s="49" t="s">
        <v>120</v>
      </c>
      <c r="C53" s="27"/>
      <c r="D53" s="27"/>
      <c r="E53" s="28"/>
      <c r="F53" s="28"/>
      <c r="G53" s="28"/>
      <c r="H53" s="27"/>
      <c r="I53" s="28"/>
      <c r="J53" s="28"/>
      <c r="K53" s="28"/>
      <c r="L53" s="27"/>
      <c r="M53" s="28"/>
      <c r="N53" s="28"/>
      <c r="O53" s="28"/>
      <c r="P53" s="28"/>
      <c r="Q53" s="27"/>
      <c r="R53" s="28"/>
      <c r="S53" s="28"/>
      <c r="T53" s="28"/>
      <c r="U53" s="28"/>
      <c r="V53" s="28"/>
      <c r="W53" s="28"/>
      <c r="X53" s="27"/>
      <c r="Y53" s="28"/>
      <c r="Z53" s="28"/>
      <c r="AA53" s="28"/>
      <c r="AB53" s="28"/>
      <c r="AC53" s="27"/>
      <c r="AD53" s="28"/>
      <c r="AE53" s="28"/>
      <c r="AF53" s="28"/>
      <c r="AG53" s="28"/>
      <c r="AH53" s="28"/>
      <c r="AI53" s="28"/>
      <c r="AJ53" s="27"/>
      <c r="AK53" s="28"/>
      <c r="AL53" s="28"/>
      <c r="AM53" s="29"/>
      <c r="AN53" s="29"/>
      <c r="AO53" s="27"/>
      <c r="AP53" s="28"/>
      <c r="AQ53" s="28"/>
      <c r="AR53" s="28"/>
      <c r="AS53" s="28"/>
      <c r="AT53" s="29"/>
      <c r="AU53" s="29"/>
      <c r="AV53" s="27"/>
      <c r="AW53" s="28"/>
      <c r="AX53" s="28"/>
      <c r="AY53" s="28"/>
      <c r="AZ53" s="28"/>
      <c r="BA53" s="27"/>
      <c r="BB53" s="30">
        <f>'[1]4'!BN53</f>
        <v>0</v>
      </c>
      <c r="BC53" s="30">
        <f>'[1]4'!BO53</f>
        <v>0</v>
      </c>
      <c r="BD53" s="30">
        <f>'[1]4'!BP53</f>
        <v>0</v>
      </c>
      <c r="BE53" s="30">
        <f>'[1]4'!BQ53</f>
        <v>0</v>
      </c>
      <c r="BF53" s="29">
        <f>'[1]4'!BR53</f>
        <v>0</v>
      </c>
      <c r="BG53" s="30">
        <f>'[1]4'!BS53</f>
        <v>0</v>
      </c>
      <c r="BH53" s="27"/>
      <c r="BI53" s="28"/>
      <c r="BJ53" s="28"/>
      <c r="BK53" s="29"/>
      <c r="BL53" s="28"/>
      <c r="BM53" s="27"/>
      <c r="BN53" s="30">
        <f>'[1]4'!CB53</f>
        <v>0</v>
      </c>
      <c r="BO53" s="30">
        <f>'[1]4'!CC53</f>
        <v>0</v>
      </c>
      <c r="BP53" s="30">
        <f>'[1]4'!CD53</f>
        <v>0</v>
      </c>
      <c r="BQ53" s="30">
        <f>'[1]4'!CE53</f>
        <v>0</v>
      </c>
      <c r="BR53" s="29">
        <f>'[1]4'!CF53</f>
        <v>0</v>
      </c>
      <c r="BS53" s="30">
        <f>'[1]4'!CG53</f>
        <v>0</v>
      </c>
      <c r="BT53" s="51"/>
    </row>
    <row r="54" spans="1:72" s="7" customFormat="1" ht="25.5" outlineLevel="1" x14ac:dyDescent="0.2">
      <c r="A54" s="26" t="s">
        <v>149</v>
      </c>
      <c r="B54" s="49" t="s">
        <v>150</v>
      </c>
      <c r="C54" s="18" t="s">
        <v>105</v>
      </c>
      <c r="D54" s="27"/>
      <c r="E54" s="28">
        <f>E55</f>
        <v>0</v>
      </c>
      <c r="F54" s="28">
        <f t="shared" ref="F54:BL54" si="93">F55</f>
        <v>0</v>
      </c>
      <c r="G54" s="28">
        <f t="shared" si="93"/>
        <v>0</v>
      </c>
      <c r="H54" s="28">
        <f t="shared" si="93"/>
        <v>0</v>
      </c>
      <c r="I54" s="28">
        <f t="shared" si="93"/>
        <v>0</v>
      </c>
      <c r="J54" s="28">
        <f t="shared" si="93"/>
        <v>0</v>
      </c>
      <c r="K54" s="28">
        <f t="shared" si="93"/>
        <v>0</v>
      </c>
      <c r="L54" s="28">
        <f t="shared" si="93"/>
        <v>0</v>
      </c>
      <c r="M54" s="28">
        <f t="shared" si="93"/>
        <v>0</v>
      </c>
      <c r="N54" s="28">
        <f t="shared" si="93"/>
        <v>0</v>
      </c>
      <c r="O54" s="28">
        <f t="shared" si="93"/>
        <v>0</v>
      </c>
      <c r="P54" s="28">
        <f t="shared" si="93"/>
        <v>1.4763782857142858</v>
      </c>
      <c r="Q54" s="28">
        <f t="shared" si="93"/>
        <v>0</v>
      </c>
      <c r="R54" s="28">
        <f t="shared" si="93"/>
        <v>0</v>
      </c>
      <c r="S54" s="28">
        <f t="shared" si="93"/>
        <v>0</v>
      </c>
      <c r="T54" s="28">
        <f t="shared" si="93"/>
        <v>0</v>
      </c>
      <c r="U54" s="28">
        <f t="shared" si="93"/>
        <v>0</v>
      </c>
      <c r="V54" s="28">
        <f t="shared" si="93"/>
        <v>0</v>
      </c>
      <c r="W54" s="28">
        <f t="shared" si="93"/>
        <v>0</v>
      </c>
      <c r="X54" s="28">
        <f t="shared" si="93"/>
        <v>0</v>
      </c>
      <c r="Y54" s="28">
        <f t="shared" si="93"/>
        <v>0</v>
      </c>
      <c r="Z54" s="28">
        <f t="shared" si="93"/>
        <v>0</v>
      </c>
      <c r="AA54" s="28">
        <f t="shared" si="93"/>
        <v>0</v>
      </c>
      <c r="AB54" s="28">
        <f t="shared" si="93"/>
        <v>3.2368353756525718</v>
      </c>
      <c r="AC54" s="28">
        <f t="shared" si="93"/>
        <v>0</v>
      </c>
      <c r="AD54" s="28">
        <f t="shared" si="93"/>
        <v>0</v>
      </c>
      <c r="AE54" s="28">
        <f t="shared" si="93"/>
        <v>0</v>
      </c>
      <c r="AF54" s="28">
        <f t="shared" si="93"/>
        <v>0</v>
      </c>
      <c r="AG54" s="28">
        <f t="shared" si="93"/>
        <v>0</v>
      </c>
      <c r="AH54" s="28">
        <f t="shared" si="93"/>
        <v>0</v>
      </c>
      <c r="AI54" s="28">
        <f t="shared" si="93"/>
        <v>0</v>
      </c>
      <c r="AJ54" s="28">
        <f t="shared" si="93"/>
        <v>0</v>
      </c>
      <c r="AK54" s="28">
        <f t="shared" si="93"/>
        <v>0</v>
      </c>
      <c r="AL54" s="28">
        <f t="shared" si="93"/>
        <v>0</v>
      </c>
      <c r="AM54" s="28">
        <f t="shared" si="93"/>
        <v>0</v>
      </c>
      <c r="AN54" s="28">
        <f t="shared" si="93"/>
        <v>1.6928649014662953</v>
      </c>
      <c r="AO54" s="28">
        <f t="shared" si="93"/>
        <v>0</v>
      </c>
      <c r="AP54" s="28">
        <f t="shared" si="93"/>
        <v>0</v>
      </c>
      <c r="AQ54" s="28">
        <f t="shared" si="93"/>
        <v>0</v>
      </c>
      <c r="AR54" s="28">
        <f t="shared" si="93"/>
        <v>0</v>
      </c>
      <c r="AS54" s="28">
        <f t="shared" si="93"/>
        <v>0</v>
      </c>
      <c r="AT54" s="28">
        <f t="shared" si="93"/>
        <v>0</v>
      </c>
      <c r="AU54" s="28">
        <f t="shared" si="93"/>
        <v>0</v>
      </c>
      <c r="AV54" s="28">
        <f t="shared" si="93"/>
        <v>0</v>
      </c>
      <c r="AW54" s="28">
        <f t="shared" si="93"/>
        <v>0</v>
      </c>
      <c r="AX54" s="28">
        <f t="shared" si="93"/>
        <v>0</v>
      </c>
      <c r="AY54" s="28">
        <f t="shared" si="93"/>
        <v>0</v>
      </c>
      <c r="AZ54" s="28">
        <f t="shared" si="93"/>
        <v>3.5414733738674893</v>
      </c>
      <c r="BA54" s="28">
        <f t="shared" si="93"/>
        <v>0</v>
      </c>
      <c r="BB54" s="28">
        <f t="shared" si="93"/>
        <v>0</v>
      </c>
      <c r="BC54" s="28">
        <f t="shared" si="93"/>
        <v>0</v>
      </c>
      <c r="BD54" s="28">
        <f t="shared" si="93"/>
        <v>0</v>
      </c>
      <c r="BE54" s="28">
        <f t="shared" si="93"/>
        <v>0</v>
      </c>
      <c r="BF54" s="28">
        <f t="shared" si="93"/>
        <v>0</v>
      </c>
      <c r="BG54" s="28">
        <f t="shared" si="93"/>
        <v>0</v>
      </c>
      <c r="BH54" s="28">
        <f t="shared" si="93"/>
        <v>0</v>
      </c>
      <c r="BI54" s="28">
        <f t="shared" si="93"/>
        <v>0</v>
      </c>
      <c r="BJ54" s="28">
        <f t="shared" si="93"/>
        <v>0</v>
      </c>
      <c r="BK54" s="28">
        <f t="shared" si="93"/>
        <v>0</v>
      </c>
      <c r="BL54" s="28">
        <f t="shared" si="93"/>
        <v>1.852190574532697</v>
      </c>
      <c r="BM54" s="27"/>
      <c r="BN54" s="28" t="e">
        <f>#REF!+#REF!+#REF!+#REF!+BN55+#REF!+#REF!+#REF!</f>
        <v>#REF!</v>
      </c>
      <c r="BO54" s="28" t="e">
        <f>#REF!+#REF!+#REF!+#REF!+BO55+#REF!+#REF!+#REF!</f>
        <v>#REF!</v>
      </c>
      <c r="BP54" s="28" t="e">
        <f>#REF!+#REF!+#REF!+#REF!+BP55+#REF!+#REF!+#REF!</f>
        <v>#REF!</v>
      </c>
      <c r="BQ54" s="28" t="e">
        <f>#REF!+#REF!+#REF!+#REF!+BQ55+#REF!+#REF!+#REF!</f>
        <v>#REF!</v>
      </c>
      <c r="BR54" s="29" t="e">
        <f>#REF!+#REF!+#REF!+#REF!+BR55+#REF!+#REF!+#REF!</f>
        <v>#REF!</v>
      </c>
      <c r="BS54" s="28" t="e">
        <f>#REF!+#REF!+#REF!+#REF!+BS55+#REF!+#REF!+#REF!</f>
        <v>#REF!</v>
      </c>
      <c r="BT54" s="51"/>
    </row>
    <row r="55" spans="1:72" s="7" customFormat="1" ht="38.25" outlineLevel="2" x14ac:dyDescent="0.2">
      <c r="A55" s="26" t="s">
        <v>151</v>
      </c>
      <c r="B55" s="49" t="s">
        <v>152</v>
      </c>
      <c r="C55" s="18" t="s">
        <v>105</v>
      </c>
      <c r="D55" s="27"/>
      <c r="E55" s="28">
        <f>SUM(E56:E56)</f>
        <v>0</v>
      </c>
      <c r="F55" s="28">
        <f>SUM(F56:F56)</f>
        <v>0</v>
      </c>
      <c r="G55" s="28">
        <f>SUM(G56:G56)</f>
        <v>0</v>
      </c>
      <c r="H55" s="27"/>
      <c r="I55" s="28">
        <f>SUM(I56:I56)</f>
        <v>0</v>
      </c>
      <c r="J55" s="28">
        <f>SUM(J56:J56)</f>
        <v>0</v>
      </c>
      <c r="K55" s="28">
        <f>SUM(K56:K56)</f>
        <v>0</v>
      </c>
      <c r="L55" s="27"/>
      <c r="M55" s="28">
        <f>SUM(M56:M56)</f>
        <v>0</v>
      </c>
      <c r="N55" s="28">
        <f>SUM(N56:N56)</f>
        <v>0</v>
      </c>
      <c r="O55" s="28">
        <f>SUM(O56:O56)</f>
        <v>0</v>
      </c>
      <c r="P55" s="28">
        <f>SUM(P56:P56)</f>
        <v>1.4763782857142858</v>
      </c>
      <c r="Q55" s="27"/>
      <c r="R55" s="28">
        <f t="shared" ref="R55:W55" si="94">SUM(R56:R56)</f>
        <v>0</v>
      </c>
      <c r="S55" s="28">
        <f t="shared" si="94"/>
        <v>0</v>
      </c>
      <c r="T55" s="28">
        <f t="shared" si="94"/>
        <v>0</v>
      </c>
      <c r="U55" s="28">
        <f t="shared" si="94"/>
        <v>0</v>
      </c>
      <c r="V55" s="28">
        <f t="shared" si="94"/>
        <v>0</v>
      </c>
      <c r="W55" s="28">
        <f t="shared" si="94"/>
        <v>0</v>
      </c>
      <c r="X55" s="27"/>
      <c r="Y55" s="28">
        <f>SUM(Y56:Y56)</f>
        <v>0</v>
      </c>
      <c r="Z55" s="28">
        <f>SUM(Z56:Z56)</f>
        <v>0</v>
      </c>
      <c r="AA55" s="28">
        <f>SUM(AA56:AA56)</f>
        <v>0</v>
      </c>
      <c r="AB55" s="28">
        <f>SUM(AB56:AB56)</f>
        <v>3.2368353756525718</v>
      </c>
      <c r="AC55" s="27"/>
      <c r="AD55" s="28">
        <f t="shared" ref="AD55:AI55" si="95">SUM(AD56:AD56)</f>
        <v>0</v>
      </c>
      <c r="AE55" s="28">
        <f t="shared" si="95"/>
        <v>0</v>
      </c>
      <c r="AF55" s="28">
        <f t="shared" si="95"/>
        <v>0</v>
      </c>
      <c r="AG55" s="28">
        <f t="shared" si="95"/>
        <v>0</v>
      </c>
      <c r="AH55" s="28">
        <f t="shared" si="95"/>
        <v>0</v>
      </c>
      <c r="AI55" s="28">
        <f t="shared" si="95"/>
        <v>0</v>
      </c>
      <c r="AJ55" s="27"/>
      <c r="AK55" s="28">
        <f>SUM(AK56:AK56)</f>
        <v>0</v>
      </c>
      <c r="AL55" s="28">
        <f>SUM(AL56:AL56)</f>
        <v>0</v>
      </c>
      <c r="AM55" s="29">
        <f>SUM(AM56:AM56)</f>
        <v>0</v>
      </c>
      <c r="AN55" s="29">
        <f>SUM(AN56:AN56)</f>
        <v>1.6928649014662953</v>
      </c>
      <c r="AO55" s="27"/>
      <c r="AP55" s="28">
        <f t="shared" ref="AP55:AU55" si="96">SUM(AP56:AP56)</f>
        <v>0</v>
      </c>
      <c r="AQ55" s="28">
        <f t="shared" si="96"/>
        <v>0</v>
      </c>
      <c r="AR55" s="28">
        <f t="shared" si="96"/>
        <v>0</v>
      </c>
      <c r="AS55" s="28">
        <f t="shared" si="96"/>
        <v>0</v>
      </c>
      <c r="AT55" s="29">
        <f t="shared" si="96"/>
        <v>0</v>
      </c>
      <c r="AU55" s="30">
        <f t="shared" si="96"/>
        <v>0</v>
      </c>
      <c r="AV55" s="27"/>
      <c r="AW55" s="28">
        <f>SUM(AW56:AW56)</f>
        <v>0</v>
      </c>
      <c r="AX55" s="28">
        <f>SUM(AX56:AX56)</f>
        <v>0</v>
      </c>
      <c r="AY55" s="28">
        <f>SUM(AY56:AY56)</f>
        <v>0</v>
      </c>
      <c r="AZ55" s="28">
        <f>SUM(AZ56:AZ56)</f>
        <v>3.5414733738674893</v>
      </c>
      <c r="BA55" s="27"/>
      <c r="BB55" s="28">
        <f t="shared" ref="BB55:BG55" si="97">SUM(BB56:BB56)</f>
        <v>0</v>
      </c>
      <c r="BC55" s="28">
        <f t="shared" si="97"/>
        <v>0</v>
      </c>
      <c r="BD55" s="28">
        <f t="shared" si="97"/>
        <v>0</v>
      </c>
      <c r="BE55" s="28">
        <f t="shared" si="97"/>
        <v>0</v>
      </c>
      <c r="BF55" s="28">
        <f t="shared" si="97"/>
        <v>0</v>
      </c>
      <c r="BG55" s="28">
        <f t="shared" si="97"/>
        <v>0</v>
      </c>
      <c r="BH55" s="27"/>
      <c r="BI55" s="28">
        <f>SUM(BI56:BI56)</f>
        <v>0</v>
      </c>
      <c r="BJ55" s="28">
        <f>SUM(BJ56:BJ56)</f>
        <v>0</v>
      </c>
      <c r="BK55" s="29">
        <f>SUM(BK56:BK56)</f>
        <v>0</v>
      </c>
      <c r="BL55" s="28">
        <f>SUM(BL56:BL56)</f>
        <v>1.852190574532697</v>
      </c>
      <c r="BM55" s="27"/>
      <c r="BN55" s="28">
        <f t="shared" ref="BN55:BS55" si="98">SUM(BN56:BN56)</f>
        <v>0</v>
      </c>
      <c r="BO55" s="28">
        <f t="shared" si="98"/>
        <v>0</v>
      </c>
      <c r="BP55" s="28">
        <f t="shared" si="98"/>
        <v>0</v>
      </c>
      <c r="BQ55" s="28">
        <f t="shared" si="98"/>
        <v>0</v>
      </c>
      <c r="BR55" s="29">
        <f t="shared" si="98"/>
        <v>0</v>
      </c>
      <c r="BS55" s="28">
        <f t="shared" si="98"/>
        <v>0</v>
      </c>
      <c r="BT55" s="51"/>
    </row>
    <row r="56" spans="1:72" s="7" customFormat="1" ht="76.5" outlineLevel="3" x14ac:dyDescent="0.2">
      <c r="A56" s="26" t="s">
        <v>151</v>
      </c>
      <c r="B56" s="42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6" s="83" t="str">
        <f>'[1]2'!C58</f>
        <v>ЭO_1.2.3.5.1</v>
      </c>
      <c r="D56" s="44"/>
      <c r="E56" s="28"/>
      <c r="F56" s="28"/>
      <c r="G56" s="28"/>
      <c r="H56" s="27"/>
      <c r="I56" s="28"/>
      <c r="J56" s="28"/>
      <c r="K56" s="28"/>
      <c r="L56" s="27">
        <v>3.4</v>
      </c>
      <c r="M56" s="30">
        <f>'[1]4'!R56</f>
        <v>0</v>
      </c>
      <c r="N56" s="30">
        <f>'[1]4'!S56</f>
        <v>0</v>
      </c>
      <c r="O56" s="29">
        <f>'[1]4'!T56</f>
        <v>0</v>
      </c>
      <c r="P56" s="30">
        <f>'[1]4'!U56</f>
        <v>1.4763782857142858</v>
      </c>
      <c r="Q56" s="27"/>
      <c r="R56" s="30">
        <f>'[1]4'!X56</f>
        <v>0</v>
      </c>
      <c r="S56" s="30">
        <f>'[1]4'!Y56</f>
        <v>0</v>
      </c>
      <c r="T56" s="30">
        <f>'[1]4'!Z56</f>
        <v>0</v>
      </c>
      <c r="U56" s="30">
        <f>'[1]4'!AA56</f>
        <v>0</v>
      </c>
      <c r="V56" s="29">
        <f>'[1]4'!AB56</f>
        <v>0</v>
      </c>
      <c r="W56" s="30">
        <f>'[1]4'!AC56</f>
        <v>0</v>
      </c>
      <c r="X56" s="44"/>
      <c r="Y56" s="30">
        <f>'[1]4'!AF56</f>
        <v>0</v>
      </c>
      <c r="Z56" s="30">
        <f>'[1]4'!AG56</f>
        <v>0</v>
      </c>
      <c r="AA56" s="29">
        <f>'[1]4'!AH56</f>
        <v>0</v>
      </c>
      <c r="AB56" s="30">
        <f>'[1]4'!AI56</f>
        <v>3.2368353756525718</v>
      </c>
      <c r="AC56" s="45"/>
      <c r="AD56" s="30">
        <f>'[1]4'!AL56</f>
        <v>0</v>
      </c>
      <c r="AE56" s="30">
        <f>'[1]4'!AM56</f>
        <v>0</v>
      </c>
      <c r="AF56" s="30">
        <f>'[1]4'!AN56</f>
        <v>0</v>
      </c>
      <c r="AG56" s="30">
        <f>'[1]4'!AO56</f>
        <v>0</v>
      </c>
      <c r="AH56" s="29">
        <f>'[1]4'!AP56</f>
        <v>0</v>
      </c>
      <c r="AI56" s="30">
        <f>'[1]4'!AQ56</f>
        <v>0</v>
      </c>
      <c r="AJ56" s="27"/>
      <c r="AK56" s="46">
        <f>'[1]4'!AT56</f>
        <v>0</v>
      </c>
      <c r="AL56" s="46">
        <f>'[1]4'!AU56</f>
        <v>0</v>
      </c>
      <c r="AM56" s="47">
        <f>'[1]4'!AV56</f>
        <v>0</v>
      </c>
      <c r="AN56" s="46">
        <f>'[1]4'!AW56</f>
        <v>1.6928649014662953</v>
      </c>
      <c r="AO56" s="27"/>
      <c r="AP56" s="30">
        <f>'[1]4'!AZ56</f>
        <v>0</v>
      </c>
      <c r="AQ56" s="30">
        <f>'[1]4'!BA56</f>
        <v>0</v>
      </c>
      <c r="AR56" s="30">
        <f>'[1]4'!BB56</f>
        <v>0</v>
      </c>
      <c r="AS56" s="30">
        <f>'[1]4'!BC56</f>
        <v>0</v>
      </c>
      <c r="AT56" s="29">
        <f>'[1]4'!BD56</f>
        <v>0</v>
      </c>
      <c r="AU56" s="30">
        <f>'[1]4'!BE56</f>
        <v>0</v>
      </c>
      <c r="AV56" s="27"/>
      <c r="AW56" s="30">
        <f>'[1]4'!BH56</f>
        <v>0</v>
      </c>
      <c r="AX56" s="30">
        <f>'[1]4'!BI56</f>
        <v>0</v>
      </c>
      <c r="AY56" s="29">
        <f>'[1]4'!BJ56</f>
        <v>0</v>
      </c>
      <c r="AZ56" s="30">
        <f>'[1]4'!BK56</f>
        <v>3.5414733738674893</v>
      </c>
      <c r="BA56" s="27"/>
      <c r="BB56" s="30">
        <f>'[1]4'!BN56</f>
        <v>0</v>
      </c>
      <c r="BC56" s="30">
        <f>'[1]4'!BO56</f>
        <v>0</v>
      </c>
      <c r="BD56" s="29">
        <f>'[1]4'!BP56</f>
        <v>0</v>
      </c>
      <c r="BE56" s="30">
        <f>'[1]4'!BQ56</f>
        <v>0</v>
      </c>
      <c r="BF56" s="30">
        <f>'[1]4'!BR56</f>
        <v>0</v>
      </c>
      <c r="BG56" s="30">
        <f>'[1]4'!BS56</f>
        <v>0</v>
      </c>
      <c r="BH56" s="27"/>
      <c r="BI56" s="30">
        <f>'[1]4'!BV56</f>
        <v>0</v>
      </c>
      <c r="BJ56" s="30">
        <f>'[1]4'!BW56</f>
        <v>0</v>
      </c>
      <c r="BK56" s="29">
        <f>'[1]4'!BX56</f>
        <v>0</v>
      </c>
      <c r="BL56" s="30">
        <f>'[1]4'!BY56</f>
        <v>1.852190574532697</v>
      </c>
      <c r="BM56" s="27"/>
      <c r="BN56" s="30">
        <f>'[1]4'!CB56</f>
        <v>0</v>
      </c>
      <c r="BO56" s="30">
        <f>'[1]4'!CC56</f>
        <v>0</v>
      </c>
      <c r="BP56" s="30">
        <f>'[1]4'!CD56</f>
        <v>0</v>
      </c>
      <c r="BQ56" s="30">
        <f>'[1]4'!CE56</f>
        <v>0</v>
      </c>
      <c r="BR56" s="29">
        <f>'[1]4'!CF56</f>
        <v>0</v>
      </c>
      <c r="BS56" s="30">
        <f>'[1]4'!CG56</f>
        <v>0</v>
      </c>
      <c r="BT56" s="48"/>
    </row>
    <row r="57" spans="1:72" s="7" customFormat="1" ht="12.75" outlineLevel="2" x14ac:dyDescent="0.2">
      <c r="A57" s="26" t="s">
        <v>120</v>
      </c>
      <c r="B57" s="53" t="s">
        <v>120</v>
      </c>
      <c r="C57" s="27"/>
      <c r="D57" s="27"/>
      <c r="E57" s="28"/>
      <c r="F57" s="28"/>
      <c r="G57" s="28"/>
      <c r="H57" s="27"/>
      <c r="I57" s="28"/>
      <c r="J57" s="28"/>
      <c r="K57" s="28"/>
      <c r="L57" s="27"/>
      <c r="M57" s="28"/>
      <c r="N57" s="28"/>
      <c r="O57" s="28"/>
      <c r="P57" s="28"/>
      <c r="Q57" s="27"/>
      <c r="R57" s="28"/>
      <c r="S57" s="28"/>
      <c r="T57" s="28"/>
      <c r="U57" s="28"/>
      <c r="V57" s="28"/>
      <c r="W57" s="28"/>
      <c r="X57" s="27"/>
      <c r="Y57" s="28"/>
      <c r="Z57" s="28"/>
      <c r="AA57" s="28"/>
      <c r="AB57" s="28"/>
      <c r="AC57" s="27"/>
      <c r="AD57" s="28"/>
      <c r="AE57" s="28"/>
      <c r="AF57" s="28"/>
      <c r="AG57" s="28"/>
      <c r="AH57" s="28"/>
      <c r="AI57" s="28"/>
      <c r="AJ57" s="27"/>
      <c r="AK57" s="28"/>
      <c r="AL57" s="28"/>
      <c r="AM57" s="29"/>
      <c r="AN57" s="29"/>
      <c r="AO57" s="27"/>
      <c r="AP57" s="28"/>
      <c r="AQ57" s="28"/>
      <c r="AR57" s="28"/>
      <c r="AS57" s="28"/>
      <c r="AT57" s="29"/>
      <c r="AU57" s="29"/>
      <c r="AV57" s="27"/>
      <c r="AW57" s="28"/>
      <c r="AX57" s="28"/>
      <c r="AY57" s="28"/>
      <c r="AZ57" s="28"/>
      <c r="BA57" s="27"/>
      <c r="BB57" s="28"/>
      <c r="BC57" s="28"/>
      <c r="BD57" s="28"/>
      <c r="BE57" s="28"/>
      <c r="BF57" s="28"/>
      <c r="BG57" s="28"/>
      <c r="BH57" s="27"/>
      <c r="BI57" s="28"/>
      <c r="BJ57" s="28"/>
      <c r="BK57" s="29"/>
      <c r="BL57" s="28"/>
      <c r="BM57" s="27"/>
      <c r="BN57" s="30" t="e">
        <f>'[1]4'!#REF!</f>
        <v>#REF!</v>
      </c>
      <c r="BO57" s="30" t="e">
        <f>'[1]4'!#REF!</f>
        <v>#REF!</v>
      </c>
      <c r="BP57" s="30" t="e">
        <f>'[1]4'!#REF!</f>
        <v>#REF!</v>
      </c>
      <c r="BQ57" s="30" t="e">
        <f>'[1]4'!#REF!</f>
        <v>#REF!</v>
      </c>
      <c r="BR57" s="29" t="e">
        <f>'[1]4'!#REF!</f>
        <v>#REF!</v>
      </c>
      <c r="BS57" s="30" t="e">
        <f>'[1]4'!#REF!</f>
        <v>#REF!</v>
      </c>
      <c r="BT57" s="48"/>
    </row>
    <row r="58" spans="1:72" s="7" customFormat="1" ht="25.5" x14ac:dyDescent="0.2">
      <c r="A58" s="37" t="s">
        <v>153</v>
      </c>
      <c r="B58" s="54" t="s">
        <v>154</v>
      </c>
      <c r="C58" s="27" t="s">
        <v>105</v>
      </c>
      <c r="D58" s="27"/>
      <c r="E58" s="39">
        <f>SUM(E59:E75)</f>
        <v>0</v>
      </c>
      <c r="F58" s="39">
        <f>SUM(F59:F75)</f>
        <v>0</v>
      </c>
      <c r="G58" s="39">
        <f>SUM(G59:G75)</f>
        <v>0</v>
      </c>
      <c r="H58" s="27"/>
      <c r="I58" s="39">
        <f>SUM(I59:I75)</f>
        <v>0</v>
      </c>
      <c r="J58" s="39">
        <f>SUM(J59:J75)</f>
        <v>0</v>
      </c>
      <c r="K58" s="39">
        <f>SUM(K59:K75)</f>
        <v>0</v>
      </c>
      <c r="L58" s="27"/>
      <c r="M58" s="39">
        <f>SUM(M59:M75)</f>
        <v>0.63</v>
      </c>
      <c r="N58" s="39">
        <f>SUM(N59:N75)</f>
        <v>0.44</v>
      </c>
      <c r="O58" s="41">
        <f>SUM(O59:O75)</f>
        <v>1</v>
      </c>
      <c r="P58" s="39">
        <f>SUM(P59:P75)</f>
        <v>0.5</v>
      </c>
      <c r="Q58" s="27"/>
      <c r="R58" s="39">
        <f t="shared" ref="R58:W58" si="99">SUM(R59:R75)</f>
        <v>0</v>
      </c>
      <c r="S58" s="39">
        <f t="shared" si="99"/>
        <v>0</v>
      </c>
      <c r="T58" s="40">
        <f t="shared" si="99"/>
        <v>0</v>
      </c>
      <c r="U58" s="39">
        <f t="shared" si="99"/>
        <v>0</v>
      </c>
      <c r="V58" s="39">
        <f t="shared" si="99"/>
        <v>0</v>
      </c>
      <c r="W58" s="39">
        <f t="shared" si="99"/>
        <v>0</v>
      </c>
      <c r="X58" s="27"/>
      <c r="Y58" s="39">
        <f>SUM(Y59:Y75)</f>
        <v>1.88</v>
      </c>
      <c r="Z58" s="39">
        <f>SUM(Z59:Z75)</f>
        <v>7.6449999999999996</v>
      </c>
      <c r="AA58" s="39">
        <f>SUM(AA59:AA75)</f>
        <v>0</v>
      </c>
      <c r="AB58" s="39">
        <f>SUM(AB59:AB75)</f>
        <v>1</v>
      </c>
      <c r="AC58" s="27"/>
      <c r="AD58" s="40">
        <f t="shared" ref="AD58:AI58" si="100">SUM(AD59:AD75)</f>
        <v>0</v>
      </c>
      <c r="AE58" s="39">
        <f t="shared" si="100"/>
        <v>0</v>
      </c>
      <c r="AF58" s="39">
        <f t="shared" si="100"/>
        <v>0</v>
      </c>
      <c r="AG58" s="39">
        <f t="shared" si="100"/>
        <v>0</v>
      </c>
      <c r="AH58" s="39">
        <f t="shared" si="100"/>
        <v>0</v>
      </c>
      <c r="AI58" s="39">
        <f t="shared" si="100"/>
        <v>0</v>
      </c>
      <c r="AJ58" s="27"/>
      <c r="AK58" s="39">
        <f>SUM(AK59:AK75)</f>
        <v>0.38</v>
      </c>
      <c r="AL58" s="40">
        <f>SUM(AL59:AL75)</f>
        <v>0</v>
      </c>
      <c r="AM58" s="41">
        <f>SUM(AM59:AM75)</f>
        <v>1</v>
      </c>
      <c r="AN58" s="41">
        <f>SUM(AN59:AN75)</f>
        <v>9.16</v>
      </c>
      <c r="AO58" s="27"/>
      <c r="AP58" s="39">
        <f t="shared" ref="AP58:AU58" si="101">SUM(AP59:AP75)</f>
        <v>0</v>
      </c>
      <c r="AQ58" s="39">
        <f t="shared" si="101"/>
        <v>0</v>
      </c>
      <c r="AR58" s="55">
        <f t="shared" si="101"/>
        <v>0</v>
      </c>
      <c r="AS58" s="39">
        <f t="shared" si="101"/>
        <v>0</v>
      </c>
      <c r="AT58" s="39">
        <f t="shared" si="101"/>
        <v>0</v>
      </c>
      <c r="AU58" s="39">
        <f t="shared" si="101"/>
        <v>0</v>
      </c>
      <c r="AV58" s="27"/>
      <c r="AW58" s="40">
        <f>SUM(AW59:AW75)</f>
        <v>0.22</v>
      </c>
      <c r="AX58" s="40">
        <f>SUM(AX59:AX75)</f>
        <v>5.2</v>
      </c>
      <c r="AY58" s="39">
        <f>SUM(AY59:AY75)</f>
        <v>1</v>
      </c>
      <c r="AZ58" s="39">
        <f>SUM(AZ59:AZ75)</f>
        <v>11.4</v>
      </c>
      <c r="BA58" s="27"/>
      <c r="BB58" s="40">
        <f t="shared" ref="BB58:BG58" si="102">SUM(BB59:BB75)</f>
        <v>0</v>
      </c>
      <c r="BC58" s="39">
        <f t="shared" si="102"/>
        <v>0</v>
      </c>
      <c r="BD58" s="40">
        <f t="shared" si="102"/>
        <v>0</v>
      </c>
      <c r="BE58" s="39">
        <f t="shared" si="102"/>
        <v>0</v>
      </c>
      <c r="BF58" s="39">
        <f t="shared" si="102"/>
        <v>0</v>
      </c>
      <c r="BG58" s="39">
        <f t="shared" si="102"/>
        <v>0</v>
      </c>
      <c r="BH58" s="27"/>
      <c r="BI58" s="40">
        <f>SUM(BI59:BI75)</f>
        <v>1.6099999999999999</v>
      </c>
      <c r="BJ58" s="39">
        <f>SUM(BJ59:BJ75)</f>
        <v>0.36</v>
      </c>
      <c r="BK58" s="41">
        <f>SUM(BK59:BK75)</f>
        <v>0</v>
      </c>
      <c r="BL58" s="39">
        <f>SUM(BL59:BL75)</f>
        <v>15</v>
      </c>
      <c r="BM58" s="27"/>
      <c r="BN58" s="39" t="e">
        <f t="shared" ref="BN58:BS58" si="103">SUM(BN59:BN75)</f>
        <v>#REF!</v>
      </c>
      <c r="BO58" s="39" t="e">
        <f t="shared" si="103"/>
        <v>#REF!</v>
      </c>
      <c r="BP58" s="39" t="e">
        <f t="shared" si="103"/>
        <v>#REF!</v>
      </c>
      <c r="BQ58" s="39" t="e">
        <f t="shared" si="103"/>
        <v>#REF!</v>
      </c>
      <c r="BR58" s="41" t="e">
        <f t="shared" si="103"/>
        <v>#REF!</v>
      </c>
      <c r="BS58" s="39" t="e">
        <f t="shared" si="103"/>
        <v>#REF!</v>
      </c>
      <c r="BT58" s="48"/>
    </row>
    <row r="59" spans="1:72" s="7" customFormat="1" ht="12.75" outlineLevel="1" x14ac:dyDescent="0.2">
      <c r="A59" s="56" t="s">
        <v>155</v>
      </c>
      <c r="B59" s="42" t="str">
        <f>'[1]2'!B61</f>
        <v>Строительство 2КЛ 10 кВ пст Южная - 2БРТП 1000 кВА-5,2км</v>
      </c>
      <c r="C59" s="43" t="str">
        <f>'[1]2'!C61</f>
        <v>ЭJ_1.4.18</v>
      </c>
      <c r="D59" s="44"/>
      <c r="E59" s="28"/>
      <c r="F59" s="28"/>
      <c r="G59" s="28"/>
      <c r="H59" s="27"/>
      <c r="I59" s="28"/>
      <c r="J59" s="28"/>
      <c r="K59" s="28"/>
      <c r="L59" s="27" t="s">
        <v>156</v>
      </c>
      <c r="M59" s="30">
        <f>'[1]4'!R58</f>
        <v>0</v>
      </c>
      <c r="N59" s="30">
        <f>'[1]4'!S58</f>
        <v>0</v>
      </c>
      <c r="O59" s="29">
        <f>'[1]4'!T58</f>
        <v>0</v>
      </c>
      <c r="P59" s="30">
        <f>'[1]4'!U58</f>
        <v>0</v>
      </c>
      <c r="Q59" s="27"/>
      <c r="R59" s="30">
        <f>'[1]4'!X58</f>
        <v>0</v>
      </c>
      <c r="S59" s="30">
        <f>'[1]4'!Y58</f>
        <v>0</v>
      </c>
      <c r="T59" s="30">
        <f>'[1]4'!Z58</f>
        <v>0</v>
      </c>
      <c r="U59" s="30">
        <f>'[1]4'!AA58</f>
        <v>0</v>
      </c>
      <c r="V59" s="29">
        <f>'[1]4'!AB58</f>
        <v>0</v>
      </c>
      <c r="W59" s="30">
        <f>'[1]4'!AC58</f>
        <v>0</v>
      </c>
      <c r="X59" s="44"/>
      <c r="Y59" s="30">
        <f>'[1]4'!AF58</f>
        <v>0</v>
      </c>
      <c r="Z59" s="30">
        <f>'[1]4'!AG58</f>
        <v>0</v>
      </c>
      <c r="AA59" s="29">
        <f>'[1]4'!AH58</f>
        <v>0</v>
      </c>
      <c r="AB59" s="30">
        <f>'[1]4'!AI58</f>
        <v>0</v>
      </c>
      <c r="AC59" s="45"/>
      <c r="AD59" s="30">
        <f>'[1]4'!AL58</f>
        <v>0</v>
      </c>
      <c r="AE59" s="30">
        <f>'[1]4'!AM58</f>
        <v>0</v>
      </c>
      <c r="AF59" s="30">
        <f>'[1]4'!AN58</f>
        <v>0</v>
      </c>
      <c r="AG59" s="30">
        <f>'[1]4'!AO58</f>
        <v>0</v>
      </c>
      <c r="AH59" s="29">
        <f>'[1]4'!AP58</f>
        <v>0</v>
      </c>
      <c r="AI59" s="30">
        <f>'[1]4'!AQ58</f>
        <v>0</v>
      </c>
      <c r="AJ59" s="27"/>
      <c r="AK59" s="46">
        <f>'[1]4'!AT58</f>
        <v>0</v>
      </c>
      <c r="AL59" s="46">
        <f>'[1]4'!AU58</f>
        <v>0</v>
      </c>
      <c r="AM59" s="47">
        <f>'[1]4'!AV58</f>
        <v>0</v>
      </c>
      <c r="AN59" s="46">
        <f>'[1]4'!AW58</f>
        <v>0</v>
      </c>
      <c r="AO59" s="27"/>
      <c r="AP59" s="30">
        <f>'[1]4'!AZ58</f>
        <v>0</v>
      </c>
      <c r="AQ59" s="30">
        <f>'[1]4'!BA58</f>
        <v>0</v>
      </c>
      <c r="AR59" s="30">
        <f>'[1]4'!BB58</f>
        <v>0</v>
      </c>
      <c r="AS59" s="30">
        <f>'[1]4'!BC58</f>
        <v>0</v>
      </c>
      <c r="AT59" s="29">
        <f>'[1]4'!BD58</f>
        <v>0</v>
      </c>
      <c r="AU59" s="30">
        <f>'[1]4'!BE58</f>
        <v>0</v>
      </c>
      <c r="AV59" s="27"/>
      <c r="AW59" s="30">
        <f>'[1]4'!BH58</f>
        <v>0</v>
      </c>
      <c r="AX59" s="30">
        <f>'[1]4'!BI58</f>
        <v>5.2</v>
      </c>
      <c r="AY59" s="29">
        <f>'[1]4'!BJ58</f>
        <v>0</v>
      </c>
      <c r="AZ59" s="30">
        <f>'[1]4'!BK58</f>
        <v>0</v>
      </c>
      <c r="BA59" s="27"/>
      <c r="BB59" s="30">
        <f>'[1]4'!BN58</f>
        <v>0</v>
      </c>
      <c r="BC59" s="30">
        <f>'[1]4'!BO58</f>
        <v>0</v>
      </c>
      <c r="BD59" s="29">
        <f>'[1]4'!BP58</f>
        <v>0</v>
      </c>
      <c r="BE59" s="30">
        <f>'[1]4'!BQ58</f>
        <v>0</v>
      </c>
      <c r="BF59" s="30">
        <f>'[1]4'!BR58</f>
        <v>0</v>
      </c>
      <c r="BG59" s="30">
        <f>'[1]4'!BS58</f>
        <v>0</v>
      </c>
      <c r="BH59" s="27"/>
      <c r="BI59" s="30">
        <f>'[1]4'!BV58</f>
        <v>0</v>
      </c>
      <c r="BJ59" s="30">
        <f>'[1]4'!BW58</f>
        <v>0</v>
      </c>
      <c r="BK59" s="29">
        <f>'[1]4'!BX58</f>
        <v>0</v>
      </c>
      <c r="BL59" s="30">
        <f>'[1]4'!BY58</f>
        <v>0</v>
      </c>
      <c r="BM59" s="27"/>
      <c r="BN59" s="30">
        <f>'[1]4'!CB58</f>
        <v>0</v>
      </c>
      <c r="BO59" s="30">
        <f>'[1]4'!CC58</f>
        <v>0</v>
      </c>
      <c r="BP59" s="30">
        <f>'[1]4'!CD58</f>
        <v>0</v>
      </c>
      <c r="BQ59" s="30">
        <f>'[1]4'!CE58</f>
        <v>0</v>
      </c>
      <c r="BR59" s="29">
        <f>'[1]4'!CF58</f>
        <v>0</v>
      </c>
      <c r="BS59" s="30">
        <f>'[1]4'!CG58</f>
        <v>0</v>
      </c>
      <c r="BT59" s="48"/>
    </row>
    <row r="60" spans="1:72" s="7" customFormat="1" ht="25.5" outlineLevel="1" x14ac:dyDescent="0.2">
      <c r="A60" s="56" t="s">
        <v>157</v>
      </c>
      <c r="B60" s="42" t="str">
        <f>'[1]2'!B62</f>
        <v xml:space="preserve">Строительство  электросилового хозяйства 10/6 /0,4кВ  зоны рекреации  г Черкесска </v>
      </c>
      <c r="C60" s="43" t="str">
        <f>'[1]2'!C62</f>
        <v>ЭJ_1.4.21</v>
      </c>
      <c r="D60" s="44"/>
      <c r="E60" s="28"/>
      <c r="F60" s="28"/>
      <c r="G60" s="28"/>
      <c r="H60" s="27"/>
      <c r="I60" s="28"/>
      <c r="J60" s="28"/>
      <c r="K60" s="28"/>
      <c r="L60" s="27">
        <v>4</v>
      </c>
      <c r="M60" s="30">
        <f>'[1]4'!R59</f>
        <v>0</v>
      </c>
      <c r="N60" s="30">
        <f>'[1]4'!S59</f>
        <v>0</v>
      </c>
      <c r="O60" s="29">
        <f>'[1]4'!T59</f>
        <v>0</v>
      </c>
      <c r="P60" s="30">
        <f>'[1]4'!U59</f>
        <v>0.5</v>
      </c>
      <c r="Q60" s="27"/>
      <c r="R60" s="30">
        <f>'[1]4'!X59</f>
        <v>0</v>
      </c>
      <c r="S60" s="30">
        <f>'[1]4'!Y59</f>
        <v>0</v>
      </c>
      <c r="T60" s="30">
        <f>'[1]4'!Z59</f>
        <v>0</v>
      </c>
      <c r="U60" s="30">
        <f>'[1]4'!AA59</f>
        <v>0</v>
      </c>
      <c r="V60" s="29">
        <f>'[1]4'!AB59</f>
        <v>0</v>
      </c>
      <c r="W60" s="30">
        <f>'[1]4'!AC59</f>
        <v>0</v>
      </c>
      <c r="X60" s="44"/>
      <c r="Y60" s="30">
        <f>'[1]4'!AF59</f>
        <v>0</v>
      </c>
      <c r="Z60" s="30">
        <f>'[1]4'!AG59</f>
        <v>0</v>
      </c>
      <c r="AA60" s="29">
        <f>'[1]4'!AH59</f>
        <v>0</v>
      </c>
      <c r="AB60" s="30">
        <f>'[1]4'!AI59</f>
        <v>1</v>
      </c>
      <c r="AC60" s="45"/>
      <c r="AD60" s="30">
        <f>'[1]4'!AL59</f>
        <v>0</v>
      </c>
      <c r="AE60" s="30">
        <f>'[1]4'!AM59</f>
        <v>0</v>
      </c>
      <c r="AF60" s="30">
        <f>'[1]4'!AN59</f>
        <v>0</v>
      </c>
      <c r="AG60" s="30">
        <f>'[1]4'!AO59</f>
        <v>0</v>
      </c>
      <c r="AH60" s="29">
        <f>'[1]4'!AP59</f>
        <v>0</v>
      </c>
      <c r="AI60" s="30">
        <f>'[1]4'!AQ59</f>
        <v>0</v>
      </c>
      <c r="AJ60" s="27"/>
      <c r="AK60" s="46">
        <f>'[1]4'!AT59</f>
        <v>0</v>
      </c>
      <c r="AL60" s="46">
        <f>'[1]4'!AU59</f>
        <v>0</v>
      </c>
      <c r="AM60" s="47">
        <f>'[1]4'!AV59</f>
        <v>0</v>
      </c>
      <c r="AN60" s="46">
        <f>'[1]4'!AW59</f>
        <v>9.16</v>
      </c>
      <c r="AO60" s="27"/>
      <c r="AP60" s="30">
        <f>'[1]4'!AZ59</f>
        <v>0</v>
      </c>
      <c r="AQ60" s="30">
        <f>'[1]4'!BA59</f>
        <v>0</v>
      </c>
      <c r="AR60" s="30">
        <f>'[1]4'!BB59</f>
        <v>0</v>
      </c>
      <c r="AS60" s="30">
        <f>'[1]4'!BC59</f>
        <v>0</v>
      </c>
      <c r="AT60" s="29">
        <f>'[1]4'!BD59</f>
        <v>0</v>
      </c>
      <c r="AU60" s="30">
        <f>'[1]4'!BE59</f>
        <v>0</v>
      </c>
      <c r="AV60" s="27"/>
      <c r="AW60" s="30">
        <f>'[1]4'!BH59</f>
        <v>0</v>
      </c>
      <c r="AX60" s="30">
        <f>'[1]4'!BI59</f>
        <v>0</v>
      </c>
      <c r="AY60" s="29">
        <f>'[1]4'!BJ59</f>
        <v>0</v>
      </c>
      <c r="AZ60" s="30">
        <f>'[1]4'!BK59</f>
        <v>11.4</v>
      </c>
      <c r="BA60" s="27"/>
      <c r="BB60" s="30">
        <f>'[1]4'!BN59</f>
        <v>0</v>
      </c>
      <c r="BC60" s="30">
        <f>'[1]4'!BO59</f>
        <v>0</v>
      </c>
      <c r="BD60" s="29">
        <f>'[1]4'!BP59</f>
        <v>0</v>
      </c>
      <c r="BE60" s="30">
        <f>'[1]4'!BQ59</f>
        <v>0</v>
      </c>
      <c r="BF60" s="30">
        <f>'[1]4'!BR59</f>
        <v>0</v>
      </c>
      <c r="BG60" s="30">
        <f>'[1]4'!BS59</f>
        <v>0</v>
      </c>
      <c r="BH60" s="27"/>
      <c r="BI60" s="30">
        <f>'[1]4'!BV59</f>
        <v>0</v>
      </c>
      <c r="BJ60" s="30">
        <f>'[1]4'!BW59</f>
        <v>0</v>
      </c>
      <c r="BK60" s="29">
        <f>'[1]4'!BX59</f>
        <v>0</v>
      </c>
      <c r="BL60" s="30">
        <f>'[1]4'!BY59</f>
        <v>15</v>
      </c>
      <c r="BM60" s="27"/>
      <c r="BN60" s="30">
        <f>'[1]4'!CB59</f>
        <v>0</v>
      </c>
      <c r="BO60" s="30">
        <f>'[1]4'!CC59</f>
        <v>0</v>
      </c>
      <c r="BP60" s="30">
        <f>'[1]4'!CD59</f>
        <v>0</v>
      </c>
      <c r="BQ60" s="30">
        <f>'[1]4'!CE59</f>
        <v>0</v>
      </c>
      <c r="BR60" s="29">
        <f>'[1]4'!CF59</f>
        <v>0</v>
      </c>
      <c r="BS60" s="30">
        <f>'[1]4'!CG59</f>
        <v>0</v>
      </c>
      <c r="BT60" s="48"/>
    </row>
    <row r="61" spans="1:72" s="7" customFormat="1" ht="25.5" outlineLevel="1" x14ac:dyDescent="0.2">
      <c r="A61" s="56" t="s">
        <v>158</v>
      </c>
      <c r="B61" s="42" t="str">
        <f>'[1]2'!B63</f>
        <v>Строительство 2БРТП 1250 кВА ул. Международная (Тургеневский рынок), 2КЛ 10 кВ-3,8км</v>
      </c>
      <c r="C61" s="43" t="str">
        <f>'[1]2'!C63</f>
        <v>ЭN_1.4.47</v>
      </c>
      <c r="D61" s="44"/>
      <c r="E61" s="28"/>
      <c r="F61" s="28"/>
      <c r="G61" s="28"/>
      <c r="H61" s="27"/>
      <c r="I61" s="28"/>
      <c r="J61" s="28"/>
      <c r="K61" s="28"/>
      <c r="L61" s="27" t="s">
        <v>148</v>
      </c>
      <c r="M61" s="30">
        <f>'[1]4'!R60</f>
        <v>0</v>
      </c>
      <c r="N61" s="30">
        <f>'[1]4'!S60</f>
        <v>0</v>
      </c>
      <c r="O61" s="29">
        <f>'[1]4'!T60</f>
        <v>0</v>
      </c>
      <c r="P61" s="30">
        <f>'[1]4'!U60</f>
        <v>0</v>
      </c>
      <c r="Q61" s="27"/>
      <c r="R61" s="30">
        <f>'[1]4'!X60</f>
        <v>0</v>
      </c>
      <c r="S61" s="30">
        <f>'[1]4'!Y60</f>
        <v>0</v>
      </c>
      <c r="T61" s="30">
        <f>'[1]4'!Z60</f>
        <v>0</v>
      </c>
      <c r="U61" s="30">
        <f>'[1]4'!AA60</f>
        <v>0</v>
      </c>
      <c r="V61" s="29">
        <f>'[1]4'!AB60</f>
        <v>0</v>
      </c>
      <c r="W61" s="30">
        <f>'[1]4'!AC60</f>
        <v>0</v>
      </c>
      <c r="X61" s="44"/>
      <c r="Y61" s="30">
        <f>'[1]4'!AF60</f>
        <v>1.25</v>
      </c>
      <c r="Z61" s="30">
        <f>'[1]4'!AG60</f>
        <v>3.8</v>
      </c>
      <c r="AA61" s="29">
        <f>'[1]4'!AH60</f>
        <v>0</v>
      </c>
      <c r="AB61" s="30">
        <f>'[1]4'!AI60</f>
        <v>0</v>
      </c>
      <c r="AC61" s="45"/>
      <c r="AD61" s="30">
        <f>'[1]4'!AL60</f>
        <v>0</v>
      </c>
      <c r="AE61" s="30">
        <f>'[1]4'!AM60</f>
        <v>0</v>
      </c>
      <c r="AF61" s="30">
        <f>'[1]4'!AN60</f>
        <v>0</v>
      </c>
      <c r="AG61" s="30">
        <f>'[1]4'!AO60</f>
        <v>0</v>
      </c>
      <c r="AH61" s="29">
        <f>'[1]4'!AP60</f>
        <v>0</v>
      </c>
      <c r="AI61" s="30">
        <f>'[1]4'!AQ60</f>
        <v>0</v>
      </c>
      <c r="AJ61" s="27"/>
      <c r="AK61" s="46">
        <f>'[1]4'!AT60</f>
        <v>0</v>
      </c>
      <c r="AL61" s="46">
        <f>'[1]4'!AU60</f>
        <v>0</v>
      </c>
      <c r="AM61" s="47">
        <f>'[1]4'!AV60</f>
        <v>0</v>
      </c>
      <c r="AN61" s="46">
        <f>'[1]4'!AW60</f>
        <v>0</v>
      </c>
      <c r="AO61" s="27"/>
      <c r="AP61" s="30">
        <f>'[1]4'!AZ60</f>
        <v>0</v>
      </c>
      <c r="AQ61" s="30">
        <f>'[1]4'!BA60</f>
        <v>0</v>
      </c>
      <c r="AR61" s="30">
        <f>'[1]4'!BB60</f>
        <v>0</v>
      </c>
      <c r="AS61" s="30">
        <f>'[1]4'!BC60</f>
        <v>0</v>
      </c>
      <c r="AT61" s="29">
        <f>'[1]4'!BD60</f>
        <v>0</v>
      </c>
      <c r="AU61" s="30">
        <f>'[1]4'!BE60</f>
        <v>0</v>
      </c>
      <c r="AV61" s="27"/>
      <c r="AW61" s="30">
        <f>'[1]4'!BH60</f>
        <v>0</v>
      </c>
      <c r="AX61" s="30">
        <f>'[1]4'!BI60</f>
        <v>0</v>
      </c>
      <c r="AY61" s="29">
        <f>'[1]4'!BJ60</f>
        <v>0</v>
      </c>
      <c r="AZ61" s="30">
        <f>'[1]4'!BK60</f>
        <v>0</v>
      </c>
      <c r="BA61" s="27"/>
      <c r="BB61" s="30">
        <f>'[1]4'!BN60</f>
        <v>0</v>
      </c>
      <c r="BC61" s="30">
        <f>'[1]4'!BO60</f>
        <v>0</v>
      </c>
      <c r="BD61" s="29">
        <f>'[1]4'!BP60</f>
        <v>0</v>
      </c>
      <c r="BE61" s="30">
        <f>'[1]4'!BQ60</f>
        <v>0</v>
      </c>
      <c r="BF61" s="30">
        <f>'[1]4'!BR60</f>
        <v>0</v>
      </c>
      <c r="BG61" s="30">
        <f>'[1]4'!BS60</f>
        <v>0</v>
      </c>
      <c r="BH61" s="27"/>
      <c r="BI61" s="30">
        <f>'[1]4'!BV60</f>
        <v>0</v>
      </c>
      <c r="BJ61" s="30">
        <f>'[1]4'!BW60</f>
        <v>0</v>
      </c>
      <c r="BK61" s="29">
        <f>'[1]4'!BX60</f>
        <v>0</v>
      </c>
      <c r="BL61" s="30">
        <f>'[1]4'!BY60</f>
        <v>0</v>
      </c>
      <c r="BM61" s="27"/>
      <c r="BN61" s="30">
        <f>'[1]4'!CB60</f>
        <v>0</v>
      </c>
      <c r="BO61" s="30">
        <f>'[1]4'!CC60</f>
        <v>0</v>
      </c>
      <c r="BP61" s="30">
        <f>'[1]4'!CD60</f>
        <v>0</v>
      </c>
      <c r="BQ61" s="30">
        <f>'[1]4'!CE60</f>
        <v>0</v>
      </c>
      <c r="BR61" s="29">
        <f>'[1]4'!CF60</f>
        <v>0</v>
      </c>
      <c r="BS61" s="30">
        <f>'[1]4'!CG60</f>
        <v>0</v>
      </c>
      <c r="BT61" s="48"/>
    </row>
    <row r="62" spans="1:72" s="7" customFormat="1" ht="25.5" outlineLevel="1" x14ac:dyDescent="0.2">
      <c r="A62" s="56" t="s">
        <v>159</v>
      </c>
      <c r="B62" s="42" t="str">
        <f>'[1]2'!B64</f>
        <v>Строительство 2КТП 630/10/6/0,4 ул. Кавказская,143 и КЛ 6-10 кВ - 0,44 км - 0,63 кВА</v>
      </c>
      <c r="C62" s="43" t="str">
        <f>'[1]2'!C64</f>
        <v>ЭN_1.4.54</v>
      </c>
      <c r="D62" s="44"/>
      <c r="E62" s="28"/>
      <c r="F62" s="28"/>
      <c r="G62" s="28"/>
      <c r="H62" s="27"/>
      <c r="I62" s="28"/>
      <c r="J62" s="28"/>
      <c r="K62" s="28"/>
      <c r="L62" s="27">
        <v>1.2</v>
      </c>
      <c r="M62" s="30">
        <f>'[1]4'!R61</f>
        <v>0.63</v>
      </c>
      <c r="N62" s="30">
        <f>'[1]4'!S61</f>
        <v>0.44</v>
      </c>
      <c r="O62" s="29">
        <f>'[1]4'!T61</f>
        <v>0</v>
      </c>
      <c r="P62" s="30">
        <f>'[1]4'!U61</f>
        <v>0</v>
      </c>
      <c r="Q62" s="27"/>
      <c r="R62" s="30">
        <f>'[1]4'!X61</f>
        <v>0</v>
      </c>
      <c r="S62" s="30">
        <f>'[1]4'!Y61</f>
        <v>0</v>
      </c>
      <c r="T62" s="30">
        <f>'[1]4'!Z61</f>
        <v>0</v>
      </c>
      <c r="U62" s="30">
        <f>'[1]4'!AA61</f>
        <v>0</v>
      </c>
      <c r="V62" s="29">
        <f>'[1]4'!AB61</f>
        <v>0</v>
      </c>
      <c r="W62" s="30">
        <f>'[1]4'!AC61</f>
        <v>0</v>
      </c>
      <c r="X62" s="44"/>
      <c r="Y62" s="30">
        <f>'[1]4'!AF61</f>
        <v>0</v>
      </c>
      <c r="Z62" s="30">
        <f>'[1]4'!AG61</f>
        <v>0</v>
      </c>
      <c r="AA62" s="29">
        <f>'[1]4'!AH61</f>
        <v>0</v>
      </c>
      <c r="AB62" s="30">
        <f>'[1]4'!AI61</f>
        <v>0</v>
      </c>
      <c r="AC62" s="45"/>
      <c r="AD62" s="30">
        <f>'[1]4'!AL61</f>
        <v>0</v>
      </c>
      <c r="AE62" s="30">
        <f>'[1]4'!AM61</f>
        <v>0</v>
      </c>
      <c r="AF62" s="30">
        <f>'[1]4'!AN61</f>
        <v>0</v>
      </c>
      <c r="AG62" s="30">
        <f>'[1]4'!AO61</f>
        <v>0</v>
      </c>
      <c r="AH62" s="29">
        <f>'[1]4'!AP61</f>
        <v>0</v>
      </c>
      <c r="AI62" s="30">
        <f>'[1]4'!AQ61</f>
        <v>0</v>
      </c>
      <c r="AJ62" s="27"/>
      <c r="AK62" s="46">
        <f>'[1]4'!AT61</f>
        <v>0</v>
      </c>
      <c r="AL62" s="46">
        <f>'[1]4'!AU61</f>
        <v>0</v>
      </c>
      <c r="AM62" s="47">
        <f>'[1]4'!AV61</f>
        <v>0</v>
      </c>
      <c r="AN62" s="46">
        <f>'[1]4'!AW61</f>
        <v>0</v>
      </c>
      <c r="AO62" s="27"/>
      <c r="AP62" s="30">
        <f>'[1]4'!AZ61</f>
        <v>0</v>
      </c>
      <c r="AQ62" s="30">
        <f>'[1]4'!BA61</f>
        <v>0</v>
      </c>
      <c r="AR62" s="30">
        <f>'[1]4'!BB61</f>
        <v>0</v>
      </c>
      <c r="AS62" s="30">
        <f>'[1]4'!BC61</f>
        <v>0</v>
      </c>
      <c r="AT62" s="29">
        <f>'[1]4'!BD61</f>
        <v>0</v>
      </c>
      <c r="AU62" s="30">
        <f>'[1]4'!BE61</f>
        <v>0</v>
      </c>
      <c r="AV62" s="27"/>
      <c r="AW62" s="30">
        <f>'[1]4'!BH61</f>
        <v>0</v>
      </c>
      <c r="AX62" s="30">
        <f>'[1]4'!BI61</f>
        <v>0</v>
      </c>
      <c r="AY62" s="29">
        <f>'[1]4'!BJ61</f>
        <v>0</v>
      </c>
      <c r="AZ62" s="30">
        <f>'[1]4'!BK61</f>
        <v>0</v>
      </c>
      <c r="BA62" s="27"/>
      <c r="BB62" s="30">
        <f>'[1]4'!BN61</f>
        <v>0</v>
      </c>
      <c r="BC62" s="30">
        <f>'[1]4'!BO61</f>
        <v>0</v>
      </c>
      <c r="BD62" s="29">
        <f>'[1]4'!BP61</f>
        <v>0</v>
      </c>
      <c r="BE62" s="30">
        <f>'[1]4'!BQ61</f>
        <v>0</v>
      </c>
      <c r="BF62" s="30">
        <f>'[1]4'!BR61</f>
        <v>0</v>
      </c>
      <c r="BG62" s="30">
        <f>'[1]4'!BS61</f>
        <v>0</v>
      </c>
      <c r="BH62" s="27"/>
      <c r="BI62" s="30">
        <f>'[1]4'!BV61</f>
        <v>0</v>
      </c>
      <c r="BJ62" s="30">
        <f>'[1]4'!BW61</f>
        <v>0</v>
      </c>
      <c r="BK62" s="29">
        <f>'[1]4'!BX61</f>
        <v>0</v>
      </c>
      <c r="BL62" s="30">
        <f>'[1]4'!BY61</f>
        <v>0</v>
      </c>
      <c r="BM62" s="27"/>
      <c r="BN62" s="30">
        <f>'[1]4'!CB61</f>
        <v>0</v>
      </c>
      <c r="BO62" s="30">
        <f>'[1]4'!CC61</f>
        <v>0</v>
      </c>
      <c r="BP62" s="30">
        <f>'[1]4'!CD61</f>
        <v>0</v>
      </c>
      <c r="BQ62" s="30">
        <f>'[1]4'!CE61</f>
        <v>0</v>
      </c>
      <c r="BR62" s="29">
        <f>'[1]4'!CF61</f>
        <v>0</v>
      </c>
      <c r="BS62" s="30">
        <f>'[1]4'!CG61</f>
        <v>0</v>
      </c>
      <c r="BT62" s="48"/>
    </row>
    <row r="63" spans="1:72" s="7" customFormat="1" ht="12.75" outlineLevel="1" x14ac:dyDescent="0.2">
      <c r="A63" s="56" t="s">
        <v>160</v>
      </c>
      <c r="B63" s="42" t="str">
        <f>'[1]2'!B65</f>
        <v>Строительство КЛ 6кВ пст Северная-РП 6 - 1,672км</v>
      </c>
      <c r="C63" s="43" t="str">
        <f>'[1]2'!C65</f>
        <v>ЭO_1.4.1</v>
      </c>
      <c r="D63" s="44"/>
      <c r="E63" s="28"/>
      <c r="F63" s="28"/>
      <c r="G63" s="28"/>
      <c r="H63" s="27"/>
      <c r="I63" s="28"/>
      <c r="J63" s="28"/>
      <c r="K63" s="28"/>
      <c r="L63" s="27" t="s">
        <v>148</v>
      </c>
      <c r="M63" s="30">
        <f>'[1]4'!R62</f>
        <v>0</v>
      </c>
      <c r="N63" s="30">
        <f>'[1]4'!S62</f>
        <v>0</v>
      </c>
      <c r="O63" s="29">
        <f>'[1]4'!T62</f>
        <v>0</v>
      </c>
      <c r="P63" s="30">
        <f>'[1]4'!U62</f>
        <v>0</v>
      </c>
      <c r="Q63" s="27"/>
      <c r="R63" s="30">
        <f>'[1]4'!X62</f>
        <v>0</v>
      </c>
      <c r="S63" s="30">
        <f>'[1]4'!Y62</f>
        <v>0</v>
      </c>
      <c r="T63" s="30">
        <f>'[1]4'!Z62</f>
        <v>0</v>
      </c>
      <c r="U63" s="30">
        <f>'[1]4'!AA62</f>
        <v>0</v>
      </c>
      <c r="V63" s="29">
        <f>'[1]4'!AB62</f>
        <v>0</v>
      </c>
      <c r="W63" s="30">
        <f>'[1]4'!AC62</f>
        <v>0</v>
      </c>
      <c r="X63" s="44"/>
      <c r="Y63" s="30">
        <f>'[1]4'!AF62</f>
        <v>0</v>
      </c>
      <c r="Z63" s="30">
        <f>'[1]4'!AG62</f>
        <v>1.67</v>
      </c>
      <c r="AA63" s="29">
        <f>'[1]4'!AH62</f>
        <v>0</v>
      </c>
      <c r="AB63" s="30">
        <f>'[1]4'!AI62</f>
        <v>0</v>
      </c>
      <c r="AC63" s="45"/>
      <c r="AD63" s="30">
        <f>'[1]4'!AL62</f>
        <v>0</v>
      </c>
      <c r="AE63" s="30">
        <f>'[1]4'!AM62</f>
        <v>0</v>
      </c>
      <c r="AF63" s="30">
        <f>'[1]4'!AN62</f>
        <v>0</v>
      </c>
      <c r="AG63" s="30">
        <f>'[1]4'!AO62</f>
        <v>0</v>
      </c>
      <c r="AH63" s="29">
        <f>'[1]4'!AP62</f>
        <v>0</v>
      </c>
      <c r="AI63" s="30">
        <f>'[1]4'!AQ62</f>
        <v>0</v>
      </c>
      <c r="AJ63" s="27"/>
      <c r="AK63" s="46">
        <f>'[1]4'!AT62</f>
        <v>0</v>
      </c>
      <c r="AL63" s="46">
        <f>'[1]4'!AU62</f>
        <v>0</v>
      </c>
      <c r="AM63" s="47">
        <f>'[1]4'!AV62</f>
        <v>0</v>
      </c>
      <c r="AN63" s="46">
        <f>'[1]4'!AW62</f>
        <v>0</v>
      </c>
      <c r="AO63" s="27"/>
      <c r="AP63" s="30">
        <f>'[1]4'!AZ62</f>
        <v>0</v>
      </c>
      <c r="AQ63" s="30">
        <f>'[1]4'!BA62</f>
        <v>0</v>
      </c>
      <c r="AR63" s="30">
        <f>'[1]4'!BB62</f>
        <v>0</v>
      </c>
      <c r="AS63" s="30">
        <f>'[1]4'!BC62</f>
        <v>0</v>
      </c>
      <c r="AT63" s="29">
        <f>'[1]4'!BD62</f>
        <v>0</v>
      </c>
      <c r="AU63" s="30">
        <f>'[1]4'!BE62</f>
        <v>0</v>
      </c>
      <c r="AV63" s="27"/>
      <c r="AW63" s="30">
        <f>'[1]4'!BH62</f>
        <v>0</v>
      </c>
      <c r="AX63" s="30">
        <f>'[1]4'!BI62</f>
        <v>0</v>
      </c>
      <c r="AY63" s="29">
        <f>'[1]4'!BJ62</f>
        <v>0</v>
      </c>
      <c r="AZ63" s="30">
        <f>'[1]4'!BK62</f>
        <v>0</v>
      </c>
      <c r="BA63" s="27"/>
      <c r="BB63" s="30">
        <f>'[1]4'!BN62</f>
        <v>0</v>
      </c>
      <c r="BC63" s="30">
        <f>'[1]4'!BO62</f>
        <v>0</v>
      </c>
      <c r="BD63" s="29">
        <f>'[1]4'!BP62</f>
        <v>0</v>
      </c>
      <c r="BE63" s="30">
        <f>'[1]4'!BQ62</f>
        <v>0</v>
      </c>
      <c r="BF63" s="30">
        <f>'[1]4'!BR62</f>
        <v>0</v>
      </c>
      <c r="BG63" s="30">
        <f>'[1]4'!BS62</f>
        <v>0</v>
      </c>
      <c r="BH63" s="27"/>
      <c r="BI63" s="30">
        <f>'[1]4'!BV62</f>
        <v>0</v>
      </c>
      <c r="BJ63" s="30">
        <f>'[1]4'!BW62</f>
        <v>0</v>
      </c>
      <c r="BK63" s="29">
        <f>'[1]4'!BX62</f>
        <v>0</v>
      </c>
      <c r="BL63" s="30">
        <f>'[1]4'!BY62</f>
        <v>0</v>
      </c>
      <c r="BM63" s="27"/>
      <c r="BN63" s="30">
        <f>'[1]4'!CB62</f>
        <v>0</v>
      </c>
      <c r="BO63" s="30">
        <f>'[1]4'!CC62</f>
        <v>0</v>
      </c>
      <c r="BP63" s="30">
        <f>'[1]4'!CD62</f>
        <v>0</v>
      </c>
      <c r="BQ63" s="30">
        <f>'[1]4'!CE62</f>
        <v>0</v>
      </c>
      <c r="BR63" s="29">
        <f>'[1]4'!CF62</f>
        <v>0</v>
      </c>
      <c r="BS63" s="30">
        <f>'[1]4'!CG62</f>
        <v>0</v>
      </c>
      <c r="BT63" s="48"/>
    </row>
    <row r="64" spans="1:72" s="7" customFormat="1" ht="12.75" outlineLevel="1" x14ac:dyDescent="0.2">
      <c r="A64" s="56" t="s">
        <v>161</v>
      </c>
      <c r="B64" s="42" t="str">
        <f>'[1]2'!B66</f>
        <v>Строительство 2 КЛ 6 кВ РП 6 - ул Кавказская,92 -1,81км</v>
      </c>
      <c r="C64" s="43" t="str">
        <f>'[1]2'!C66</f>
        <v>ЭO_1.4.2</v>
      </c>
      <c r="D64" s="44"/>
      <c r="E64" s="28"/>
      <c r="F64" s="28"/>
      <c r="G64" s="28"/>
      <c r="H64" s="27"/>
      <c r="I64" s="28"/>
      <c r="J64" s="28"/>
      <c r="K64" s="28"/>
      <c r="L64" s="27" t="s">
        <v>148</v>
      </c>
      <c r="M64" s="30">
        <f>'[1]4'!R63</f>
        <v>0</v>
      </c>
      <c r="N64" s="30">
        <f>'[1]4'!S63</f>
        <v>0</v>
      </c>
      <c r="O64" s="29">
        <f>'[1]4'!T63</f>
        <v>0</v>
      </c>
      <c r="P64" s="30">
        <f>'[1]4'!U63</f>
        <v>0</v>
      </c>
      <c r="Q64" s="27"/>
      <c r="R64" s="30">
        <f>'[1]4'!X63</f>
        <v>0</v>
      </c>
      <c r="S64" s="30">
        <f>'[1]4'!Y63</f>
        <v>0</v>
      </c>
      <c r="T64" s="30">
        <f>'[1]4'!Z63</f>
        <v>0</v>
      </c>
      <c r="U64" s="30">
        <f>'[1]4'!AA63</f>
        <v>0</v>
      </c>
      <c r="V64" s="29">
        <f>'[1]4'!AB63</f>
        <v>0</v>
      </c>
      <c r="W64" s="30">
        <f>'[1]4'!AC63</f>
        <v>0</v>
      </c>
      <c r="X64" s="44"/>
      <c r="Y64" s="30">
        <f>'[1]4'!AF63</f>
        <v>0</v>
      </c>
      <c r="Z64" s="30">
        <f>'[1]4'!AG63</f>
        <v>1.81</v>
      </c>
      <c r="AA64" s="29">
        <f>'[1]4'!AH63</f>
        <v>0</v>
      </c>
      <c r="AB64" s="30">
        <f>'[1]4'!AI63</f>
        <v>0</v>
      </c>
      <c r="AC64" s="45"/>
      <c r="AD64" s="30">
        <f>'[1]4'!AL63</f>
        <v>0</v>
      </c>
      <c r="AE64" s="30">
        <f>'[1]4'!AM63</f>
        <v>0</v>
      </c>
      <c r="AF64" s="30">
        <f>'[1]4'!AN63</f>
        <v>0</v>
      </c>
      <c r="AG64" s="30">
        <f>'[1]4'!AO63</f>
        <v>0</v>
      </c>
      <c r="AH64" s="29">
        <f>'[1]4'!AP63</f>
        <v>0</v>
      </c>
      <c r="AI64" s="30">
        <f>'[1]4'!AQ63</f>
        <v>0</v>
      </c>
      <c r="AJ64" s="27"/>
      <c r="AK64" s="46">
        <f>'[1]4'!AT63</f>
        <v>0</v>
      </c>
      <c r="AL64" s="46">
        <f>'[1]4'!AU63</f>
        <v>0</v>
      </c>
      <c r="AM64" s="47">
        <f>'[1]4'!AV63</f>
        <v>0</v>
      </c>
      <c r="AN64" s="46">
        <f>'[1]4'!AW63</f>
        <v>0</v>
      </c>
      <c r="AO64" s="27"/>
      <c r="AP64" s="30">
        <f>'[1]4'!AZ63</f>
        <v>0</v>
      </c>
      <c r="AQ64" s="30">
        <f>'[1]4'!BA63</f>
        <v>0</v>
      </c>
      <c r="AR64" s="30">
        <f>'[1]4'!BB63</f>
        <v>0</v>
      </c>
      <c r="AS64" s="30">
        <f>'[1]4'!BC63</f>
        <v>0</v>
      </c>
      <c r="AT64" s="29">
        <f>'[1]4'!BD63</f>
        <v>0</v>
      </c>
      <c r="AU64" s="30">
        <f>'[1]4'!BE63</f>
        <v>0</v>
      </c>
      <c r="AV64" s="27"/>
      <c r="AW64" s="30">
        <f>'[1]4'!BH63</f>
        <v>0</v>
      </c>
      <c r="AX64" s="30">
        <f>'[1]4'!BI63</f>
        <v>0</v>
      </c>
      <c r="AY64" s="29">
        <f>'[1]4'!BJ63</f>
        <v>0</v>
      </c>
      <c r="AZ64" s="30">
        <f>'[1]4'!BK63</f>
        <v>0</v>
      </c>
      <c r="BA64" s="27"/>
      <c r="BB64" s="30">
        <f>'[1]4'!BN63</f>
        <v>0</v>
      </c>
      <c r="BC64" s="30">
        <f>'[1]4'!BO63</f>
        <v>0</v>
      </c>
      <c r="BD64" s="29">
        <f>'[1]4'!BP63</f>
        <v>0</v>
      </c>
      <c r="BE64" s="30">
        <f>'[1]4'!BQ63</f>
        <v>0</v>
      </c>
      <c r="BF64" s="30">
        <f>'[1]4'!BR63</f>
        <v>0</v>
      </c>
      <c r="BG64" s="30">
        <f>'[1]4'!BS63</f>
        <v>0</v>
      </c>
      <c r="BH64" s="27"/>
      <c r="BI64" s="30">
        <f>'[1]4'!BV63</f>
        <v>0</v>
      </c>
      <c r="BJ64" s="30">
        <f>'[1]4'!BW63</f>
        <v>0</v>
      </c>
      <c r="BK64" s="29">
        <f>'[1]4'!BX63</f>
        <v>0</v>
      </c>
      <c r="BL64" s="30">
        <f>'[1]4'!BY63</f>
        <v>0</v>
      </c>
      <c r="BM64" s="27"/>
      <c r="BN64" s="30">
        <f>'[1]4'!CB63</f>
        <v>0</v>
      </c>
      <c r="BO64" s="30">
        <f>'[1]4'!CC63</f>
        <v>0</v>
      </c>
      <c r="BP64" s="30">
        <f>'[1]4'!CD63</f>
        <v>0</v>
      </c>
      <c r="BQ64" s="30">
        <f>'[1]4'!CE63</f>
        <v>0</v>
      </c>
      <c r="BR64" s="29">
        <f>'[1]4'!CF63</f>
        <v>0</v>
      </c>
      <c r="BS64" s="30">
        <f>'[1]4'!CG63</f>
        <v>0</v>
      </c>
      <c r="BT64" s="48"/>
    </row>
    <row r="65" spans="1:72" s="7" customFormat="1" ht="25.5" outlineLevel="1" x14ac:dyDescent="0.2">
      <c r="A65" s="56" t="s">
        <v>162</v>
      </c>
      <c r="B65" s="42" t="str">
        <f>'[1]2'!B67</f>
        <v>Строительство КТП 2х630 кВА взамен КТП 105 ул. Московская,73-0,23 МВА</v>
      </c>
      <c r="C65" s="43" t="str">
        <f>'[1]2'!C67</f>
        <v>O_1.4.3</v>
      </c>
      <c r="D65" s="44"/>
      <c r="E65" s="28"/>
      <c r="F65" s="28"/>
      <c r="G65" s="28"/>
      <c r="H65" s="27"/>
      <c r="I65" s="28"/>
      <c r="J65" s="28"/>
      <c r="K65" s="28"/>
      <c r="L65" s="27"/>
      <c r="M65" s="30">
        <f>'[1]4'!R64</f>
        <v>0</v>
      </c>
      <c r="N65" s="30">
        <f>'[1]4'!S64</f>
        <v>0</v>
      </c>
      <c r="O65" s="29">
        <f>'[1]4'!T64</f>
        <v>0</v>
      </c>
      <c r="P65" s="30">
        <f>'[1]4'!U64</f>
        <v>0</v>
      </c>
      <c r="Q65" s="27"/>
      <c r="R65" s="30">
        <f>'[1]4'!X64</f>
        <v>0</v>
      </c>
      <c r="S65" s="30">
        <f>'[1]4'!Y64</f>
        <v>0</v>
      </c>
      <c r="T65" s="30">
        <f>'[1]4'!Z64</f>
        <v>0</v>
      </c>
      <c r="U65" s="30">
        <f>'[1]4'!AA64</f>
        <v>0</v>
      </c>
      <c r="V65" s="29">
        <f>'[1]4'!AB64</f>
        <v>0</v>
      </c>
      <c r="W65" s="30">
        <f>'[1]4'!AC64</f>
        <v>0</v>
      </c>
      <c r="X65" s="44"/>
      <c r="Y65" s="30">
        <f>'[1]4'!AF64</f>
        <v>0</v>
      </c>
      <c r="Z65" s="30">
        <f>'[1]4'!AG64</f>
        <v>0</v>
      </c>
      <c r="AA65" s="29">
        <f>'[1]4'!AH64</f>
        <v>0</v>
      </c>
      <c r="AB65" s="30">
        <f>'[1]4'!AI64</f>
        <v>0</v>
      </c>
      <c r="AC65" s="45"/>
      <c r="AD65" s="30">
        <f>'[1]4'!AL64</f>
        <v>0</v>
      </c>
      <c r="AE65" s="30">
        <f>'[1]4'!AM64</f>
        <v>0</v>
      </c>
      <c r="AF65" s="30">
        <f>'[1]4'!AN64</f>
        <v>0</v>
      </c>
      <c r="AG65" s="30">
        <f>'[1]4'!AO64</f>
        <v>0</v>
      </c>
      <c r="AH65" s="29">
        <f>'[1]4'!AP64</f>
        <v>0</v>
      </c>
      <c r="AI65" s="30">
        <f>'[1]4'!AQ64</f>
        <v>0</v>
      </c>
      <c r="AJ65" s="27"/>
      <c r="AK65" s="46">
        <f>'[1]4'!AT64</f>
        <v>0.23</v>
      </c>
      <c r="AL65" s="46">
        <f>'[1]4'!AU64</f>
        <v>0</v>
      </c>
      <c r="AM65" s="47">
        <f>'[1]4'!AV64</f>
        <v>0</v>
      </c>
      <c r="AN65" s="46">
        <f>'[1]4'!AW64</f>
        <v>0</v>
      </c>
      <c r="AO65" s="27"/>
      <c r="AP65" s="30">
        <f>'[1]4'!AZ64</f>
        <v>0</v>
      </c>
      <c r="AQ65" s="30">
        <f>'[1]4'!BA64</f>
        <v>0</v>
      </c>
      <c r="AR65" s="30">
        <f>'[1]4'!BB64</f>
        <v>0</v>
      </c>
      <c r="AS65" s="30">
        <f>'[1]4'!BC64</f>
        <v>0</v>
      </c>
      <c r="AT65" s="29">
        <f>'[1]4'!BD64</f>
        <v>0</v>
      </c>
      <c r="AU65" s="30">
        <f>'[1]4'!BE64</f>
        <v>0</v>
      </c>
      <c r="AV65" s="27"/>
      <c r="AW65" s="30">
        <f>'[1]4'!BH64</f>
        <v>0</v>
      </c>
      <c r="AX65" s="30">
        <f>'[1]4'!BI64</f>
        <v>0</v>
      </c>
      <c r="AY65" s="29">
        <f>'[1]4'!BJ64</f>
        <v>0</v>
      </c>
      <c r="AZ65" s="30">
        <f>'[1]4'!BK64</f>
        <v>0</v>
      </c>
      <c r="BA65" s="27"/>
      <c r="BB65" s="30">
        <f>'[1]4'!BN64</f>
        <v>0</v>
      </c>
      <c r="BC65" s="30">
        <f>'[1]4'!BO64</f>
        <v>0</v>
      </c>
      <c r="BD65" s="29">
        <f>'[1]4'!BP64</f>
        <v>0</v>
      </c>
      <c r="BE65" s="30">
        <f>'[1]4'!BQ64</f>
        <v>0</v>
      </c>
      <c r="BF65" s="30">
        <f>'[1]4'!BR64</f>
        <v>0</v>
      </c>
      <c r="BG65" s="30">
        <f>'[1]4'!BS64</f>
        <v>0</v>
      </c>
      <c r="BH65" s="27"/>
      <c r="BI65" s="30">
        <f>'[1]4'!BV64</f>
        <v>0</v>
      </c>
      <c r="BJ65" s="30">
        <f>'[1]4'!BW64</f>
        <v>0</v>
      </c>
      <c r="BK65" s="29">
        <f>'[1]4'!BX64</f>
        <v>0</v>
      </c>
      <c r="BL65" s="30">
        <f>'[1]4'!BY64</f>
        <v>0</v>
      </c>
      <c r="BM65" s="27"/>
      <c r="BN65" s="30">
        <f>'[1]4'!CB64</f>
        <v>0</v>
      </c>
      <c r="BO65" s="30">
        <f>'[1]4'!CC64</f>
        <v>0</v>
      </c>
      <c r="BP65" s="30">
        <f>'[1]4'!CD64</f>
        <v>0</v>
      </c>
      <c r="BQ65" s="30">
        <f>'[1]4'!CE64</f>
        <v>0</v>
      </c>
      <c r="BR65" s="29">
        <f>'[1]4'!CF64</f>
        <v>0</v>
      </c>
      <c r="BS65" s="30">
        <f>'[1]4'!CG64</f>
        <v>0</v>
      </c>
      <c r="BT65" s="48"/>
    </row>
    <row r="66" spans="1:72" s="7" customFormat="1" ht="25.5" outlineLevel="1" x14ac:dyDescent="0.2">
      <c r="A66" s="56" t="s">
        <v>163</v>
      </c>
      <c r="B66" s="42" t="str">
        <f>'[1]2'!B68</f>
        <v>Строительство КТП 400 кВА взамен КТП 241 ул Балахонова- Интернациональная-0,15 МВА</v>
      </c>
      <c r="C66" s="43" t="str">
        <f>'[1]2'!C68</f>
        <v>O_1.4.4</v>
      </c>
      <c r="D66" s="44"/>
      <c r="E66" s="28"/>
      <c r="F66" s="28"/>
      <c r="G66" s="28"/>
      <c r="H66" s="27"/>
      <c r="I66" s="28"/>
      <c r="J66" s="28"/>
      <c r="K66" s="28"/>
      <c r="L66" s="27"/>
      <c r="M66" s="30">
        <f>'[1]4'!R65</f>
        <v>0</v>
      </c>
      <c r="N66" s="30">
        <f>'[1]4'!S65</f>
        <v>0</v>
      </c>
      <c r="O66" s="29">
        <f>'[1]4'!T65</f>
        <v>0</v>
      </c>
      <c r="P66" s="30">
        <f>'[1]4'!U65</f>
        <v>0</v>
      </c>
      <c r="Q66" s="27"/>
      <c r="R66" s="30">
        <f>'[1]4'!X65</f>
        <v>0</v>
      </c>
      <c r="S66" s="30">
        <f>'[1]4'!Y65</f>
        <v>0</v>
      </c>
      <c r="T66" s="30">
        <f>'[1]4'!Z65</f>
        <v>0</v>
      </c>
      <c r="U66" s="30">
        <f>'[1]4'!AA65</f>
        <v>0</v>
      </c>
      <c r="V66" s="29">
        <f>'[1]4'!AB65</f>
        <v>0</v>
      </c>
      <c r="W66" s="30">
        <f>'[1]4'!AC65</f>
        <v>0</v>
      </c>
      <c r="X66" s="44"/>
      <c r="Y66" s="30">
        <f>'[1]4'!AF65</f>
        <v>0</v>
      </c>
      <c r="Z66" s="30">
        <f>'[1]4'!AG65</f>
        <v>0</v>
      </c>
      <c r="AA66" s="29">
        <f>'[1]4'!AH65</f>
        <v>0</v>
      </c>
      <c r="AB66" s="30">
        <f>'[1]4'!AI65</f>
        <v>0</v>
      </c>
      <c r="AC66" s="45"/>
      <c r="AD66" s="30">
        <f>'[1]4'!AL65</f>
        <v>0</v>
      </c>
      <c r="AE66" s="30">
        <f>'[1]4'!AM65</f>
        <v>0</v>
      </c>
      <c r="AF66" s="30">
        <f>'[1]4'!AN65</f>
        <v>0</v>
      </c>
      <c r="AG66" s="30">
        <f>'[1]4'!AO65</f>
        <v>0</v>
      </c>
      <c r="AH66" s="29">
        <f>'[1]4'!AP65</f>
        <v>0</v>
      </c>
      <c r="AI66" s="30">
        <f>'[1]4'!AQ65</f>
        <v>0</v>
      </c>
      <c r="AJ66" s="27"/>
      <c r="AK66" s="46">
        <f>'[1]4'!AT65</f>
        <v>0.15</v>
      </c>
      <c r="AL66" s="46">
        <f>'[1]4'!AU65</f>
        <v>0</v>
      </c>
      <c r="AM66" s="47">
        <f>'[1]4'!AV65</f>
        <v>0</v>
      </c>
      <c r="AN66" s="46">
        <f>'[1]4'!AW65</f>
        <v>0</v>
      </c>
      <c r="AO66" s="27"/>
      <c r="AP66" s="30">
        <f>'[1]4'!AZ65</f>
        <v>0</v>
      </c>
      <c r="AQ66" s="30">
        <f>'[1]4'!BA65</f>
        <v>0</v>
      </c>
      <c r="AR66" s="30">
        <f>'[1]4'!BB65</f>
        <v>0</v>
      </c>
      <c r="AS66" s="30">
        <f>'[1]4'!BC65</f>
        <v>0</v>
      </c>
      <c r="AT66" s="29">
        <f>'[1]4'!BD65</f>
        <v>0</v>
      </c>
      <c r="AU66" s="30">
        <f>'[1]4'!BE65</f>
        <v>0</v>
      </c>
      <c r="AV66" s="27"/>
      <c r="AW66" s="30">
        <f>'[1]4'!BH65</f>
        <v>0</v>
      </c>
      <c r="AX66" s="30">
        <f>'[1]4'!BI65</f>
        <v>0</v>
      </c>
      <c r="AY66" s="29">
        <f>'[1]4'!BJ65</f>
        <v>0</v>
      </c>
      <c r="AZ66" s="30">
        <f>'[1]4'!BK65</f>
        <v>0</v>
      </c>
      <c r="BA66" s="27"/>
      <c r="BB66" s="30">
        <f>'[1]4'!BN65</f>
        <v>0</v>
      </c>
      <c r="BC66" s="30">
        <f>'[1]4'!BO65</f>
        <v>0</v>
      </c>
      <c r="BD66" s="29">
        <f>'[1]4'!BP65</f>
        <v>0</v>
      </c>
      <c r="BE66" s="30">
        <f>'[1]4'!BQ65</f>
        <v>0</v>
      </c>
      <c r="BF66" s="30">
        <f>'[1]4'!BR65</f>
        <v>0</v>
      </c>
      <c r="BG66" s="30">
        <f>'[1]4'!BS65</f>
        <v>0</v>
      </c>
      <c r="BH66" s="27"/>
      <c r="BI66" s="30">
        <f>'[1]4'!BV65</f>
        <v>0</v>
      </c>
      <c r="BJ66" s="30">
        <f>'[1]4'!BW65</f>
        <v>0</v>
      </c>
      <c r="BK66" s="29">
        <f>'[1]4'!BX65</f>
        <v>0</v>
      </c>
      <c r="BL66" s="30">
        <f>'[1]4'!BY65</f>
        <v>0</v>
      </c>
      <c r="BM66" s="27"/>
      <c r="BN66" s="30">
        <f>'[1]4'!CB65</f>
        <v>0</v>
      </c>
      <c r="BO66" s="30">
        <f>'[1]4'!CC65</f>
        <v>0</v>
      </c>
      <c r="BP66" s="30">
        <f>'[1]4'!CD65</f>
        <v>0</v>
      </c>
      <c r="BQ66" s="30">
        <f>'[1]4'!CE65</f>
        <v>0</v>
      </c>
      <c r="BR66" s="29">
        <f>'[1]4'!CF65</f>
        <v>0</v>
      </c>
      <c r="BS66" s="30">
        <f>'[1]4'!CG65</f>
        <v>0</v>
      </c>
      <c r="BT66" s="48"/>
    </row>
    <row r="67" spans="1:72" s="7" customFormat="1" ht="25.5" outlineLevel="1" x14ac:dyDescent="0.2">
      <c r="A67" s="56" t="s">
        <v>164</v>
      </c>
      <c r="B67" s="42" t="str">
        <f>'[1]2'!B69</f>
        <v>Строительство КТП 400 кВА взамен КТП  178  ул Привокзальная - Голенева -0,22 МВА</v>
      </c>
      <c r="C67" s="43" t="str">
        <f>'[1]2'!C69</f>
        <v>O_1.4.5</v>
      </c>
      <c r="D67" s="44"/>
      <c r="E67" s="28"/>
      <c r="F67" s="28"/>
      <c r="G67" s="28"/>
      <c r="H67" s="27"/>
      <c r="I67" s="28"/>
      <c r="J67" s="28"/>
      <c r="K67" s="28"/>
      <c r="L67" s="27"/>
      <c r="M67" s="30">
        <f>'[1]4'!R66</f>
        <v>0</v>
      </c>
      <c r="N67" s="30">
        <f>'[1]4'!S66</f>
        <v>0</v>
      </c>
      <c r="O67" s="29">
        <f>'[1]4'!T66</f>
        <v>0</v>
      </c>
      <c r="P67" s="30">
        <f>'[1]4'!U66</f>
        <v>0</v>
      </c>
      <c r="Q67" s="27"/>
      <c r="R67" s="30">
        <f>'[1]4'!X66</f>
        <v>0</v>
      </c>
      <c r="S67" s="30">
        <f>'[1]4'!Y66</f>
        <v>0</v>
      </c>
      <c r="T67" s="30">
        <f>'[1]4'!Z66</f>
        <v>0</v>
      </c>
      <c r="U67" s="30">
        <f>'[1]4'!AA66</f>
        <v>0</v>
      </c>
      <c r="V67" s="29">
        <f>'[1]4'!AB66</f>
        <v>0</v>
      </c>
      <c r="W67" s="30">
        <f>'[1]4'!AC66</f>
        <v>0</v>
      </c>
      <c r="X67" s="44"/>
      <c r="Y67" s="30">
        <f>'[1]4'!AF66</f>
        <v>0</v>
      </c>
      <c r="Z67" s="30">
        <f>'[1]4'!AG66</f>
        <v>0</v>
      </c>
      <c r="AA67" s="29">
        <f>'[1]4'!AH66</f>
        <v>0</v>
      </c>
      <c r="AB67" s="30">
        <f>'[1]4'!AI66</f>
        <v>0</v>
      </c>
      <c r="AC67" s="45"/>
      <c r="AD67" s="30">
        <f>'[1]4'!AL66</f>
        <v>0</v>
      </c>
      <c r="AE67" s="30">
        <f>'[1]4'!AM66</f>
        <v>0</v>
      </c>
      <c r="AF67" s="30">
        <f>'[1]4'!AN66</f>
        <v>0</v>
      </c>
      <c r="AG67" s="30">
        <f>'[1]4'!AO66</f>
        <v>0</v>
      </c>
      <c r="AH67" s="29">
        <f>'[1]4'!AP66</f>
        <v>0</v>
      </c>
      <c r="AI67" s="30">
        <f>'[1]4'!AQ66</f>
        <v>0</v>
      </c>
      <c r="AJ67" s="27"/>
      <c r="AK67" s="46">
        <f>'[1]4'!AT66</f>
        <v>0</v>
      </c>
      <c r="AL67" s="46">
        <f>'[1]4'!AU66</f>
        <v>0</v>
      </c>
      <c r="AM67" s="47">
        <f>'[1]4'!AV66</f>
        <v>0</v>
      </c>
      <c r="AN67" s="46">
        <f>'[1]4'!AW66</f>
        <v>0</v>
      </c>
      <c r="AO67" s="27"/>
      <c r="AP67" s="30">
        <f>'[1]4'!AZ66</f>
        <v>0</v>
      </c>
      <c r="AQ67" s="30">
        <f>'[1]4'!BA66</f>
        <v>0</v>
      </c>
      <c r="AR67" s="30">
        <f>'[1]4'!BB66</f>
        <v>0</v>
      </c>
      <c r="AS67" s="30">
        <f>'[1]4'!BC66</f>
        <v>0</v>
      </c>
      <c r="AT67" s="29">
        <f>'[1]4'!BD66</f>
        <v>0</v>
      </c>
      <c r="AU67" s="30">
        <f>'[1]4'!BE66</f>
        <v>0</v>
      </c>
      <c r="AV67" s="27"/>
      <c r="AW67" s="30">
        <f>'[1]4'!BH66</f>
        <v>0.22</v>
      </c>
      <c r="AX67" s="30">
        <f>'[1]4'!BI66</f>
        <v>0</v>
      </c>
      <c r="AY67" s="29">
        <f>'[1]4'!BJ66</f>
        <v>0</v>
      </c>
      <c r="AZ67" s="30">
        <f>'[1]4'!BK66</f>
        <v>0</v>
      </c>
      <c r="BA67" s="27"/>
      <c r="BB67" s="30">
        <f>'[1]4'!BN66</f>
        <v>0</v>
      </c>
      <c r="BC67" s="30">
        <f>'[1]4'!BO66</f>
        <v>0</v>
      </c>
      <c r="BD67" s="29">
        <f>'[1]4'!BP66</f>
        <v>0</v>
      </c>
      <c r="BE67" s="30">
        <f>'[1]4'!BQ66</f>
        <v>0</v>
      </c>
      <c r="BF67" s="30">
        <f>'[1]4'!BR66</f>
        <v>0</v>
      </c>
      <c r="BG67" s="30">
        <f>'[1]4'!BS66</f>
        <v>0</v>
      </c>
      <c r="BH67" s="27"/>
      <c r="BI67" s="30">
        <f>'[1]4'!BV66</f>
        <v>0</v>
      </c>
      <c r="BJ67" s="30">
        <f>'[1]4'!BW66</f>
        <v>0</v>
      </c>
      <c r="BK67" s="29">
        <f>'[1]4'!BX66</f>
        <v>0</v>
      </c>
      <c r="BL67" s="30">
        <f>'[1]4'!BY66</f>
        <v>0</v>
      </c>
      <c r="BM67" s="27"/>
      <c r="BN67" s="30">
        <f>'[1]4'!CB66</f>
        <v>0</v>
      </c>
      <c r="BO67" s="30">
        <f>'[1]4'!CC66</f>
        <v>0</v>
      </c>
      <c r="BP67" s="30">
        <f>'[1]4'!CD66</f>
        <v>0</v>
      </c>
      <c r="BQ67" s="30">
        <f>'[1]4'!CE66</f>
        <v>0</v>
      </c>
      <c r="BR67" s="29">
        <f>'[1]4'!CF66</f>
        <v>0</v>
      </c>
      <c r="BS67" s="30">
        <f>'[1]4'!CG66</f>
        <v>0</v>
      </c>
      <c r="BT67" s="48"/>
    </row>
    <row r="68" spans="1:72" s="7" customFormat="1" ht="25.5" outlineLevel="1" x14ac:dyDescent="0.2">
      <c r="A68" s="56" t="s">
        <v>165</v>
      </c>
      <c r="B68" s="42" t="str">
        <f>'[1]2'!B70</f>
        <v>Строительство КТП 400 кВА взамен КТП 115 ул.Кавказская -- ул.Привокзальная-0,15МВА</v>
      </c>
      <c r="C68" s="43" t="str">
        <f>'[1]2'!C70</f>
        <v>O_1.4.6</v>
      </c>
      <c r="D68" s="44"/>
      <c r="E68" s="28"/>
      <c r="F68" s="28"/>
      <c r="G68" s="28"/>
      <c r="H68" s="27"/>
      <c r="I68" s="28"/>
      <c r="J68" s="28"/>
      <c r="K68" s="28"/>
      <c r="L68" s="27"/>
      <c r="M68" s="30">
        <f>'[1]4'!R67</f>
        <v>0</v>
      </c>
      <c r="N68" s="30">
        <f>'[1]4'!S67</f>
        <v>0</v>
      </c>
      <c r="O68" s="29">
        <f>'[1]4'!T67</f>
        <v>0</v>
      </c>
      <c r="P68" s="30">
        <f>'[1]4'!U67</f>
        <v>0</v>
      </c>
      <c r="Q68" s="27"/>
      <c r="R68" s="30">
        <f>'[1]4'!X67</f>
        <v>0</v>
      </c>
      <c r="S68" s="30">
        <f>'[1]4'!Y67</f>
        <v>0</v>
      </c>
      <c r="T68" s="30">
        <f>'[1]4'!Z67</f>
        <v>0</v>
      </c>
      <c r="U68" s="30">
        <f>'[1]4'!AA67</f>
        <v>0</v>
      </c>
      <c r="V68" s="29">
        <f>'[1]4'!AB67</f>
        <v>0</v>
      </c>
      <c r="W68" s="30">
        <f>'[1]4'!AC67</f>
        <v>0</v>
      </c>
      <c r="X68" s="44"/>
      <c r="Y68" s="30">
        <f>'[1]4'!AF67</f>
        <v>0</v>
      </c>
      <c r="Z68" s="30">
        <f>'[1]4'!AG67</f>
        <v>0</v>
      </c>
      <c r="AA68" s="29">
        <f>'[1]4'!AH67</f>
        <v>0</v>
      </c>
      <c r="AB68" s="30">
        <f>'[1]4'!AI67</f>
        <v>0</v>
      </c>
      <c r="AC68" s="45"/>
      <c r="AD68" s="30">
        <f>'[1]4'!AL67</f>
        <v>0</v>
      </c>
      <c r="AE68" s="30">
        <f>'[1]4'!AM67</f>
        <v>0</v>
      </c>
      <c r="AF68" s="30">
        <f>'[1]4'!AN67</f>
        <v>0</v>
      </c>
      <c r="AG68" s="30">
        <f>'[1]4'!AO67</f>
        <v>0</v>
      </c>
      <c r="AH68" s="29">
        <f>'[1]4'!AP67</f>
        <v>0</v>
      </c>
      <c r="AI68" s="30">
        <f>'[1]4'!AQ67</f>
        <v>0</v>
      </c>
      <c r="AJ68" s="27"/>
      <c r="AK68" s="46">
        <f>'[1]4'!AT67</f>
        <v>0</v>
      </c>
      <c r="AL68" s="46">
        <f>'[1]4'!AU67</f>
        <v>0</v>
      </c>
      <c r="AM68" s="47">
        <f>'[1]4'!AV67</f>
        <v>0</v>
      </c>
      <c r="AN68" s="46">
        <f>'[1]4'!AW67</f>
        <v>0</v>
      </c>
      <c r="AO68" s="27"/>
      <c r="AP68" s="30">
        <f>'[1]4'!AZ67</f>
        <v>0</v>
      </c>
      <c r="AQ68" s="30">
        <f>'[1]4'!BA67</f>
        <v>0</v>
      </c>
      <c r="AR68" s="30">
        <f>'[1]4'!BB67</f>
        <v>0</v>
      </c>
      <c r="AS68" s="30">
        <f>'[1]4'!BC67</f>
        <v>0</v>
      </c>
      <c r="AT68" s="29">
        <f>'[1]4'!BD67</f>
        <v>0</v>
      </c>
      <c r="AU68" s="30">
        <f>'[1]4'!BE67</f>
        <v>0</v>
      </c>
      <c r="AV68" s="27"/>
      <c r="AW68" s="30">
        <f>'[1]4'!BH67</f>
        <v>0</v>
      </c>
      <c r="AX68" s="30">
        <f>'[1]4'!BI67</f>
        <v>0</v>
      </c>
      <c r="AY68" s="29">
        <f>'[1]4'!BJ67</f>
        <v>0</v>
      </c>
      <c r="AZ68" s="30">
        <f>'[1]4'!BK67</f>
        <v>0</v>
      </c>
      <c r="BA68" s="27"/>
      <c r="BB68" s="30">
        <f>'[1]4'!BN67</f>
        <v>0</v>
      </c>
      <c r="BC68" s="30">
        <f>'[1]4'!BO67</f>
        <v>0</v>
      </c>
      <c r="BD68" s="29">
        <f>'[1]4'!BP67</f>
        <v>0</v>
      </c>
      <c r="BE68" s="30">
        <f>'[1]4'!BQ67</f>
        <v>0</v>
      </c>
      <c r="BF68" s="30">
        <f>'[1]4'!BR67</f>
        <v>0</v>
      </c>
      <c r="BG68" s="30">
        <f>'[1]4'!BS67</f>
        <v>0</v>
      </c>
      <c r="BH68" s="27"/>
      <c r="BI68" s="30">
        <f>'[1]4'!BV67</f>
        <v>0.15</v>
      </c>
      <c r="BJ68" s="30">
        <f>'[1]4'!BW67</f>
        <v>0</v>
      </c>
      <c r="BK68" s="29">
        <f>'[1]4'!BX67</f>
        <v>0</v>
      </c>
      <c r="BL68" s="30">
        <f>'[1]4'!BY67</f>
        <v>0</v>
      </c>
      <c r="BM68" s="27"/>
      <c r="BN68" s="30">
        <f>'[1]4'!CB67</f>
        <v>0</v>
      </c>
      <c r="BO68" s="30">
        <f>'[1]4'!CC67</f>
        <v>0</v>
      </c>
      <c r="BP68" s="30">
        <f>'[1]4'!CD67</f>
        <v>0</v>
      </c>
      <c r="BQ68" s="30">
        <f>'[1]4'!CE67</f>
        <v>0</v>
      </c>
      <c r="BR68" s="29">
        <f>'[1]4'!CF67</f>
        <v>0</v>
      </c>
      <c r="BS68" s="30">
        <f>'[1]4'!CG67</f>
        <v>0</v>
      </c>
      <c r="BT68" s="48"/>
    </row>
    <row r="69" spans="1:72" s="7" customFormat="1" ht="25.5" outlineLevel="1" x14ac:dyDescent="0.2">
      <c r="A69" s="56" t="s">
        <v>166</v>
      </c>
      <c r="B69" s="42" t="str">
        <f>'[1]2'!B71</f>
        <v>Строительство КТП 2х630 кВА взамен КТП 318 Винзавод-0,43 МВА</v>
      </c>
      <c r="C69" s="43" t="str">
        <f>'[1]2'!C71</f>
        <v>O_1.4.7</v>
      </c>
      <c r="D69" s="44"/>
      <c r="E69" s="28"/>
      <c r="F69" s="28"/>
      <c r="G69" s="28"/>
      <c r="H69" s="27"/>
      <c r="I69" s="28"/>
      <c r="J69" s="28"/>
      <c r="K69" s="28"/>
      <c r="L69" s="27"/>
      <c r="M69" s="30">
        <f>'[1]4'!R68</f>
        <v>0</v>
      </c>
      <c r="N69" s="30">
        <f>'[1]4'!S68</f>
        <v>0</v>
      </c>
      <c r="O69" s="29">
        <f>'[1]4'!T68</f>
        <v>0</v>
      </c>
      <c r="P69" s="30">
        <f>'[1]4'!U68</f>
        <v>0</v>
      </c>
      <c r="Q69" s="27"/>
      <c r="R69" s="30">
        <f>'[1]4'!X68</f>
        <v>0</v>
      </c>
      <c r="S69" s="30">
        <f>'[1]4'!Y68</f>
        <v>0</v>
      </c>
      <c r="T69" s="30">
        <f>'[1]4'!Z68</f>
        <v>0</v>
      </c>
      <c r="U69" s="30">
        <f>'[1]4'!AA68</f>
        <v>0</v>
      </c>
      <c r="V69" s="29">
        <f>'[1]4'!AB68</f>
        <v>0</v>
      </c>
      <c r="W69" s="30">
        <f>'[1]4'!AC68</f>
        <v>0</v>
      </c>
      <c r="X69" s="44"/>
      <c r="Y69" s="30">
        <f>'[1]4'!AF68</f>
        <v>0</v>
      </c>
      <c r="Z69" s="30">
        <f>'[1]4'!AG68</f>
        <v>0</v>
      </c>
      <c r="AA69" s="29">
        <f>'[1]4'!AH68</f>
        <v>0</v>
      </c>
      <c r="AB69" s="30">
        <f>'[1]4'!AI68</f>
        <v>0</v>
      </c>
      <c r="AC69" s="45"/>
      <c r="AD69" s="30">
        <f>'[1]4'!AL68</f>
        <v>0</v>
      </c>
      <c r="AE69" s="30">
        <f>'[1]4'!AM68</f>
        <v>0</v>
      </c>
      <c r="AF69" s="30">
        <f>'[1]4'!AN68</f>
        <v>0</v>
      </c>
      <c r="AG69" s="30">
        <f>'[1]4'!AO68</f>
        <v>0</v>
      </c>
      <c r="AH69" s="29">
        <f>'[1]4'!AP68</f>
        <v>0</v>
      </c>
      <c r="AI69" s="30">
        <f>'[1]4'!AQ68</f>
        <v>0</v>
      </c>
      <c r="AJ69" s="27"/>
      <c r="AK69" s="46">
        <f>'[1]4'!AT68</f>
        <v>0</v>
      </c>
      <c r="AL69" s="46">
        <f>'[1]4'!AU68</f>
        <v>0</v>
      </c>
      <c r="AM69" s="47">
        <f>'[1]4'!AV68</f>
        <v>0</v>
      </c>
      <c r="AN69" s="46">
        <f>'[1]4'!AW68</f>
        <v>0</v>
      </c>
      <c r="AO69" s="27"/>
      <c r="AP69" s="30">
        <f>'[1]4'!AZ68</f>
        <v>0</v>
      </c>
      <c r="AQ69" s="30">
        <f>'[1]4'!BA68</f>
        <v>0</v>
      </c>
      <c r="AR69" s="30">
        <f>'[1]4'!BB68</f>
        <v>0</v>
      </c>
      <c r="AS69" s="30">
        <f>'[1]4'!BC68</f>
        <v>0</v>
      </c>
      <c r="AT69" s="29">
        <f>'[1]4'!BD68</f>
        <v>0</v>
      </c>
      <c r="AU69" s="30">
        <f>'[1]4'!BE68</f>
        <v>0</v>
      </c>
      <c r="AV69" s="27"/>
      <c r="AW69" s="30">
        <f>'[1]4'!BH68</f>
        <v>0</v>
      </c>
      <c r="AX69" s="30">
        <f>'[1]4'!BI68</f>
        <v>0</v>
      </c>
      <c r="AY69" s="29">
        <f>'[1]4'!BJ68</f>
        <v>0</v>
      </c>
      <c r="AZ69" s="30">
        <f>'[1]4'!BK68</f>
        <v>0</v>
      </c>
      <c r="BA69" s="27"/>
      <c r="BB69" s="30">
        <f>'[1]4'!BN68</f>
        <v>0</v>
      </c>
      <c r="BC69" s="30">
        <f>'[1]4'!BO68</f>
        <v>0</v>
      </c>
      <c r="BD69" s="29">
        <f>'[1]4'!BP68</f>
        <v>0</v>
      </c>
      <c r="BE69" s="30">
        <f>'[1]4'!BQ68</f>
        <v>0</v>
      </c>
      <c r="BF69" s="30">
        <f>'[1]4'!BR68</f>
        <v>0</v>
      </c>
      <c r="BG69" s="30">
        <f>'[1]4'!BS68</f>
        <v>0</v>
      </c>
      <c r="BH69" s="27"/>
      <c r="BI69" s="30">
        <f>'[1]4'!BV68</f>
        <v>0.43</v>
      </c>
      <c r="BJ69" s="30">
        <f>'[1]4'!BW68</f>
        <v>0</v>
      </c>
      <c r="BK69" s="29">
        <f>'[1]4'!BX68</f>
        <v>0</v>
      </c>
      <c r="BL69" s="30">
        <f>'[1]4'!BY68</f>
        <v>0</v>
      </c>
      <c r="BM69" s="27"/>
      <c r="BN69" s="30">
        <f>'[1]4'!CB68</f>
        <v>0</v>
      </c>
      <c r="BO69" s="30">
        <f>'[1]4'!CC68</f>
        <v>0</v>
      </c>
      <c r="BP69" s="30">
        <f>'[1]4'!CD68</f>
        <v>0</v>
      </c>
      <c r="BQ69" s="30">
        <f>'[1]4'!CE68</f>
        <v>0</v>
      </c>
      <c r="BR69" s="29">
        <f>'[1]4'!CF68</f>
        <v>0</v>
      </c>
      <c r="BS69" s="30">
        <f>'[1]4'!CG68</f>
        <v>0</v>
      </c>
      <c r="BT69" s="48"/>
    </row>
    <row r="70" spans="1:72" s="7" customFormat="1" ht="12.75" outlineLevel="1" x14ac:dyDescent="0.2">
      <c r="A70" s="56" t="s">
        <v>167</v>
      </c>
      <c r="B70" s="42" t="str">
        <f>'[1]2'!B72</f>
        <v>Монтаж реклоузера  Ф 407,103,314-3 шт</v>
      </c>
      <c r="C70" s="43" t="str">
        <f>'[1]2'!C72</f>
        <v>ЭO_1.4.8</v>
      </c>
      <c r="D70" s="44"/>
      <c r="E70" s="28"/>
      <c r="F70" s="28"/>
      <c r="G70" s="28"/>
      <c r="H70" s="27"/>
      <c r="I70" s="28"/>
      <c r="J70" s="28"/>
      <c r="K70" s="28"/>
      <c r="L70" s="27">
        <v>4</v>
      </c>
      <c r="M70" s="30">
        <f>'[1]4'!R69</f>
        <v>0</v>
      </c>
      <c r="N70" s="30">
        <f>'[1]4'!S69</f>
        <v>0</v>
      </c>
      <c r="O70" s="29">
        <f>'[1]4'!T69</f>
        <v>1</v>
      </c>
      <c r="P70" s="30">
        <f>'[1]4'!U69</f>
        <v>0</v>
      </c>
      <c r="Q70" s="27"/>
      <c r="R70" s="30">
        <f>'[1]4'!X69</f>
        <v>0</v>
      </c>
      <c r="S70" s="30">
        <f>'[1]4'!Y69</f>
        <v>0</v>
      </c>
      <c r="T70" s="30">
        <f>'[1]4'!Z69</f>
        <v>0</v>
      </c>
      <c r="U70" s="30">
        <f>'[1]4'!AA69</f>
        <v>0</v>
      </c>
      <c r="V70" s="29">
        <f>'[1]4'!AB69</f>
        <v>0</v>
      </c>
      <c r="W70" s="30">
        <f>'[1]4'!AC69</f>
        <v>0</v>
      </c>
      <c r="X70" s="44"/>
      <c r="Y70" s="30">
        <f>'[1]4'!AF69</f>
        <v>0</v>
      </c>
      <c r="Z70" s="30">
        <f>'[1]4'!AG69</f>
        <v>0</v>
      </c>
      <c r="AA70" s="29">
        <f>'[1]4'!AH69</f>
        <v>0</v>
      </c>
      <c r="AB70" s="30">
        <f>'[1]4'!AI69</f>
        <v>0</v>
      </c>
      <c r="AC70" s="45"/>
      <c r="AD70" s="30">
        <f>'[1]4'!AL69</f>
        <v>0</v>
      </c>
      <c r="AE70" s="30">
        <f>'[1]4'!AM69</f>
        <v>0</v>
      </c>
      <c r="AF70" s="30">
        <f>'[1]4'!AN69</f>
        <v>0</v>
      </c>
      <c r="AG70" s="30">
        <f>'[1]4'!AO69</f>
        <v>0</v>
      </c>
      <c r="AH70" s="29">
        <f>'[1]4'!AP69</f>
        <v>0</v>
      </c>
      <c r="AI70" s="30">
        <f>'[1]4'!AQ69</f>
        <v>0</v>
      </c>
      <c r="AJ70" s="27"/>
      <c r="AK70" s="46">
        <f>'[1]4'!AT69</f>
        <v>0</v>
      </c>
      <c r="AL70" s="46">
        <f>'[1]4'!AU69</f>
        <v>0</v>
      </c>
      <c r="AM70" s="47">
        <f>'[1]4'!AV69</f>
        <v>1</v>
      </c>
      <c r="AN70" s="46">
        <f>'[1]4'!AW69</f>
        <v>0</v>
      </c>
      <c r="AO70" s="27"/>
      <c r="AP70" s="30">
        <f>'[1]4'!AZ69</f>
        <v>0</v>
      </c>
      <c r="AQ70" s="30">
        <f>'[1]4'!BA69</f>
        <v>0</v>
      </c>
      <c r="AR70" s="30">
        <f>'[1]4'!BB69</f>
        <v>0</v>
      </c>
      <c r="AS70" s="30">
        <f>'[1]4'!BC69</f>
        <v>0</v>
      </c>
      <c r="AT70" s="29">
        <f>'[1]4'!BD69</f>
        <v>0</v>
      </c>
      <c r="AU70" s="30">
        <f>'[1]4'!BE69</f>
        <v>0</v>
      </c>
      <c r="AV70" s="27"/>
      <c r="AW70" s="30">
        <f>'[1]4'!BH69</f>
        <v>0</v>
      </c>
      <c r="AX70" s="30">
        <f>'[1]4'!BI69</f>
        <v>0</v>
      </c>
      <c r="AY70" s="29">
        <f>'[1]4'!BJ69</f>
        <v>1</v>
      </c>
      <c r="AZ70" s="30">
        <f>'[1]4'!BK69</f>
        <v>0</v>
      </c>
      <c r="BA70" s="27"/>
      <c r="BB70" s="30">
        <f>'[1]4'!BN69</f>
        <v>0</v>
      </c>
      <c r="BC70" s="30">
        <f>'[1]4'!BO69</f>
        <v>0</v>
      </c>
      <c r="BD70" s="29">
        <f>'[1]4'!BP69</f>
        <v>0</v>
      </c>
      <c r="BE70" s="30">
        <f>'[1]4'!BQ69</f>
        <v>0</v>
      </c>
      <c r="BF70" s="30">
        <f>'[1]4'!BR69</f>
        <v>0</v>
      </c>
      <c r="BG70" s="30">
        <f>'[1]4'!BS69</f>
        <v>0</v>
      </c>
      <c r="BH70" s="27"/>
      <c r="BI70" s="30">
        <f>'[1]4'!BV69</f>
        <v>0</v>
      </c>
      <c r="BJ70" s="30">
        <f>'[1]4'!BW69</f>
        <v>0</v>
      </c>
      <c r="BK70" s="29">
        <f>'[1]4'!BX69</f>
        <v>0</v>
      </c>
      <c r="BL70" s="30">
        <f>'[1]4'!BY69</f>
        <v>0</v>
      </c>
      <c r="BM70" s="27"/>
      <c r="BN70" s="30">
        <f>'[1]4'!CB69</f>
        <v>0</v>
      </c>
      <c r="BO70" s="30">
        <f>'[1]4'!CC69</f>
        <v>0</v>
      </c>
      <c r="BP70" s="30">
        <f>'[1]4'!CD69</f>
        <v>0</v>
      </c>
      <c r="BQ70" s="30">
        <f>'[1]4'!CE69</f>
        <v>0</v>
      </c>
      <c r="BR70" s="29">
        <f>'[1]4'!CF69</f>
        <v>0</v>
      </c>
      <c r="BS70" s="30">
        <f>'[1]4'!CG69</f>
        <v>0</v>
      </c>
      <c r="BT70" s="48"/>
    </row>
    <row r="71" spans="1:72" s="7" customFormat="1" ht="25.5" outlineLevel="1" x14ac:dyDescent="0.2">
      <c r="A71" s="56" t="s">
        <v>168</v>
      </c>
      <c r="B71" s="42" t="str">
        <f>'[1]2'!B73</f>
        <v>Строительство 2КТП 630 кВА ул. Международная 70, 2КЛ 6 кВ - 0,63 кВа</v>
      </c>
      <c r="C71" s="43" t="str">
        <f>'[1]2'!C73</f>
        <v>ЭO_1.4.9</v>
      </c>
      <c r="D71" s="44"/>
      <c r="E71" s="28"/>
      <c r="F71" s="28"/>
      <c r="G71" s="28"/>
      <c r="H71" s="27"/>
      <c r="I71" s="28"/>
      <c r="J71" s="28"/>
      <c r="K71" s="28"/>
      <c r="L71" s="27" t="s">
        <v>146</v>
      </c>
      <c r="M71" s="30">
        <f>'[1]4'!R70</f>
        <v>0</v>
      </c>
      <c r="N71" s="30">
        <f>'[1]4'!S70</f>
        <v>0</v>
      </c>
      <c r="O71" s="29">
        <f>'[1]4'!T70</f>
        <v>0</v>
      </c>
      <c r="P71" s="30">
        <f>'[1]4'!U70</f>
        <v>0</v>
      </c>
      <c r="Q71" s="27"/>
      <c r="R71" s="30">
        <f>'[1]4'!X70</f>
        <v>0</v>
      </c>
      <c r="S71" s="30">
        <f>'[1]4'!Y70</f>
        <v>0</v>
      </c>
      <c r="T71" s="30">
        <f>'[1]4'!Z70</f>
        <v>0</v>
      </c>
      <c r="U71" s="30">
        <f>'[1]4'!AA70</f>
        <v>0</v>
      </c>
      <c r="V71" s="29">
        <f>'[1]4'!AB70</f>
        <v>0</v>
      </c>
      <c r="W71" s="30">
        <f>'[1]4'!AC70</f>
        <v>0</v>
      </c>
      <c r="X71" s="44"/>
      <c r="Y71" s="30">
        <f>'[1]4'!AF70</f>
        <v>0.63</v>
      </c>
      <c r="Z71" s="30">
        <f>'[1]4'!AG70</f>
        <v>0.36499999999999999</v>
      </c>
      <c r="AA71" s="29">
        <f>'[1]4'!AH70</f>
        <v>0</v>
      </c>
      <c r="AB71" s="30">
        <f>'[1]4'!AI70</f>
        <v>0</v>
      </c>
      <c r="AC71" s="45"/>
      <c r="AD71" s="30">
        <f>'[1]4'!AL70</f>
        <v>0</v>
      </c>
      <c r="AE71" s="30">
        <f>'[1]4'!AM70</f>
        <v>0</v>
      </c>
      <c r="AF71" s="30">
        <f>'[1]4'!AN70</f>
        <v>0</v>
      </c>
      <c r="AG71" s="30">
        <f>'[1]4'!AO70</f>
        <v>0</v>
      </c>
      <c r="AH71" s="29">
        <f>'[1]4'!AP70</f>
        <v>0</v>
      </c>
      <c r="AI71" s="30">
        <f>'[1]4'!AQ70</f>
        <v>0</v>
      </c>
      <c r="AJ71" s="27"/>
      <c r="AK71" s="46">
        <f>'[1]4'!AT70</f>
        <v>0</v>
      </c>
      <c r="AL71" s="46">
        <f>'[1]4'!AU70</f>
        <v>0</v>
      </c>
      <c r="AM71" s="47">
        <f>'[1]4'!AV70</f>
        <v>0</v>
      </c>
      <c r="AN71" s="46">
        <f>'[1]4'!AW70</f>
        <v>0</v>
      </c>
      <c r="AO71" s="27"/>
      <c r="AP71" s="30">
        <f>'[1]4'!AZ70</f>
        <v>0</v>
      </c>
      <c r="AQ71" s="30">
        <f>'[1]4'!BA70</f>
        <v>0</v>
      </c>
      <c r="AR71" s="30">
        <f>'[1]4'!BB70</f>
        <v>0</v>
      </c>
      <c r="AS71" s="30">
        <f>'[1]4'!BC70</f>
        <v>0</v>
      </c>
      <c r="AT71" s="29">
        <f>'[1]4'!BD70</f>
        <v>0</v>
      </c>
      <c r="AU71" s="30">
        <f>'[1]4'!BE70</f>
        <v>0</v>
      </c>
      <c r="AV71" s="27"/>
      <c r="AW71" s="30">
        <f>'[1]4'!BH70</f>
        <v>0</v>
      </c>
      <c r="AX71" s="30">
        <f>'[1]4'!BI70</f>
        <v>0</v>
      </c>
      <c r="AY71" s="29">
        <f>'[1]4'!BJ70</f>
        <v>0</v>
      </c>
      <c r="AZ71" s="30">
        <f>'[1]4'!BK70</f>
        <v>0</v>
      </c>
      <c r="BA71" s="27"/>
      <c r="BB71" s="30">
        <f>'[1]4'!BN70</f>
        <v>0</v>
      </c>
      <c r="BC71" s="30">
        <f>'[1]4'!BO70</f>
        <v>0</v>
      </c>
      <c r="BD71" s="29">
        <f>'[1]4'!BP70</f>
        <v>0</v>
      </c>
      <c r="BE71" s="30">
        <f>'[1]4'!BQ70</f>
        <v>0</v>
      </c>
      <c r="BF71" s="30">
        <f>'[1]4'!BR70</f>
        <v>0</v>
      </c>
      <c r="BG71" s="30">
        <f>'[1]4'!BS70</f>
        <v>0</v>
      </c>
      <c r="BH71" s="27"/>
      <c r="BI71" s="30">
        <f>'[1]4'!BV70</f>
        <v>0</v>
      </c>
      <c r="BJ71" s="30">
        <f>'[1]4'!BW70</f>
        <v>0</v>
      </c>
      <c r="BK71" s="29">
        <f>'[1]4'!BX70</f>
        <v>0</v>
      </c>
      <c r="BL71" s="30">
        <f>'[1]4'!BY70</f>
        <v>0</v>
      </c>
      <c r="BM71" s="27"/>
      <c r="BN71" s="30">
        <f>'[1]4'!CB70</f>
        <v>0</v>
      </c>
      <c r="BO71" s="30">
        <f>'[1]4'!CC70</f>
        <v>0</v>
      </c>
      <c r="BP71" s="30">
        <f>'[1]4'!CD70</f>
        <v>0</v>
      </c>
      <c r="BQ71" s="30">
        <f>'[1]4'!CE70</f>
        <v>0</v>
      </c>
      <c r="BR71" s="29">
        <f>'[1]4'!CF70</f>
        <v>0</v>
      </c>
      <c r="BS71" s="30">
        <f>'[1]4'!CG70</f>
        <v>0</v>
      </c>
      <c r="BT71" s="48"/>
    </row>
    <row r="72" spans="1:72" s="7" customFormat="1" ht="12.75" outlineLevel="1" x14ac:dyDescent="0.2">
      <c r="A72" s="56" t="s">
        <v>169</v>
      </c>
      <c r="B72" s="42" t="str">
        <f>'[1]2'!B74</f>
        <v>Строительство КТП 400 10/0,4 ул. Зодчих - 0,4 МВА</v>
      </c>
      <c r="C72" s="43" t="str">
        <f>'[1]2'!C74</f>
        <v xml:space="preserve">        </v>
      </c>
      <c r="D72" s="44"/>
      <c r="E72" s="28"/>
      <c r="F72" s="28"/>
      <c r="G72" s="28"/>
      <c r="H72" s="27"/>
      <c r="I72" s="28"/>
      <c r="J72" s="28"/>
      <c r="K72" s="28"/>
      <c r="L72" s="27"/>
      <c r="M72" s="30">
        <f>'[1]4'!R71</f>
        <v>0</v>
      </c>
      <c r="N72" s="30">
        <f>'[1]4'!S71</f>
        <v>0</v>
      </c>
      <c r="O72" s="29">
        <f>'[1]4'!T71</f>
        <v>0</v>
      </c>
      <c r="P72" s="30">
        <f>'[1]4'!U71</f>
        <v>0</v>
      </c>
      <c r="Q72" s="27"/>
      <c r="R72" s="30">
        <f>'[1]4'!X71</f>
        <v>0</v>
      </c>
      <c r="S72" s="30">
        <f>'[1]4'!Y71</f>
        <v>0</v>
      </c>
      <c r="T72" s="30">
        <f>'[1]4'!Z71</f>
        <v>0</v>
      </c>
      <c r="U72" s="30">
        <f>'[1]4'!AA71</f>
        <v>0</v>
      </c>
      <c r="V72" s="29">
        <f>'[1]4'!AB71</f>
        <v>0</v>
      </c>
      <c r="W72" s="30">
        <f>'[1]4'!AC71</f>
        <v>0</v>
      </c>
      <c r="X72" s="44"/>
      <c r="Y72" s="30">
        <f>'[1]4'!AF71</f>
        <v>0</v>
      </c>
      <c r="Z72" s="30">
        <f>'[1]4'!AG71</f>
        <v>0</v>
      </c>
      <c r="AA72" s="29">
        <f>'[1]4'!AH71</f>
        <v>0</v>
      </c>
      <c r="AB72" s="30">
        <f>'[1]4'!AI71</f>
        <v>0</v>
      </c>
      <c r="AC72" s="45"/>
      <c r="AD72" s="30">
        <f>'[1]4'!AL71</f>
        <v>0</v>
      </c>
      <c r="AE72" s="30">
        <f>'[1]4'!AM71</f>
        <v>0</v>
      </c>
      <c r="AF72" s="30">
        <f>'[1]4'!AN71</f>
        <v>0</v>
      </c>
      <c r="AG72" s="30">
        <f>'[1]4'!AO71</f>
        <v>0</v>
      </c>
      <c r="AH72" s="29">
        <f>'[1]4'!AP71</f>
        <v>0</v>
      </c>
      <c r="AI72" s="30">
        <f>'[1]4'!AQ71</f>
        <v>0</v>
      </c>
      <c r="AJ72" s="27"/>
      <c r="AK72" s="46">
        <f>'[1]4'!AT71</f>
        <v>0</v>
      </c>
      <c r="AL72" s="46">
        <f>'[1]4'!AU71</f>
        <v>0</v>
      </c>
      <c r="AM72" s="47">
        <f>'[1]4'!AV71</f>
        <v>0</v>
      </c>
      <c r="AN72" s="46">
        <f>'[1]4'!AW71</f>
        <v>0</v>
      </c>
      <c r="AO72" s="27"/>
      <c r="AP72" s="30">
        <f>'[1]4'!AZ71</f>
        <v>0</v>
      </c>
      <c r="AQ72" s="30">
        <f>'[1]4'!BA71</f>
        <v>0</v>
      </c>
      <c r="AR72" s="30">
        <f>'[1]4'!BB71</f>
        <v>0</v>
      </c>
      <c r="AS72" s="30">
        <f>'[1]4'!BC71</f>
        <v>0</v>
      </c>
      <c r="AT72" s="29">
        <f>'[1]4'!BD71</f>
        <v>0</v>
      </c>
      <c r="AU72" s="30">
        <f>'[1]4'!BE71</f>
        <v>0</v>
      </c>
      <c r="AV72" s="27"/>
      <c r="AW72" s="30">
        <f>'[1]4'!BH71</f>
        <v>0</v>
      </c>
      <c r="AX72" s="30">
        <f>'[1]4'!BI71</f>
        <v>0</v>
      </c>
      <c r="AY72" s="29">
        <f>'[1]4'!BJ71</f>
        <v>0</v>
      </c>
      <c r="AZ72" s="30">
        <f>'[1]4'!BK71</f>
        <v>0</v>
      </c>
      <c r="BA72" s="27"/>
      <c r="BB72" s="30">
        <f>'[1]4'!BN71</f>
        <v>0</v>
      </c>
      <c r="BC72" s="30">
        <f>'[1]4'!BO71</f>
        <v>0</v>
      </c>
      <c r="BD72" s="29">
        <f>'[1]4'!BP71</f>
        <v>0</v>
      </c>
      <c r="BE72" s="30">
        <f>'[1]4'!BQ71</f>
        <v>0</v>
      </c>
      <c r="BF72" s="30">
        <f>'[1]4'!BR71</f>
        <v>0</v>
      </c>
      <c r="BG72" s="30">
        <f>'[1]4'!BS71</f>
        <v>0</v>
      </c>
      <c r="BH72" s="27"/>
      <c r="BI72" s="30">
        <f>'[1]4'!BV71</f>
        <v>0.4</v>
      </c>
      <c r="BJ72" s="30">
        <f>'[1]4'!BW71</f>
        <v>0</v>
      </c>
      <c r="BK72" s="29">
        <f>'[1]4'!BX71</f>
        <v>0</v>
      </c>
      <c r="BL72" s="30">
        <f>'[1]4'!BY71</f>
        <v>0</v>
      </c>
      <c r="BM72" s="27"/>
      <c r="BN72" s="30">
        <f>'[1]4'!CB71</f>
        <v>0</v>
      </c>
      <c r="BO72" s="30">
        <f>'[1]4'!CC71</f>
        <v>0</v>
      </c>
      <c r="BP72" s="30">
        <f>'[1]4'!CD71</f>
        <v>0</v>
      </c>
      <c r="BQ72" s="30">
        <f>'[1]4'!CE71</f>
        <v>0</v>
      </c>
      <c r="BR72" s="29">
        <f>'[1]4'!CF71</f>
        <v>0</v>
      </c>
      <c r="BS72" s="30">
        <f>'[1]4'!CG71</f>
        <v>0</v>
      </c>
      <c r="BT72" s="48"/>
    </row>
    <row r="73" spans="1:72" s="7" customFormat="1" ht="12.75" outlineLevel="1" x14ac:dyDescent="0.2">
      <c r="A73" s="56" t="s">
        <v>170</v>
      </c>
      <c r="B73" s="42" t="str">
        <f>'[1]2'!B75</f>
        <v>Строительство 2КТП 630 кВА ул. Крайняяя, 86, 2КЛ 6 кВ</v>
      </c>
      <c r="C73" s="43" t="str">
        <f>'[1]2'!C75</f>
        <v>ЭO_1.4.11</v>
      </c>
      <c r="D73" s="44"/>
      <c r="E73" s="28"/>
      <c r="F73" s="28"/>
      <c r="G73" s="28"/>
      <c r="H73" s="27"/>
      <c r="I73" s="28"/>
      <c r="J73" s="28"/>
      <c r="K73" s="28"/>
      <c r="L73" s="27"/>
      <c r="M73" s="30">
        <f>'[1]4'!R72</f>
        <v>0</v>
      </c>
      <c r="N73" s="30">
        <f>'[1]4'!S72</f>
        <v>0</v>
      </c>
      <c r="O73" s="29">
        <f>'[1]4'!T72</f>
        <v>0</v>
      </c>
      <c r="P73" s="30">
        <f>'[1]4'!U72</f>
        <v>0</v>
      </c>
      <c r="Q73" s="27"/>
      <c r="R73" s="30">
        <f>'[1]4'!X72</f>
        <v>0</v>
      </c>
      <c r="S73" s="30">
        <f>'[1]4'!Y72</f>
        <v>0</v>
      </c>
      <c r="T73" s="30">
        <f>'[1]4'!Z72</f>
        <v>0</v>
      </c>
      <c r="U73" s="30">
        <f>'[1]4'!AA72</f>
        <v>0</v>
      </c>
      <c r="V73" s="29">
        <f>'[1]4'!AB72</f>
        <v>0</v>
      </c>
      <c r="W73" s="30">
        <f>'[1]4'!AC72</f>
        <v>0</v>
      </c>
      <c r="X73" s="44"/>
      <c r="Y73" s="30">
        <f>'[1]4'!AF72</f>
        <v>0</v>
      </c>
      <c r="Z73" s="30">
        <f>'[1]4'!AG72</f>
        <v>0</v>
      </c>
      <c r="AA73" s="29">
        <f>'[1]4'!AH72</f>
        <v>0</v>
      </c>
      <c r="AB73" s="30">
        <f>'[1]4'!AI72</f>
        <v>0</v>
      </c>
      <c r="AC73" s="45"/>
      <c r="AD73" s="30">
        <f>'[1]4'!AL72</f>
        <v>0</v>
      </c>
      <c r="AE73" s="30">
        <f>'[1]4'!AM72</f>
        <v>0</v>
      </c>
      <c r="AF73" s="30">
        <f>'[1]4'!AN72</f>
        <v>0</v>
      </c>
      <c r="AG73" s="30">
        <f>'[1]4'!AO72</f>
        <v>0</v>
      </c>
      <c r="AH73" s="29">
        <f>'[1]4'!AP72</f>
        <v>0</v>
      </c>
      <c r="AI73" s="30">
        <f>'[1]4'!AQ72</f>
        <v>0</v>
      </c>
      <c r="AJ73" s="27"/>
      <c r="AK73" s="46">
        <f>'[1]4'!AT72</f>
        <v>0</v>
      </c>
      <c r="AL73" s="46">
        <f>'[1]4'!AU72</f>
        <v>0</v>
      </c>
      <c r="AM73" s="47">
        <f>'[1]4'!AV72</f>
        <v>0</v>
      </c>
      <c r="AN73" s="46">
        <f>'[1]4'!AW72</f>
        <v>0</v>
      </c>
      <c r="AO73" s="27"/>
      <c r="AP73" s="30">
        <f>'[1]4'!AZ72</f>
        <v>0</v>
      </c>
      <c r="AQ73" s="30">
        <f>'[1]4'!BA72</f>
        <v>0</v>
      </c>
      <c r="AR73" s="30">
        <f>'[1]4'!BB72</f>
        <v>0</v>
      </c>
      <c r="AS73" s="30">
        <f>'[1]4'!BC72</f>
        <v>0</v>
      </c>
      <c r="AT73" s="29">
        <f>'[1]4'!BD72</f>
        <v>0</v>
      </c>
      <c r="AU73" s="30">
        <f>'[1]4'!BE72</f>
        <v>0</v>
      </c>
      <c r="AV73" s="27"/>
      <c r="AW73" s="30">
        <f>'[1]4'!BH72</f>
        <v>0</v>
      </c>
      <c r="AX73" s="30">
        <f>'[1]4'!BI72</f>
        <v>0</v>
      </c>
      <c r="AY73" s="29">
        <f>'[1]4'!BJ72</f>
        <v>0</v>
      </c>
      <c r="AZ73" s="30">
        <f>'[1]4'!BK72</f>
        <v>0</v>
      </c>
      <c r="BA73" s="27"/>
      <c r="BB73" s="30">
        <f>'[1]4'!BN72</f>
        <v>0</v>
      </c>
      <c r="BC73" s="30">
        <f>'[1]4'!BO72</f>
        <v>0</v>
      </c>
      <c r="BD73" s="29">
        <f>'[1]4'!BP72</f>
        <v>0</v>
      </c>
      <c r="BE73" s="30">
        <f>'[1]4'!BQ72</f>
        <v>0</v>
      </c>
      <c r="BF73" s="30">
        <f>'[1]4'!BR72</f>
        <v>0</v>
      </c>
      <c r="BG73" s="30">
        <f>'[1]4'!BS72</f>
        <v>0</v>
      </c>
      <c r="BH73" s="27"/>
      <c r="BI73" s="30">
        <f>'[1]4'!BV72</f>
        <v>0.63</v>
      </c>
      <c r="BJ73" s="30">
        <f>'[1]4'!BW72</f>
        <v>0.36</v>
      </c>
      <c r="BK73" s="29">
        <f>'[1]4'!BX72</f>
        <v>0</v>
      </c>
      <c r="BL73" s="30">
        <f>'[1]4'!BY72</f>
        <v>0</v>
      </c>
      <c r="BM73" s="27"/>
      <c r="BN73" s="30">
        <f>'[1]4'!CB72</f>
        <v>0</v>
      </c>
      <c r="BO73" s="30">
        <f>'[1]4'!CC72</f>
        <v>0</v>
      </c>
      <c r="BP73" s="30">
        <f>'[1]4'!CD72</f>
        <v>0</v>
      </c>
      <c r="BQ73" s="30">
        <f>'[1]4'!CE72</f>
        <v>0</v>
      </c>
      <c r="BR73" s="29">
        <f>'[1]4'!CF72</f>
        <v>0</v>
      </c>
      <c r="BS73" s="30">
        <f>'[1]4'!CG72</f>
        <v>0</v>
      </c>
      <c r="BT73" s="48"/>
    </row>
    <row r="74" spans="1:72" s="7" customFormat="1" ht="12.75" outlineLevel="1" x14ac:dyDescent="0.2">
      <c r="A74" s="26" t="s">
        <v>153</v>
      </c>
      <c r="B74" s="57"/>
      <c r="C74" s="58"/>
      <c r="D74" s="27"/>
      <c r="E74" s="28"/>
      <c r="F74" s="28"/>
      <c r="G74" s="28"/>
      <c r="H74" s="27"/>
      <c r="I74" s="28"/>
      <c r="J74" s="28"/>
      <c r="K74" s="28"/>
      <c r="L74" s="27"/>
      <c r="M74" s="28"/>
      <c r="N74" s="28"/>
      <c r="O74" s="28"/>
      <c r="P74" s="28"/>
      <c r="Q74" s="27"/>
      <c r="R74" s="28"/>
      <c r="S74" s="28"/>
      <c r="T74" s="28"/>
      <c r="U74" s="28"/>
      <c r="V74" s="28"/>
      <c r="W74" s="28"/>
      <c r="X74" s="27"/>
      <c r="Y74" s="28"/>
      <c r="Z74" s="28"/>
      <c r="AA74" s="28"/>
      <c r="AB74" s="28"/>
      <c r="AC74" s="27"/>
      <c r="AD74" s="28"/>
      <c r="AE74" s="28"/>
      <c r="AF74" s="28"/>
      <c r="AG74" s="28"/>
      <c r="AH74" s="28"/>
      <c r="AI74" s="28"/>
      <c r="AJ74" s="27"/>
      <c r="AK74" s="28"/>
      <c r="AL74" s="28"/>
      <c r="AM74" s="28"/>
      <c r="AN74" s="28"/>
      <c r="AO74" s="27"/>
      <c r="AP74" s="28"/>
      <c r="AQ74" s="28"/>
      <c r="AR74" s="28"/>
      <c r="AS74" s="28"/>
      <c r="AT74" s="28"/>
      <c r="AU74" s="28"/>
      <c r="AV74" s="27"/>
      <c r="AW74" s="28"/>
      <c r="AX74" s="28"/>
      <c r="AY74" s="28"/>
      <c r="AZ74" s="28"/>
      <c r="BA74" s="27"/>
      <c r="BB74" s="28"/>
      <c r="BC74" s="28"/>
      <c r="BD74" s="28"/>
      <c r="BE74" s="28"/>
      <c r="BF74" s="28"/>
      <c r="BG74" s="28"/>
      <c r="BH74" s="27"/>
      <c r="BI74" s="28"/>
      <c r="BJ74" s="28"/>
      <c r="BK74" s="28"/>
      <c r="BL74" s="28"/>
      <c r="BM74" s="27"/>
      <c r="BN74" s="30" t="e">
        <f>'[1]4'!#REF!</f>
        <v>#REF!</v>
      </c>
      <c r="BO74" s="30" t="e">
        <f>'[1]4'!#REF!</f>
        <v>#REF!</v>
      </c>
      <c r="BP74" s="30" t="e">
        <f>'[1]4'!#REF!</f>
        <v>#REF!</v>
      </c>
      <c r="BQ74" s="30" t="e">
        <f>'[1]4'!#REF!</f>
        <v>#REF!</v>
      </c>
      <c r="BR74" s="29" t="e">
        <f>'[1]4'!#REF!</f>
        <v>#REF!</v>
      </c>
      <c r="BS74" s="30" t="e">
        <f>'[1]4'!#REF!</f>
        <v>#REF!</v>
      </c>
      <c r="BT74" s="27"/>
    </row>
    <row r="75" spans="1:72" s="7" customFormat="1" ht="12.75" hidden="1" outlineLevel="1" x14ac:dyDescent="0.2">
      <c r="A75" s="26" t="s">
        <v>120</v>
      </c>
      <c r="B75" s="59" t="s">
        <v>120</v>
      </c>
      <c r="C75" s="27"/>
      <c r="D75" s="27"/>
      <c r="E75" s="28"/>
      <c r="F75" s="28"/>
      <c r="G75" s="28"/>
      <c r="H75" s="27"/>
      <c r="I75" s="28"/>
      <c r="J75" s="28"/>
      <c r="K75" s="28"/>
      <c r="L75" s="27"/>
      <c r="M75" s="28"/>
      <c r="N75" s="28"/>
      <c r="O75" s="28"/>
      <c r="P75" s="28"/>
      <c r="Q75" s="27"/>
      <c r="R75" s="28"/>
      <c r="S75" s="28"/>
      <c r="T75" s="28"/>
      <c r="U75" s="28"/>
      <c r="V75" s="28"/>
      <c r="W75" s="28"/>
      <c r="X75" s="27"/>
      <c r="Y75" s="28"/>
      <c r="Z75" s="28"/>
      <c r="AA75" s="28"/>
      <c r="AB75" s="28"/>
      <c r="AC75" s="27"/>
      <c r="AD75" s="28"/>
      <c r="AE75" s="28"/>
      <c r="AF75" s="28"/>
      <c r="AG75" s="28"/>
      <c r="AH75" s="28"/>
      <c r="AI75" s="28"/>
      <c r="AJ75" s="27"/>
      <c r="AK75" s="28"/>
      <c r="AL75" s="28"/>
      <c r="AM75" s="28"/>
      <c r="AN75" s="28"/>
      <c r="AO75" s="27"/>
      <c r="AP75" s="28"/>
      <c r="AQ75" s="28"/>
      <c r="AR75" s="28"/>
      <c r="AS75" s="28"/>
      <c r="AT75" s="28"/>
      <c r="AU75" s="28"/>
      <c r="AV75" s="27"/>
      <c r="AW75" s="28"/>
      <c r="AX75" s="28"/>
      <c r="AY75" s="28"/>
      <c r="AZ75" s="28"/>
      <c r="BA75" s="27"/>
      <c r="BB75" s="28"/>
      <c r="BC75" s="28"/>
      <c r="BD75" s="28"/>
      <c r="BE75" s="28"/>
      <c r="BF75" s="28"/>
      <c r="BG75" s="28"/>
      <c r="BH75" s="27"/>
      <c r="BI75" s="28"/>
      <c r="BJ75" s="28"/>
      <c r="BK75" s="28"/>
      <c r="BL75" s="28"/>
      <c r="BM75" s="27"/>
      <c r="BN75" s="30">
        <f>'[1]4'!CB74</f>
        <v>0</v>
      </c>
      <c r="BO75" s="30">
        <f>'[1]4'!CC74</f>
        <v>0</v>
      </c>
      <c r="BP75" s="30">
        <f>'[1]4'!CD74</f>
        <v>0</v>
      </c>
      <c r="BQ75" s="30">
        <f>'[1]4'!CE74</f>
        <v>0</v>
      </c>
      <c r="BR75" s="29">
        <f>'[1]4'!CF74</f>
        <v>0</v>
      </c>
      <c r="BS75" s="30">
        <f>'[1]4'!CG74</f>
        <v>0</v>
      </c>
      <c r="BT75" s="27"/>
    </row>
    <row r="76" spans="1:72" s="7" customFormat="1" ht="25.5" hidden="1" x14ac:dyDescent="0.2">
      <c r="A76" s="37" t="s">
        <v>171</v>
      </c>
      <c r="B76" s="60" t="s">
        <v>172</v>
      </c>
      <c r="C76" s="58"/>
      <c r="D76" s="27"/>
      <c r="E76" s="39">
        <f>SUM(E77:E79)</f>
        <v>0</v>
      </c>
      <c r="F76" s="39">
        <f>SUM(F77:F79)</f>
        <v>0</v>
      </c>
      <c r="G76" s="39">
        <f>SUM(G77:G79)</f>
        <v>0</v>
      </c>
      <c r="H76" s="27"/>
      <c r="I76" s="39">
        <f>SUM(I77:I79)</f>
        <v>0</v>
      </c>
      <c r="J76" s="39">
        <f>SUM(J77:J79)</f>
        <v>0</v>
      </c>
      <c r="K76" s="39">
        <f>SUM(K77:K79)</f>
        <v>0</v>
      </c>
      <c r="L76" s="27"/>
      <c r="M76" s="39">
        <f t="shared" ref="M76:P76" si="104">SUM(M77:M79)</f>
        <v>0</v>
      </c>
      <c r="N76" s="39">
        <f t="shared" si="104"/>
        <v>0</v>
      </c>
      <c r="O76" s="39">
        <f t="shared" si="104"/>
        <v>0</v>
      </c>
      <c r="P76" s="39">
        <f t="shared" si="104"/>
        <v>0</v>
      </c>
      <c r="Q76" s="27"/>
      <c r="R76" s="39">
        <f t="shared" ref="R76:W76" si="105">SUM(R77:R79)</f>
        <v>0</v>
      </c>
      <c r="S76" s="39">
        <f t="shared" si="105"/>
        <v>0</v>
      </c>
      <c r="T76" s="39">
        <f t="shared" si="105"/>
        <v>0</v>
      </c>
      <c r="U76" s="39">
        <f t="shared" si="105"/>
        <v>0</v>
      </c>
      <c r="V76" s="39">
        <f t="shared" si="105"/>
        <v>0</v>
      </c>
      <c r="W76" s="39">
        <f t="shared" si="105"/>
        <v>0</v>
      </c>
      <c r="X76" s="27"/>
      <c r="Y76" s="39">
        <f t="shared" ref="Y76:AB76" si="106">SUM(Y77:Y79)</f>
        <v>0</v>
      </c>
      <c r="Z76" s="39">
        <f t="shared" si="106"/>
        <v>0</v>
      </c>
      <c r="AA76" s="39">
        <f t="shared" si="106"/>
        <v>0</v>
      </c>
      <c r="AB76" s="39">
        <f t="shared" si="106"/>
        <v>0</v>
      </c>
      <c r="AC76" s="27"/>
      <c r="AD76" s="39">
        <f t="shared" ref="AD76:AI76" si="107">SUM(AD77:AD79)</f>
        <v>0</v>
      </c>
      <c r="AE76" s="39">
        <f t="shared" si="107"/>
        <v>0</v>
      </c>
      <c r="AF76" s="39">
        <f t="shared" si="107"/>
        <v>0</v>
      </c>
      <c r="AG76" s="39">
        <f t="shared" si="107"/>
        <v>0</v>
      </c>
      <c r="AH76" s="39">
        <f t="shared" si="107"/>
        <v>0</v>
      </c>
      <c r="AI76" s="39">
        <f t="shared" si="107"/>
        <v>0</v>
      </c>
      <c r="AJ76" s="27"/>
      <c r="AK76" s="39">
        <f t="shared" ref="AK76:AN76" si="108">SUM(AK77:AK79)</f>
        <v>0</v>
      </c>
      <c r="AL76" s="39">
        <f t="shared" si="108"/>
        <v>0</v>
      </c>
      <c r="AM76" s="39">
        <f t="shared" si="108"/>
        <v>0</v>
      </c>
      <c r="AN76" s="39">
        <f t="shared" si="108"/>
        <v>0</v>
      </c>
      <c r="AO76" s="27"/>
      <c r="AP76" s="39">
        <f t="shared" ref="AP76:AU76" si="109">SUM(AP77:AP79)</f>
        <v>0</v>
      </c>
      <c r="AQ76" s="39">
        <f t="shared" si="109"/>
        <v>0</v>
      </c>
      <c r="AR76" s="39">
        <f t="shared" si="109"/>
        <v>0</v>
      </c>
      <c r="AS76" s="39">
        <f t="shared" si="109"/>
        <v>0</v>
      </c>
      <c r="AT76" s="39">
        <f t="shared" si="109"/>
        <v>0</v>
      </c>
      <c r="AU76" s="39">
        <f t="shared" si="109"/>
        <v>0</v>
      </c>
      <c r="AV76" s="27"/>
      <c r="AW76" s="39">
        <f t="shared" ref="AW76:AZ76" si="110">SUM(AW77:AW79)</f>
        <v>0</v>
      </c>
      <c r="AX76" s="39">
        <f t="shared" si="110"/>
        <v>0</v>
      </c>
      <c r="AY76" s="39">
        <f t="shared" si="110"/>
        <v>0</v>
      </c>
      <c r="AZ76" s="39">
        <f t="shared" si="110"/>
        <v>0</v>
      </c>
      <c r="BA76" s="27"/>
      <c r="BB76" s="39">
        <f t="shared" ref="BB76:BG76" si="111">SUM(BB77:BB79)</f>
        <v>0</v>
      </c>
      <c r="BC76" s="39">
        <f t="shared" si="111"/>
        <v>0</v>
      </c>
      <c r="BD76" s="39">
        <f t="shared" si="111"/>
        <v>0</v>
      </c>
      <c r="BE76" s="39">
        <f t="shared" si="111"/>
        <v>0</v>
      </c>
      <c r="BF76" s="39">
        <f t="shared" si="111"/>
        <v>0</v>
      </c>
      <c r="BG76" s="39">
        <f t="shared" si="111"/>
        <v>0</v>
      </c>
      <c r="BH76" s="27"/>
      <c r="BI76" s="39">
        <f t="shared" ref="BI76:BL76" si="112">SUM(BI77:BI79)</f>
        <v>0</v>
      </c>
      <c r="BJ76" s="39">
        <f t="shared" si="112"/>
        <v>0</v>
      </c>
      <c r="BK76" s="39">
        <f t="shared" si="112"/>
        <v>0</v>
      </c>
      <c r="BL76" s="39">
        <f t="shared" si="112"/>
        <v>0</v>
      </c>
      <c r="BM76" s="27"/>
      <c r="BN76" s="39">
        <f t="shared" ref="BN76:BS76" si="113">SUM(BN77:BN79)</f>
        <v>0</v>
      </c>
      <c r="BO76" s="39">
        <f t="shared" si="113"/>
        <v>0</v>
      </c>
      <c r="BP76" s="39">
        <f t="shared" si="113"/>
        <v>0</v>
      </c>
      <c r="BQ76" s="39">
        <f t="shared" si="113"/>
        <v>0</v>
      </c>
      <c r="BR76" s="39">
        <f t="shared" si="113"/>
        <v>0</v>
      </c>
      <c r="BS76" s="39">
        <f t="shared" si="113"/>
        <v>0</v>
      </c>
      <c r="BT76" s="27"/>
    </row>
    <row r="77" spans="1:72" s="7" customFormat="1" ht="12.75" hidden="1" outlineLevel="1" x14ac:dyDescent="0.2">
      <c r="A77" s="26" t="s">
        <v>171</v>
      </c>
      <c r="B77" s="61"/>
      <c r="C77" s="58"/>
      <c r="D77" s="44"/>
      <c r="E77" s="28"/>
      <c r="F77" s="28"/>
      <c r="G77" s="28"/>
      <c r="H77" s="27"/>
      <c r="I77" s="28"/>
      <c r="J77" s="28"/>
      <c r="K77" s="28"/>
      <c r="L77" s="27"/>
      <c r="M77" s="30">
        <f>'[1]4'!R76</f>
        <v>0</v>
      </c>
      <c r="N77" s="30">
        <f>'[1]4'!S76</f>
        <v>0</v>
      </c>
      <c r="O77" s="29">
        <f>'[1]4'!T76</f>
        <v>0</v>
      </c>
      <c r="P77" s="30">
        <f>'[1]4'!U76</f>
        <v>0</v>
      </c>
      <c r="Q77" s="27"/>
      <c r="R77" s="30">
        <f>'[1]4'!X76</f>
        <v>0</v>
      </c>
      <c r="S77" s="30">
        <f>'[1]4'!Y76</f>
        <v>0</v>
      </c>
      <c r="T77" s="30">
        <f>'[1]4'!Z76</f>
        <v>0</v>
      </c>
      <c r="U77" s="30">
        <f>'[1]4'!AA76</f>
        <v>0</v>
      </c>
      <c r="V77" s="29">
        <f>'[1]4'!AB76</f>
        <v>0</v>
      </c>
      <c r="W77" s="30">
        <f>'[1]4'!AC76</f>
        <v>0</v>
      </c>
      <c r="X77" s="44"/>
      <c r="Y77" s="30">
        <f>'[1]4'!AF76</f>
        <v>0</v>
      </c>
      <c r="Z77" s="30">
        <f>'[1]4'!AG76</f>
        <v>0</v>
      </c>
      <c r="AA77" s="29">
        <f>'[1]4'!AH76</f>
        <v>0</v>
      </c>
      <c r="AB77" s="30">
        <f>'[1]4'!AI76</f>
        <v>0</v>
      </c>
      <c r="AC77" s="45"/>
      <c r="AD77" s="30">
        <f>'[1]4'!AL76</f>
        <v>0</v>
      </c>
      <c r="AE77" s="30">
        <f>'[1]4'!AM76</f>
        <v>0</v>
      </c>
      <c r="AF77" s="30">
        <f>'[1]4'!AN76</f>
        <v>0</v>
      </c>
      <c r="AG77" s="30">
        <f>'[1]4'!AO76</f>
        <v>0</v>
      </c>
      <c r="AH77" s="29">
        <f>'[1]4'!AP76</f>
        <v>0</v>
      </c>
      <c r="AI77" s="30">
        <f>'[1]4'!AQ76</f>
        <v>0</v>
      </c>
      <c r="AJ77" s="27"/>
      <c r="AK77" s="46">
        <f>'[1]4'!AT76</f>
        <v>0</v>
      </c>
      <c r="AL77" s="46">
        <f>'[1]4'!AU76</f>
        <v>0</v>
      </c>
      <c r="AM77" s="47">
        <f>'[1]4'!AV76</f>
        <v>0</v>
      </c>
      <c r="AN77" s="46">
        <f>'[1]4'!AW76</f>
        <v>0</v>
      </c>
      <c r="AO77" s="27"/>
      <c r="AP77" s="30">
        <f>'[1]4'!AZ76</f>
        <v>0</v>
      </c>
      <c r="AQ77" s="30">
        <f>'[1]4'!BA76</f>
        <v>0</v>
      </c>
      <c r="AR77" s="30">
        <f>'[1]4'!BB76</f>
        <v>0</v>
      </c>
      <c r="AS77" s="30">
        <f>'[1]4'!BC76</f>
        <v>0</v>
      </c>
      <c r="AT77" s="29">
        <f>'[1]4'!BD76</f>
        <v>0</v>
      </c>
      <c r="AU77" s="30">
        <f>'[1]4'!BE76</f>
        <v>0</v>
      </c>
      <c r="AV77" s="27"/>
      <c r="AW77" s="30">
        <f>'[1]4'!BH76</f>
        <v>0</v>
      </c>
      <c r="AX77" s="30">
        <f>'[1]4'!BI76</f>
        <v>0</v>
      </c>
      <c r="AY77" s="29">
        <f>'[1]4'!BJ76</f>
        <v>0</v>
      </c>
      <c r="AZ77" s="30">
        <f>'[1]4'!BK76</f>
        <v>0</v>
      </c>
      <c r="BA77" s="27"/>
      <c r="BB77" s="30">
        <f>'[1]4'!BN76</f>
        <v>0</v>
      </c>
      <c r="BC77" s="30">
        <f>'[1]4'!BO76</f>
        <v>0</v>
      </c>
      <c r="BD77" s="29">
        <f>'[1]4'!BP76</f>
        <v>0</v>
      </c>
      <c r="BE77" s="30">
        <f>'[1]4'!BQ76</f>
        <v>0</v>
      </c>
      <c r="BF77" s="30">
        <f>'[1]4'!BR76</f>
        <v>0</v>
      </c>
      <c r="BG77" s="30">
        <f>'[1]4'!BS76</f>
        <v>0</v>
      </c>
      <c r="BH77" s="27"/>
      <c r="BI77" s="30">
        <f>'[1]4'!BV76</f>
        <v>0</v>
      </c>
      <c r="BJ77" s="30">
        <f>'[1]4'!BW76</f>
        <v>0</v>
      </c>
      <c r="BK77" s="29">
        <f>'[1]4'!BX76</f>
        <v>0</v>
      </c>
      <c r="BL77" s="30">
        <f>'[1]4'!BY76</f>
        <v>0</v>
      </c>
      <c r="BM77" s="27"/>
      <c r="BN77" s="30">
        <f>'[1]4'!CB76</f>
        <v>0</v>
      </c>
      <c r="BO77" s="30">
        <f>'[1]4'!CC76</f>
        <v>0</v>
      </c>
      <c r="BP77" s="30">
        <f>'[1]4'!CD76</f>
        <v>0</v>
      </c>
      <c r="BQ77" s="30">
        <f>'[1]4'!CE76</f>
        <v>0</v>
      </c>
      <c r="BR77" s="29">
        <f>'[1]4'!CF76</f>
        <v>0</v>
      </c>
      <c r="BS77" s="30">
        <f>'[1]4'!CG76</f>
        <v>0</v>
      </c>
      <c r="BT77" s="48"/>
    </row>
    <row r="78" spans="1:72" s="7" customFormat="1" ht="12.75" hidden="1" outlineLevel="1" x14ac:dyDescent="0.2">
      <c r="A78" s="26" t="s">
        <v>173</v>
      </c>
      <c r="B78" s="61"/>
      <c r="C78" s="27"/>
      <c r="D78" s="44"/>
      <c r="E78" s="28"/>
      <c r="F78" s="28"/>
      <c r="G78" s="28"/>
      <c r="H78" s="27"/>
      <c r="I78" s="28"/>
      <c r="J78" s="28"/>
      <c r="K78" s="28"/>
      <c r="L78" s="27"/>
      <c r="M78" s="30">
        <f>'[1]4'!R77</f>
        <v>0</v>
      </c>
      <c r="N78" s="30">
        <f>'[1]4'!S77</f>
        <v>0</v>
      </c>
      <c r="O78" s="29">
        <f>'[1]4'!T77</f>
        <v>0</v>
      </c>
      <c r="P78" s="30">
        <f>'[1]4'!U77</f>
        <v>0</v>
      </c>
      <c r="Q78" s="27"/>
      <c r="R78" s="30">
        <f>'[1]4'!X77</f>
        <v>0</v>
      </c>
      <c r="S78" s="30">
        <f>'[1]4'!Y77</f>
        <v>0</v>
      </c>
      <c r="T78" s="30">
        <f>'[1]4'!Z77</f>
        <v>0</v>
      </c>
      <c r="U78" s="30">
        <f>'[1]4'!AA77</f>
        <v>0</v>
      </c>
      <c r="V78" s="29">
        <f>'[1]4'!AB77</f>
        <v>0</v>
      </c>
      <c r="W78" s="30">
        <f>'[1]4'!AC77</f>
        <v>0</v>
      </c>
      <c r="X78" s="44"/>
      <c r="Y78" s="30">
        <f>'[1]4'!AF77</f>
        <v>0</v>
      </c>
      <c r="Z78" s="30">
        <f>'[1]4'!AG77</f>
        <v>0</v>
      </c>
      <c r="AA78" s="29">
        <f>'[1]4'!AH77</f>
        <v>0</v>
      </c>
      <c r="AB78" s="30">
        <f>'[1]4'!AI77</f>
        <v>0</v>
      </c>
      <c r="AC78" s="45"/>
      <c r="AD78" s="30">
        <f>'[1]4'!AL77</f>
        <v>0</v>
      </c>
      <c r="AE78" s="30">
        <f>'[1]4'!AM77</f>
        <v>0</v>
      </c>
      <c r="AF78" s="30">
        <f>'[1]4'!AN77</f>
        <v>0</v>
      </c>
      <c r="AG78" s="30">
        <f>'[1]4'!AO77</f>
        <v>0</v>
      </c>
      <c r="AH78" s="29">
        <f>'[1]4'!AP77</f>
        <v>0</v>
      </c>
      <c r="AI78" s="30">
        <f>'[1]4'!AQ77</f>
        <v>0</v>
      </c>
      <c r="AJ78" s="27"/>
      <c r="AK78" s="46">
        <f>'[1]4'!AT77</f>
        <v>0</v>
      </c>
      <c r="AL78" s="46">
        <f>'[1]4'!AU77</f>
        <v>0</v>
      </c>
      <c r="AM78" s="47">
        <f>'[1]4'!AV77</f>
        <v>0</v>
      </c>
      <c r="AN78" s="46">
        <f>'[1]4'!AW77</f>
        <v>0</v>
      </c>
      <c r="AO78" s="27"/>
      <c r="AP78" s="30">
        <f>'[1]4'!AZ77</f>
        <v>0</v>
      </c>
      <c r="AQ78" s="30">
        <f>'[1]4'!BA77</f>
        <v>0</v>
      </c>
      <c r="AR78" s="30">
        <f>'[1]4'!BB77</f>
        <v>0</v>
      </c>
      <c r="AS78" s="30">
        <f>'[1]4'!BC77</f>
        <v>0</v>
      </c>
      <c r="AT78" s="29">
        <f>'[1]4'!BD77</f>
        <v>0</v>
      </c>
      <c r="AU78" s="30">
        <f>'[1]4'!BE77</f>
        <v>0</v>
      </c>
      <c r="AV78" s="27"/>
      <c r="AW78" s="30">
        <f>'[1]4'!BH77</f>
        <v>0</v>
      </c>
      <c r="AX78" s="30">
        <f>'[1]4'!BI77</f>
        <v>0</v>
      </c>
      <c r="AY78" s="29">
        <f>'[1]4'!BJ77</f>
        <v>0</v>
      </c>
      <c r="AZ78" s="30">
        <f>'[1]4'!BK77</f>
        <v>0</v>
      </c>
      <c r="BA78" s="27"/>
      <c r="BB78" s="30">
        <f>'[1]4'!BN77</f>
        <v>0</v>
      </c>
      <c r="BC78" s="30">
        <f>'[1]4'!BO77</f>
        <v>0</v>
      </c>
      <c r="BD78" s="29">
        <f>'[1]4'!BP77</f>
        <v>0</v>
      </c>
      <c r="BE78" s="30">
        <f>'[1]4'!BQ77</f>
        <v>0</v>
      </c>
      <c r="BF78" s="30">
        <f>'[1]4'!BR77</f>
        <v>0</v>
      </c>
      <c r="BG78" s="30">
        <f>'[1]4'!BS77</f>
        <v>0</v>
      </c>
      <c r="BH78" s="27"/>
      <c r="BI78" s="30">
        <f>'[1]4'!BV77</f>
        <v>0</v>
      </c>
      <c r="BJ78" s="30">
        <f>'[1]4'!BW77</f>
        <v>0</v>
      </c>
      <c r="BK78" s="29">
        <f>'[1]4'!BX77</f>
        <v>0</v>
      </c>
      <c r="BL78" s="30">
        <f>'[1]4'!BY77</f>
        <v>0</v>
      </c>
      <c r="BM78" s="27"/>
      <c r="BN78" s="30">
        <f>'[1]4'!CB77</f>
        <v>0</v>
      </c>
      <c r="BO78" s="30">
        <f>'[1]4'!CC77</f>
        <v>0</v>
      </c>
      <c r="BP78" s="30">
        <f>'[1]4'!CD77</f>
        <v>0</v>
      </c>
      <c r="BQ78" s="30">
        <f>'[1]4'!CE77</f>
        <v>0</v>
      </c>
      <c r="BR78" s="29">
        <f>'[1]4'!CF77</f>
        <v>0</v>
      </c>
      <c r="BS78" s="30">
        <f>'[1]4'!CG77</f>
        <v>0</v>
      </c>
      <c r="BT78" s="48"/>
    </row>
    <row r="79" spans="1:72" s="7" customFormat="1" ht="12.75" hidden="1" outlineLevel="1" x14ac:dyDescent="0.2">
      <c r="A79" s="26" t="s">
        <v>120</v>
      </c>
      <c r="B79" s="59" t="s">
        <v>120</v>
      </c>
      <c r="C79" s="27" t="s">
        <v>105</v>
      </c>
      <c r="D79" s="27"/>
      <c r="E79" s="28"/>
      <c r="F79" s="28"/>
      <c r="G79" s="28"/>
      <c r="H79" s="27"/>
      <c r="I79" s="28"/>
      <c r="J79" s="28"/>
      <c r="K79" s="28"/>
      <c r="L79" s="27"/>
      <c r="M79" s="28"/>
      <c r="N79" s="28"/>
      <c r="O79" s="28"/>
      <c r="P79" s="28"/>
      <c r="Q79" s="27"/>
      <c r="R79" s="28"/>
      <c r="S79" s="28"/>
      <c r="T79" s="28"/>
      <c r="U79" s="28"/>
      <c r="V79" s="28"/>
      <c r="W79" s="28"/>
      <c r="X79" s="27"/>
      <c r="Y79" s="28"/>
      <c r="Z79" s="28"/>
      <c r="AA79" s="28"/>
      <c r="AB79" s="28"/>
      <c r="AC79" s="27"/>
      <c r="AD79" s="28"/>
      <c r="AE79" s="28"/>
      <c r="AF79" s="28"/>
      <c r="AG79" s="28"/>
      <c r="AH79" s="28"/>
      <c r="AI79" s="28"/>
      <c r="AJ79" s="27"/>
      <c r="AK79" s="28"/>
      <c r="AL79" s="28"/>
      <c r="AM79" s="28"/>
      <c r="AN79" s="28"/>
      <c r="AO79" s="27"/>
      <c r="AP79" s="28"/>
      <c r="AQ79" s="28"/>
      <c r="AR79" s="28"/>
      <c r="AS79" s="28"/>
      <c r="AT79" s="28"/>
      <c r="AU79" s="28"/>
      <c r="AV79" s="27"/>
      <c r="AW79" s="28"/>
      <c r="AX79" s="28"/>
      <c r="AY79" s="28"/>
      <c r="AZ79" s="28"/>
      <c r="BA79" s="27"/>
      <c r="BB79" s="28"/>
      <c r="BC79" s="28"/>
      <c r="BD79" s="28"/>
      <c r="BE79" s="28"/>
      <c r="BF79" s="28"/>
      <c r="BG79" s="28"/>
      <c r="BH79" s="27"/>
      <c r="BI79" s="28"/>
      <c r="BJ79" s="28"/>
      <c r="BK79" s="28"/>
      <c r="BL79" s="28"/>
      <c r="BM79" s="27"/>
      <c r="BN79" s="28"/>
      <c r="BO79" s="28"/>
      <c r="BP79" s="28"/>
      <c r="BQ79" s="28"/>
      <c r="BR79" s="28"/>
      <c r="BS79" s="28"/>
      <c r="BT79" s="27"/>
    </row>
    <row r="80" spans="1:72" s="7" customFormat="1" ht="12.75" hidden="1" x14ac:dyDescent="0.2">
      <c r="A80" s="37" t="s">
        <v>173</v>
      </c>
      <c r="B80" s="60" t="s">
        <v>174</v>
      </c>
      <c r="C80" s="62" t="s">
        <v>105</v>
      </c>
      <c r="D80" s="27"/>
      <c r="E80" s="39">
        <f>SUM(E81:E83)</f>
        <v>0</v>
      </c>
      <c r="F80" s="39">
        <f>SUM(F81:F83)</f>
        <v>0</v>
      </c>
      <c r="G80" s="39">
        <f>SUM(G81:G83)</f>
        <v>0</v>
      </c>
      <c r="H80" s="27"/>
      <c r="I80" s="39">
        <f>SUM(I81:I83)</f>
        <v>0</v>
      </c>
      <c r="J80" s="39">
        <f>SUM(J81:J83)</f>
        <v>0</v>
      </c>
      <c r="K80" s="39">
        <f>SUM(K81:K83)</f>
        <v>0</v>
      </c>
      <c r="L80" s="27"/>
      <c r="M80" s="39">
        <f>SUM(M81:M83)</f>
        <v>0</v>
      </c>
      <c r="N80" s="39">
        <f>SUM(N81:N83)</f>
        <v>0</v>
      </c>
      <c r="O80" s="39">
        <f>SUM(O81:O83)</f>
        <v>0</v>
      </c>
      <c r="P80" s="39">
        <f>SUM(P81:P83)</f>
        <v>0</v>
      </c>
      <c r="Q80" s="27"/>
      <c r="R80" s="39">
        <f t="shared" ref="R80:W80" si="114">SUM(R81:R83)</f>
        <v>0</v>
      </c>
      <c r="S80" s="39">
        <f t="shared" si="114"/>
        <v>0</v>
      </c>
      <c r="T80" s="39">
        <f t="shared" si="114"/>
        <v>0</v>
      </c>
      <c r="U80" s="39">
        <f t="shared" si="114"/>
        <v>0</v>
      </c>
      <c r="V80" s="39">
        <f t="shared" si="114"/>
        <v>0</v>
      </c>
      <c r="W80" s="39">
        <f t="shared" si="114"/>
        <v>0</v>
      </c>
      <c r="X80" s="27"/>
      <c r="Y80" s="39">
        <f>SUM(Y81:Y83)</f>
        <v>0</v>
      </c>
      <c r="Z80" s="39">
        <f>SUM(Z81:Z83)</f>
        <v>0</v>
      </c>
      <c r="AA80" s="39">
        <f>SUM(AA81:AA83)</f>
        <v>0</v>
      </c>
      <c r="AB80" s="39">
        <f>SUM(AB81:AB83)</f>
        <v>0</v>
      </c>
      <c r="AC80" s="27"/>
      <c r="AD80" s="39">
        <f t="shared" ref="AD80:AI80" si="115">SUM(AD81:AD83)</f>
        <v>0</v>
      </c>
      <c r="AE80" s="39">
        <f t="shared" si="115"/>
        <v>0</v>
      </c>
      <c r="AF80" s="39">
        <f t="shared" si="115"/>
        <v>0</v>
      </c>
      <c r="AG80" s="39">
        <f t="shared" si="115"/>
        <v>0</v>
      </c>
      <c r="AH80" s="39">
        <f t="shared" si="115"/>
        <v>0</v>
      </c>
      <c r="AI80" s="39">
        <f t="shared" si="115"/>
        <v>0</v>
      </c>
      <c r="AJ80" s="27"/>
      <c r="AK80" s="39">
        <f>SUM(AK81:AK83)</f>
        <v>0</v>
      </c>
      <c r="AL80" s="39">
        <f>SUM(AL81:AL83)</f>
        <v>0</v>
      </c>
      <c r="AM80" s="39">
        <f>SUM(AM81:AM83)</f>
        <v>0</v>
      </c>
      <c r="AN80" s="39">
        <f>SUM(AN81:AN83)</f>
        <v>0</v>
      </c>
      <c r="AO80" s="27"/>
      <c r="AP80" s="39">
        <f t="shared" ref="AP80:AU80" si="116">SUM(AP81:AP83)</f>
        <v>0</v>
      </c>
      <c r="AQ80" s="39">
        <f t="shared" si="116"/>
        <v>0</v>
      </c>
      <c r="AR80" s="39">
        <f t="shared" si="116"/>
        <v>0</v>
      </c>
      <c r="AS80" s="39">
        <f t="shared" si="116"/>
        <v>0</v>
      </c>
      <c r="AT80" s="39">
        <f t="shared" si="116"/>
        <v>0</v>
      </c>
      <c r="AU80" s="39">
        <f t="shared" si="116"/>
        <v>0</v>
      </c>
      <c r="AV80" s="27"/>
      <c r="AW80" s="39">
        <f>SUM(AW81:AW83)</f>
        <v>0</v>
      </c>
      <c r="AX80" s="39">
        <f>SUM(AX81:AX83)</f>
        <v>0</v>
      </c>
      <c r="AY80" s="39">
        <f>SUM(AY81:AY83)</f>
        <v>0</v>
      </c>
      <c r="AZ80" s="40">
        <f>SUM(AZ81:AZ83)</f>
        <v>0</v>
      </c>
      <c r="BA80" s="27"/>
      <c r="BB80" s="39">
        <f t="shared" ref="BB80:BG80" si="117">SUM(BB81:BB83)</f>
        <v>0</v>
      </c>
      <c r="BC80" s="39">
        <f t="shared" si="117"/>
        <v>0</v>
      </c>
      <c r="BD80" s="39">
        <f t="shared" si="117"/>
        <v>0</v>
      </c>
      <c r="BE80" s="39">
        <f t="shared" si="117"/>
        <v>0</v>
      </c>
      <c r="BF80" s="39">
        <f t="shared" si="117"/>
        <v>0</v>
      </c>
      <c r="BG80" s="40">
        <f t="shared" si="117"/>
        <v>0</v>
      </c>
      <c r="BH80" s="27"/>
      <c r="BI80" s="39">
        <f>SUM(BI81:BI83)</f>
        <v>0</v>
      </c>
      <c r="BJ80" s="39">
        <f>SUM(BJ81:BJ83)</f>
        <v>0</v>
      </c>
      <c r="BK80" s="39">
        <f>SUM(BK81:BK83)</f>
        <v>0</v>
      </c>
      <c r="BL80" s="39">
        <f>SUM(BL81:BL83)</f>
        <v>0</v>
      </c>
      <c r="BM80" s="27"/>
      <c r="BN80" s="39">
        <f t="shared" ref="BN80:BS80" si="118">SUM(BN81:BN83)</f>
        <v>0</v>
      </c>
      <c r="BO80" s="39">
        <f t="shared" si="118"/>
        <v>0</v>
      </c>
      <c r="BP80" s="39">
        <f t="shared" si="118"/>
        <v>0</v>
      </c>
      <c r="BQ80" s="39">
        <f t="shared" si="118"/>
        <v>0</v>
      </c>
      <c r="BR80" s="39">
        <f t="shared" si="118"/>
        <v>0</v>
      </c>
      <c r="BS80" s="39">
        <f t="shared" si="118"/>
        <v>0</v>
      </c>
      <c r="BT80" s="27"/>
    </row>
    <row r="81" spans="1:100" s="7" customFormat="1" ht="12.75" hidden="1" outlineLevel="1" x14ac:dyDescent="0.2">
      <c r="A81" s="26" t="s">
        <v>173</v>
      </c>
      <c r="B81" s="61"/>
      <c r="C81" s="62" t="s">
        <v>175</v>
      </c>
      <c r="D81" s="44"/>
      <c r="E81" s="28"/>
      <c r="F81" s="28"/>
      <c r="G81" s="28"/>
      <c r="H81" s="27"/>
      <c r="I81" s="28"/>
      <c r="J81" s="28"/>
      <c r="K81" s="28"/>
      <c r="L81" s="27"/>
      <c r="M81" s="30">
        <f>'[1]4'!R80</f>
        <v>0</v>
      </c>
      <c r="N81" s="30">
        <f>'[1]4'!S80</f>
        <v>0</v>
      </c>
      <c r="O81" s="29">
        <f>'[1]4'!T80</f>
        <v>0</v>
      </c>
      <c r="P81" s="30">
        <f>'[1]4'!U80</f>
        <v>0</v>
      </c>
      <c r="Q81" s="27"/>
      <c r="R81" s="30">
        <f>'[1]4'!X80</f>
        <v>0</v>
      </c>
      <c r="S81" s="30">
        <f>'[1]4'!Y80</f>
        <v>0</v>
      </c>
      <c r="T81" s="30">
        <f>'[1]4'!Z80</f>
        <v>0</v>
      </c>
      <c r="U81" s="30">
        <f>'[1]4'!AA80</f>
        <v>0</v>
      </c>
      <c r="V81" s="29">
        <f>'[1]4'!AB80</f>
        <v>0</v>
      </c>
      <c r="W81" s="30">
        <f>'[1]4'!AC80</f>
        <v>0</v>
      </c>
      <c r="X81" s="44"/>
      <c r="Y81" s="30">
        <f>'[1]4'!AF80</f>
        <v>0</v>
      </c>
      <c r="Z81" s="30">
        <f>'[1]4'!AG80</f>
        <v>0</v>
      </c>
      <c r="AA81" s="29">
        <f>'[1]4'!AH80</f>
        <v>0</v>
      </c>
      <c r="AB81" s="30">
        <f>'[1]4'!AI80</f>
        <v>0</v>
      </c>
      <c r="AC81" s="45"/>
      <c r="AD81" s="30">
        <f>'[1]4'!AL80</f>
        <v>0</v>
      </c>
      <c r="AE81" s="30">
        <f>'[1]4'!AM80</f>
        <v>0</v>
      </c>
      <c r="AF81" s="30">
        <f>'[1]4'!AN80</f>
        <v>0</v>
      </c>
      <c r="AG81" s="30">
        <f>'[1]4'!AO80</f>
        <v>0</v>
      </c>
      <c r="AH81" s="29">
        <f>'[1]4'!AP80</f>
        <v>0</v>
      </c>
      <c r="AI81" s="30">
        <f>'[1]4'!AQ80</f>
        <v>0</v>
      </c>
      <c r="AJ81" s="27"/>
      <c r="AK81" s="46">
        <f>'[1]4'!AT80</f>
        <v>0</v>
      </c>
      <c r="AL81" s="46">
        <f>'[1]4'!AU80</f>
        <v>0</v>
      </c>
      <c r="AM81" s="47">
        <f>'[1]4'!AV80</f>
        <v>0</v>
      </c>
      <c r="AN81" s="46">
        <f>'[1]4'!AW80</f>
        <v>0</v>
      </c>
      <c r="AO81" s="27"/>
      <c r="AP81" s="30">
        <f>'[1]4'!AZ80</f>
        <v>0</v>
      </c>
      <c r="AQ81" s="30">
        <f>'[1]4'!BA80</f>
        <v>0</v>
      </c>
      <c r="AR81" s="30">
        <f>'[1]4'!BB80</f>
        <v>0</v>
      </c>
      <c r="AS81" s="30">
        <f>'[1]4'!BC80</f>
        <v>0</v>
      </c>
      <c r="AT81" s="29">
        <f>'[1]4'!BD80</f>
        <v>0</v>
      </c>
      <c r="AU81" s="30">
        <f>'[1]4'!BE80</f>
        <v>0</v>
      </c>
      <c r="AV81" s="27"/>
      <c r="AW81" s="30">
        <f>'[1]4'!BH80</f>
        <v>0</v>
      </c>
      <c r="AX81" s="30">
        <f>'[1]4'!BI80</f>
        <v>0</v>
      </c>
      <c r="AY81" s="29">
        <f>'[1]4'!BJ80</f>
        <v>0</v>
      </c>
      <c r="AZ81" s="30">
        <f>'[1]4'!BK80</f>
        <v>0</v>
      </c>
      <c r="BA81" s="27"/>
      <c r="BB81" s="30">
        <f>'[1]4'!BN80</f>
        <v>0</v>
      </c>
      <c r="BC81" s="30">
        <f>'[1]4'!BO80</f>
        <v>0</v>
      </c>
      <c r="BD81" s="29">
        <f>'[1]4'!BP80</f>
        <v>0</v>
      </c>
      <c r="BE81" s="30">
        <f>'[1]4'!BQ80</f>
        <v>0</v>
      </c>
      <c r="BF81" s="30">
        <f>'[1]4'!BR80</f>
        <v>0</v>
      </c>
      <c r="BG81" s="30">
        <f>'[1]4'!BS80</f>
        <v>0</v>
      </c>
      <c r="BH81" s="27"/>
      <c r="BI81" s="30">
        <f>'[1]4'!BV80</f>
        <v>0</v>
      </c>
      <c r="BJ81" s="30">
        <f>'[1]4'!BW80</f>
        <v>0</v>
      </c>
      <c r="BK81" s="29">
        <f>'[1]4'!BX80</f>
        <v>0</v>
      </c>
      <c r="BL81" s="30">
        <f>'[1]4'!BY80</f>
        <v>0</v>
      </c>
      <c r="BM81" s="27"/>
      <c r="BN81" s="30">
        <f>'[1]4'!CB80</f>
        <v>0</v>
      </c>
      <c r="BO81" s="30">
        <f>'[1]4'!CC80</f>
        <v>0</v>
      </c>
      <c r="BP81" s="30">
        <f>'[1]4'!CD80</f>
        <v>0</v>
      </c>
      <c r="BQ81" s="30">
        <f>'[1]4'!CE80</f>
        <v>0</v>
      </c>
      <c r="BR81" s="29">
        <f>'[1]4'!CF80</f>
        <v>0</v>
      </c>
      <c r="BS81" s="30">
        <f>'[1]4'!CG80</f>
        <v>0</v>
      </c>
      <c r="BT81" s="48"/>
    </row>
    <row r="82" spans="1:100" s="7" customFormat="1" ht="12.75" hidden="1" outlineLevel="1" x14ac:dyDescent="0.2">
      <c r="A82" s="26" t="s">
        <v>173</v>
      </c>
      <c r="B82" s="61"/>
      <c r="C82" s="58"/>
      <c r="D82" s="44"/>
      <c r="E82" s="28"/>
      <c r="F82" s="28"/>
      <c r="G82" s="28"/>
      <c r="H82" s="27"/>
      <c r="I82" s="28"/>
      <c r="J82" s="28"/>
      <c r="K82" s="28"/>
      <c r="L82" s="27"/>
      <c r="M82" s="30">
        <f>'[1]4'!R81</f>
        <v>0</v>
      </c>
      <c r="N82" s="30">
        <f>'[1]4'!S81</f>
        <v>0</v>
      </c>
      <c r="O82" s="29">
        <f>'[1]4'!T81</f>
        <v>0</v>
      </c>
      <c r="P82" s="30">
        <f>'[1]4'!U81</f>
        <v>0</v>
      </c>
      <c r="Q82" s="27"/>
      <c r="R82" s="30">
        <f>'[1]4'!X81</f>
        <v>0</v>
      </c>
      <c r="S82" s="30">
        <f>'[1]4'!Y81</f>
        <v>0</v>
      </c>
      <c r="T82" s="30">
        <f>'[1]4'!Z81</f>
        <v>0</v>
      </c>
      <c r="U82" s="30">
        <f>'[1]4'!AA81</f>
        <v>0</v>
      </c>
      <c r="V82" s="29">
        <f>'[1]4'!AB81</f>
        <v>0</v>
      </c>
      <c r="W82" s="30">
        <f>'[1]4'!AC81</f>
        <v>0</v>
      </c>
      <c r="X82" s="44"/>
      <c r="Y82" s="30">
        <f>'[1]4'!AF81</f>
        <v>0</v>
      </c>
      <c r="Z82" s="30">
        <f>'[1]4'!AG81</f>
        <v>0</v>
      </c>
      <c r="AA82" s="29">
        <f>'[1]4'!AH81</f>
        <v>0</v>
      </c>
      <c r="AB82" s="30">
        <f>'[1]4'!AI81</f>
        <v>0</v>
      </c>
      <c r="AC82" s="45"/>
      <c r="AD82" s="30">
        <f>'[1]4'!AL81</f>
        <v>0</v>
      </c>
      <c r="AE82" s="30">
        <f>'[1]4'!AM81</f>
        <v>0</v>
      </c>
      <c r="AF82" s="30">
        <f>'[1]4'!AN81</f>
        <v>0</v>
      </c>
      <c r="AG82" s="30">
        <f>'[1]4'!AO81</f>
        <v>0</v>
      </c>
      <c r="AH82" s="29">
        <f>'[1]4'!AP81</f>
        <v>0</v>
      </c>
      <c r="AI82" s="30">
        <f>'[1]4'!AQ81</f>
        <v>0</v>
      </c>
      <c r="AJ82" s="27"/>
      <c r="AK82" s="46">
        <f>'[1]4'!AT81</f>
        <v>0</v>
      </c>
      <c r="AL82" s="46">
        <f>'[1]4'!AU81</f>
        <v>0</v>
      </c>
      <c r="AM82" s="47">
        <f>'[1]4'!AV81</f>
        <v>0</v>
      </c>
      <c r="AN82" s="46">
        <f>'[1]4'!AW81</f>
        <v>0</v>
      </c>
      <c r="AO82" s="27"/>
      <c r="AP82" s="30">
        <f>'[1]4'!AZ81</f>
        <v>0</v>
      </c>
      <c r="AQ82" s="30">
        <f>'[1]4'!BA81</f>
        <v>0</v>
      </c>
      <c r="AR82" s="30">
        <f>'[1]4'!BB81</f>
        <v>0</v>
      </c>
      <c r="AS82" s="30">
        <f>'[1]4'!BC81</f>
        <v>0</v>
      </c>
      <c r="AT82" s="29">
        <f>'[1]4'!BD81</f>
        <v>0</v>
      </c>
      <c r="AU82" s="30">
        <f>'[1]4'!BE81</f>
        <v>0</v>
      </c>
      <c r="AV82" s="27"/>
      <c r="AW82" s="30">
        <f>'[1]4'!BH81</f>
        <v>0</v>
      </c>
      <c r="AX82" s="30">
        <f>'[1]4'!BI81</f>
        <v>0</v>
      </c>
      <c r="AY82" s="29">
        <f>'[1]4'!BJ81</f>
        <v>0</v>
      </c>
      <c r="AZ82" s="30">
        <f>'[1]4'!BK81</f>
        <v>0</v>
      </c>
      <c r="BA82" s="27"/>
      <c r="BB82" s="30">
        <f>'[1]4'!BN81</f>
        <v>0</v>
      </c>
      <c r="BC82" s="30">
        <f>'[1]4'!BO81</f>
        <v>0</v>
      </c>
      <c r="BD82" s="29">
        <f>'[1]4'!BP81</f>
        <v>0</v>
      </c>
      <c r="BE82" s="30">
        <f>'[1]4'!BQ81</f>
        <v>0</v>
      </c>
      <c r="BF82" s="30">
        <f>'[1]4'!BR81</f>
        <v>0</v>
      </c>
      <c r="BG82" s="30">
        <f>'[1]4'!BS81</f>
        <v>0</v>
      </c>
      <c r="BH82" s="27"/>
      <c r="BI82" s="30">
        <f>'[1]4'!BV81</f>
        <v>0</v>
      </c>
      <c r="BJ82" s="30">
        <f>'[1]4'!BW81</f>
        <v>0</v>
      </c>
      <c r="BK82" s="29">
        <f>'[1]4'!BX81</f>
        <v>0</v>
      </c>
      <c r="BL82" s="30">
        <f>'[1]4'!BY81</f>
        <v>0</v>
      </c>
      <c r="BM82" s="27"/>
      <c r="BN82" s="30">
        <f>'[1]4'!CB81</f>
        <v>0</v>
      </c>
      <c r="BO82" s="30">
        <f>'[1]4'!CC81</f>
        <v>0</v>
      </c>
      <c r="BP82" s="30">
        <f>'[1]4'!CD81</f>
        <v>0</v>
      </c>
      <c r="BQ82" s="30">
        <f>'[1]4'!CE81</f>
        <v>0</v>
      </c>
      <c r="BR82" s="29">
        <f>'[1]4'!CF81</f>
        <v>0</v>
      </c>
      <c r="BS82" s="30">
        <f>'[1]4'!CG81</f>
        <v>0</v>
      </c>
      <c r="BT82" s="48"/>
    </row>
    <row r="83" spans="1:100" s="7" customFormat="1" ht="12.75" outlineLevel="1" x14ac:dyDescent="0.2">
      <c r="A83" s="26" t="s">
        <v>120</v>
      </c>
      <c r="B83" s="59" t="s">
        <v>120</v>
      </c>
      <c r="C83" s="27"/>
      <c r="D83" s="27"/>
      <c r="E83" s="28"/>
      <c r="F83" s="28"/>
      <c r="G83" s="28"/>
      <c r="H83" s="27"/>
      <c r="I83" s="28"/>
      <c r="J83" s="28"/>
      <c r="K83" s="28"/>
      <c r="L83" s="27"/>
      <c r="M83" s="28"/>
      <c r="N83" s="28"/>
      <c r="O83" s="28"/>
      <c r="P83" s="28"/>
      <c r="Q83" s="27"/>
      <c r="R83" s="28"/>
      <c r="S83" s="28"/>
      <c r="T83" s="28"/>
      <c r="U83" s="28"/>
      <c r="V83" s="28"/>
      <c r="W83" s="28"/>
      <c r="X83" s="27"/>
      <c r="Y83" s="28"/>
      <c r="Z83" s="28"/>
      <c r="AA83" s="28"/>
      <c r="AB83" s="28"/>
      <c r="AC83" s="27"/>
      <c r="AD83" s="28"/>
      <c r="AE83" s="28"/>
      <c r="AF83" s="28"/>
      <c r="AG83" s="28"/>
      <c r="AH83" s="28"/>
      <c r="AI83" s="28"/>
      <c r="AJ83" s="27"/>
      <c r="AK83" s="28"/>
      <c r="AL83" s="28"/>
      <c r="AM83" s="28"/>
      <c r="AN83" s="28"/>
      <c r="AO83" s="27"/>
      <c r="AP83" s="28"/>
      <c r="AQ83" s="28"/>
      <c r="AR83" s="28"/>
      <c r="AS83" s="28"/>
      <c r="AT83" s="28"/>
      <c r="AU83" s="28"/>
      <c r="AV83" s="27"/>
      <c r="AW83" s="28"/>
      <c r="AX83" s="28"/>
      <c r="AY83" s="28"/>
      <c r="AZ83" s="28"/>
      <c r="BA83" s="27"/>
      <c r="BB83" s="30">
        <f>'[1]4'!BN82</f>
        <v>0</v>
      </c>
      <c r="BC83" s="30">
        <f>'[1]4'!BO82</f>
        <v>0</v>
      </c>
      <c r="BD83" s="30">
        <f>'[1]4'!BP82</f>
        <v>0</v>
      </c>
      <c r="BE83" s="30">
        <f>'[1]4'!BQ82</f>
        <v>0</v>
      </c>
      <c r="BF83" s="29">
        <f>'[1]4'!BR82</f>
        <v>0</v>
      </c>
      <c r="BG83" s="30">
        <f>'[1]4'!BS82</f>
        <v>0</v>
      </c>
      <c r="BH83" s="27"/>
      <c r="BI83" s="28"/>
      <c r="BJ83" s="28"/>
      <c r="BK83" s="28"/>
      <c r="BL83" s="28"/>
      <c r="BM83" s="27"/>
      <c r="BN83" s="28"/>
      <c r="BO83" s="28"/>
      <c r="BP83" s="28"/>
      <c r="BQ83" s="28"/>
      <c r="BR83" s="28"/>
      <c r="BS83" s="28"/>
      <c r="BT83" s="27"/>
    </row>
    <row r="85" spans="1:100" ht="10.5" customHeight="1" x14ac:dyDescent="0.25"/>
    <row r="86" spans="1:100" s="85" customFormat="1" ht="18.75" x14ac:dyDescent="0.3">
      <c r="A86" s="84"/>
      <c r="C86" s="86"/>
      <c r="D86" s="86"/>
      <c r="F86" s="87"/>
      <c r="I86" s="88"/>
      <c r="J86" s="88"/>
      <c r="K86" s="88"/>
      <c r="O86" s="89"/>
      <c r="P86" s="90"/>
      <c r="T86" s="88"/>
      <c r="U86" s="88"/>
      <c r="V86" s="91"/>
      <c r="W86" s="92"/>
      <c r="X86" s="93"/>
      <c r="Y86" s="93"/>
      <c r="Z86" s="93"/>
      <c r="AA86" s="93"/>
      <c r="AB86" s="93"/>
      <c r="AC86" s="93"/>
      <c r="AD86" s="93"/>
      <c r="AE86" s="93"/>
      <c r="AF86" s="94"/>
      <c r="AK86" s="95"/>
      <c r="AL86" s="95"/>
      <c r="CR86" s="96"/>
      <c r="CS86" s="97"/>
      <c r="CV86" s="98"/>
    </row>
    <row r="87" spans="1:100" s="65" customFormat="1" x14ac:dyDescent="0.25">
      <c r="A87" s="63"/>
      <c r="B87" s="5"/>
      <c r="C87" s="64"/>
      <c r="E87" s="66"/>
      <c r="G87" s="67"/>
      <c r="H87" s="67"/>
      <c r="J87" s="68"/>
      <c r="L87" s="67"/>
      <c r="N87" s="67"/>
      <c r="O87" s="69"/>
      <c r="P87" s="70"/>
      <c r="Q87" s="71"/>
      <c r="R87" s="71"/>
      <c r="S87" s="71"/>
      <c r="T87" s="71"/>
      <c r="U87" s="71"/>
      <c r="V87" s="71"/>
      <c r="W87" s="71"/>
      <c r="X87" s="71"/>
      <c r="Y87" s="72"/>
      <c r="AB87" s="73"/>
      <c r="AC87" s="73"/>
    </row>
    <row r="88" spans="1:100" s="76" customFormat="1" x14ac:dyDescent="0.25">
      <c r="A88" s="78"/>
      <c r="B88" s="79"/>
      <c r="C88" s="80"/>
      <c r="J88" s="77"/>
      <c r="K88" s="75"/>
      <c r="L88" s="75"/>
      <c r="M88" s="75"/>
      <c r="N88" s="75"/>
      <c r="O88" s="75"/>
      <c r="P88" s="75"/>
    </row>
    <row r="89" spans="1:100" s="76" customFormat="1" x14ac:dyDescent="0.25">
      <c r="A89" s="78"/>
      <c r="B89" s="79"/>
      <c r="C89" s="81"/>
      <c r="J89" s="77"/>
      <c r="K89" s="75"/>
      <c r="L89" s="75"/>
      <c r="M89" s="75"/>
      <c r="N89" s="75"/>
      <c r="O89" s="75"/>
      <c r="P89" s="75"/>
    </row>
    <row r="90" spans="1:100" s="76" customFormat="1" x14ac:dyDescent="0.25">
      <c r="A90" s="78"/>
      <c r="B90" s="82"/>
      <c r="C90" s="82"/>
      <c r="J90" s="77"/>
      <c r="K90" s="75"/>
      <c r="L90" s="75"/>
      <c r="M90" s="75"/>
      <c r="N90" s="75"/>
      <c r="O90" s="75"/>
      <c r="P90" s="75"/>
    </row>
    <row r="91" spans="1:100" s="76" customFormat="1" x14ac:dyDescent="0.25">
      <c r="A91" s="78"/>
      <c r="B91" s="74"/>
      <c r="C91" s="81"/>
      <c r="J91" s="77"/>
      <c r="K91" s="75"/>
      <c r="L91" s="75"/>
      <c r="M91" s="75"/>
      <c r="N91" s="75"/>
      <c r="O91" s="75"/>
      <c r="P91" s="75"/>
    </row>
    <row r="92" spans="1:100" s="76" customFormat="1" x14ac:dyDescent="0.25">
      <c r="A92" s="78"/>
      <c r="B92" s="74"/>
      <c r="C92" s="81"/>
      <c r="J92" s="77"/>
      <c r="K92" s="75"/>
      <c r="L92" s="75"/>
      <c r="M92" s="75"/>
      <c r="N92" s="75"/>
      <c r="O92" s="75"/>
      <c r="P92" s="75"/>
    </row>
  </sheetData>
  <mergeCells count="38">
    <mergeCell ref="BZ17:CF17"/>
    <mergeCell ref="CG17:CM17"/>
    <mergeCell ref="CN17:CT17"/>
    <mergeCell ref="CU17:DA17"/>
    <mergeCell ref="BZ15:CF16"/>
    <mergeCell ref="CG15:CM16"/>
    <mergeCell ref="CN15:CT16"/>
    <mergeCell ref="CU15:DA16"/>
    <mergeCell ref="BT14:BT18"/>
    <mergeCell ref="L15:W16"/>
    <mergeCell ref="X15:AI16"/>
    <mergeCell ref="AJ15:AU16"/>
    <mergeCell ref="AV15:BG16"/>
    <mergeCell ref="BH15:BS16"/>
    <mergeCell ref="AJ17:AN17"/>
    <mergeCell ref="AO17:AU17"/>
    <mergeCell ref="AV17:AZ17"/>
    <mergeCell ref="BA17:BG17"/>
    <mergeCell ref="L17:P17"/>
    <mergeCell ref="Q17:W17"/>
    <mergeCell ref="X17:AB17"/>
    <mergeCell ref="A13:BS13"/>
    <mergeCell ref="A14:A18"/>
    <mergeCell ref="B14:B18"/>
    <mergeCell ref="C14:C18"/>
    <mergeCell ref="D14:K16"/>
    <mergeCell ref="L14:BS14"/>
    <mergeCell ref="BH17:BL17"/>
    <mergeCell ref="BM17:BS17"/>
    <mergeCell ref="AC17:AI17"/>
    <mergeCell ref="D17:G17"/>
    <mergeCell ref="H17:K17"/>
    <mergeCell ref="A12:BT12"/>
    <mergeCell ref="A4:BT4"/>
    <mergeCell ref="A6:BT6"/>
    <mergeCell ref="A7:BT7"/>
    <mergeCell ref="A9:BT9"/>
    <mergeCell ref="A11:BT11"/>
  </mergeCells>
  <pageMargins left="0.70866141732283472" right="0.19685039370078741" top="0.74803149606299213" bottom="0.2" header="0.31496062992125984" footer="0.16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2024-02-29T05:49:01Z</cp:lastPrinted>
  <dcterms:created xsi:type="dcterms:W3CDTF">2024-02-28T12:43:15Z</dcterms:created>
  <dcterms:modified xsi:type="dcterms:W3CDTF">2024-07-08T06:51:34Z</dcterms:modified>
</cp:coreProperties>
</file>