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5-2025" sheetId="1" r:id="rId1"/>
  </sheets>
  <externalReferences>
    <externalReference r:id="rId2"/>
  </externalReferences>
  <definedNames>
    <definedName name="_xlnm._FilterDatabase" localSheetId="0" hidden="1">'5-2025'!#REF!</definedName>
    <definedName name="_xlnm.Print_Titles" localSheetId="0">'5-2025'!$15:$19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80" i="1" l="1"/>
  <c r="AF80" i="1"/>
  <c r="AE80" i="1"/>
  <c r="AD80" i="1"/>
  <c r="AC80" i="1"/>
  <c r="AB80" i="1"/>
  <c r="AB79" i="1"/>
  <c r="AA79" i="1"/>
  <c r="AA78" i="1" s="1"/>
  <c r="AA26" i="1" s="1"/>
  <c r="Z79" i="1"/>
  <c r="AF79" i="1" s="1"/>
  <c r="Y79" i="1"/>
  <c r="X79" i="1"/>
  <c r="AD79" i="1" s="1"/>
  <c r="W79" i="1"/>
  <c r="W78" i="1" s="1"/>
  <c r="W26" i="1" s="1"/>
  <c r="Z78" i="1"/>
  <c r="Z26" i="1" s="1"/>
  <c r="V78" i="1"/>
  <c r="V26" i="1" s="1"/>
  <c r="U78" i="1"/>
  <c r="T78" i="1"/>
  <c r="T26" i="1" s="1"/>
  <c r="S78" i="1"/>
  <c r="R78" i="1"/>
  <c r="R26" i="1" s="1"/>
  <c r="Q78" i="1"/>
  <c r="P78" i="1"/>
  <c r="P26" i="1" s="1"/>
  <c r="O78" i="1"/>
  <c r="N78" i="1"/>
  <c r="N26" i="1" s="1"/>
  <c r="M78" i="1"/>
  <c r="L78" i="1"/>
  <c r="L26" i="1" s="1"/>
  <c r="K78" i="1"/>
  <c r="J78" i="1"/>
  <c r="J26" i="1" s="1"/>
  <c r="I78" i="1"/>
  <c r="H78" i="1"/>
  <c r="H26" i="1" s="1"/>
  <c r="G78" i="1"/>
  <c r="F78" i="1"/>
  <c r="F26" i="1" s="1"/>
  <c r="E78" i="1"/>
  <c r="D78" i="1"/>
  <c r="D26" i="1" s="1"/>
  <c r="AG77" i="1"/>
  <c r="AF77" i="1"/>
  <c r="AE77" i="1"/>
  <c r="AD77" i="1"/>
  <c r="AC77" i="1"/>
  <c r="AB77" i="1"/>
  <c r="AB76" i="1"/>
  <c r="AA76" i="1"/>
  <c r="AG76" i="1" s="1"/>
  <c r="AG75" i="1" s="1"/>
  <c r="AG25" i="1" s="1"/>
  <c r="Z76" i="1"/>
  <c r="Z75" i="1" s="1"/>
  <c r="Z25" i="1" s="1"/>
  <c r="Y76" i="1"/>
  <c r="AE76" i="1" s="1"/>
  <c r="AE75" i="1" s="1"/>
  <c r="AE25" i="1" s="1"/>
  <c r="X76" i="1"/>
  <c r="X75" i="1" s="1"/>
  <c r="X25" i="1" s="1"/>
  <c r="W76" i="1"/>
  <c r="AC76" i="1" s="1"/>
  <c r="AC75" i="1" s="1"/>
  <c r="AC25" i="1" s="1"/>
  <c r="V75" i="1"/>
  <c r="U75" i="1"/>
  <c r="U25" i="1" s="1"/>
  <c r="T75" i="1"/>
  <c r="S75" i="1"/>
  <c r="S25" i="1" s="1"/>
  <c r="R75" i="1"/>
  <c r="Q75" i="1"/>
  <c r="Q25" i="1" s="1"/>
  <c r="P75" i="1"/>
  <c r="O75" i="1"/>
  <c r="O25" i="1" s="1"/>
  <c r="N75" i="1"/>
  <c r="M75" i="1"/>
  <c r="M25" i="1" s="1"/>
  <c r="L75" i="1"/>
  <c r="K75" i="1"/>
  <c r="K25" i="1" s="1"/>
  <c r="J75" i="1"/>
  <c r="I75" i="1"/>
  <c r="I25" i="1" s="1"/>
  <c r="H75" i="1"/>
  <c r="G75" i="1"/>
  <c r="G25" i="1" s="1"/>
  <c r="F75" i="1"/>
  <c r="E75" i="1"/>
  <c r="E25" i="1" s="1"/>
  <c r="D75" i="1"/>
  <c r="AB73" i="1"/>
  <c r="AA73" i="1"/>
  <c r="AG73" i="1" s="1"/>
  <c r="Z73" i="1"/>
  <c r="AF73" i="1" s="1"/>
  <c r="Y73" i="1"/>
  <c r="AE73" i="1" s="1"/>
  <c r="X73" i="1"/>
  <c r="AD73" i="1" s="1"/>
  <c r="W73" i="1"/>
  <c r="AC73" i="1" s="1"/>
  <c r="C73" i="1"/>
  <c r="B73" i="1"/>
  <c r="AB72" i="1"/>
  <c r="AA72" i="1"/>
  <c r="AG72" i="1" s="1"/>
  <c r="Z72" i="1"/>
  <c r="AF72" i="1" s="1"/>
  <c r="Y72" i="1"/>
  <c r="AE72" i="1" s="1"/>
  <c r="X72" i="1"/>
  <c r="AD72" i="1" s="1"/>
  <c r="W72" i="1"/>
  <c r="AC72" i="1" s="1"/>
  <c r="C72" i="1"/>
  <c r="B72" i="1"/>
  <c r="AB71" i="1"/>
  <c r="AA71" i="1"/>
  <c r="AG71" i="1" s="1"/>
  <c r="Z71" i="1"/>
  <c r="AF71" i="1" s="1"/>
  <c r="Y71" i="1"/>
  <c r="AE71" i="1" s="1"/>
  <c r="X71" i="1"/>
  <c r="AD71" i="1" s="1"/>
  <c r="W71" i="1"/>
  <c r="AC71" i="1" s="1"/>
  <c r="C71" i="1"/>
  <c r="B71" i="1"/>
  <c r="AB70" i="1"/>
  <c r="AA70" i="1"/>
  <c r="AG70" i="1" s="1"/>
  <c r="Z70" i="1"/>
  <c r="AF70" i="1" s="1"/>
  <c r="Y70" i="1"/>
  <c r="AE70" i="1" s="1"/>
  <c r="W70" i="1"/>
  <c r="AC70" i="1" s="1"/>
  <c r="F70" i="1"/>
  <c r="C70" i="1"/>
  <c r="B70" i="1"/>
  <c r="AB69" i="1"/>
  <c r="AA69" i="1"/>
  <c r="AG69" i="1" s="1"/>
  <c r="Z69" i="1"/>
  <c r="AF69" i="1" s="1"/>
  <c r="Y69" i="1"/>
  <c r="AE69" i="1" s="1"/>
  <c r="X69" i="1"/>
  <c r="AD69" i="1" s="1"/>
  <c r="W69" i="1"/>
  <c r="AC69" i="1" s="1"/>
  <c r="C69" i="1"/>
  <c r="B69" i="1"/>
  <c r="AB68" i="1"/>
  <c r="AA68" i="1"/>
  <c r="AG68" i="1" s="1"/>
  <c r="Z68" i="1"/>
  <c r="AF68" i="1" s="1"/>
  <c r="Y68" i="1"/>
  <c r="AE68" i="1" s="1"/>
  <c r="X68" i="1"/>
  <c r="AD68" i="1" s="1"/>
  <c r="W68" i="1"/>
  <c r="AC68" i="1" s="1"/>
  <c r="C68" i="1"/>
  <c r="B68" i="1"/>
  <c r="AF67" i="1"/>
  <c r="AB67" i="1"/>
  <c r="AA67" i="1"/>
  <c r="AG67" i="1" s="1"/>
  <c r="Z67" i="1"/>
  <c r="Y67" i="1"/>
  <c r="AE67" i="1" s="1"/>
  <c r="X67" i="1"/>
  <c r="AD67" i="1" s="1"/>
  <c r="W67" i="1"/>
  <c r="AC67" i="1" s="1"/>
  <c r="C67" i="1"/>
  <c r="B67" i="1"/>
  <c r="AB66" i="1"/>
  <c r="AA66" i="1"/>
  <c r="AG66" i="1" s="1"/>
  <c r="Z66" i="1"/>
  <c r="AF66" i="1" s="1"/>
  <c r="Y66" i="1"/>
  <c r="AE66" i="1" s="1"/>
  <c r="X66" i="1"/>
  <c r="AD66" i="1" s="1"/>
  <c r="W66" i="1"/>
  <c r="AC66" i="1" s="1"/>
  <c r="C66" i="1"/>
  <c r="B66" i="1"/>
  <c r="AB65" i="1"/>
  <c r="AA65" i="1"/>
  <c r="AG65" i="1" s="1"/>
  <c r="Z65" i="1"/>
  <c r="AF65" i="1" s="1"/>
  <c r="Y65" i="1"/>
  <c r="AE65" i="1" s="1"/>
  <c r="X65" i="1"/>
  <c r="AD65" i="1" s="1"/>
  <c r="W65" i="1"/>
  <c r="AC65" i="1" s="1"/>
  <c r="C65" i="1"/>
  <c r="B65" i="1"/>
  <c r="AB64" i="1"/>
  <c r="AA64" i="1"/>
  <c r="AG64" i="1" s="1"/>
  <c r="Z64" i="1"/>
  <c r="AF64" i="1" s="1"/>
  <c r="Y64" i="1"/>
  <c r="AE64" i="1" s="1"/>
  <c r="X64" i="1"/>
  <c r="AD64" i="1" s="1"/>
  <c r="W64" i="1"/>
  <c r="AC64" i="1" s="1"/>
  <c r="C64" i="1"/>
  <c r="B64" i="1"/>
  <c r="AB63" i="1"/>
  <c r="AA63" i="1"/>
  <c r="AG63" i="1" s="1"/>
  <c r="Z63" i="1"/>
  <c r="Y63" i="1"/>
  <c r="AE63" i="1" s="1"/>
  <c r="X63" i="1"/>
  <c r="AD63" i="1" s="1"/>
  <c r="W63" i="1"/>
  <c r="AC63" i="1" s="1"/>
  <c r="C63" i="1"/>
  <c r="B63" i="1"/>
  <c r="AB62" i="1"/>
  <c r="AA62" i="1"/>
  <c r="AG62" i="1" s="1"/>
  <c r="Z62" i="1"/>
  <c r="AF62" i="1" s="1"/>
  <c r="Y62" i="1"/>
  <c r="AE62" i="1" s="1"/>
  <c r="M62" i="1"/>
  <c r="L62" i="1"/>
  <c r="K62" i="1"/>
  <c r="W62" i="1" s="1"/>
  <c r="C62" i="1"/>
  <c r="B62" i="1"/>
  <c r="AB61" i="1"/>
  <c r="AA61" i="1"/>
  <c r="AG61" i="1" s="1"/>
  <c r="Z61" i="1"/>
  <c r="AF61" i="1" s="1"/>
  <c r="Y61" i="1"/>
  <c r="AE61" i="1" s="1"/>
  <c r="W61" i="1"/>
  <c r="AC61" i="1" s="1"/>
  <c r="R61" i="1"/>
  <c r="C61" i="1"/>
  <c r="B61" i="1"/>
  <c r="AB60" i="1"/>
  <c r="AA60" i="1"/>
  <c r="Z60" i="1"/>
  <c r="AF60" i="1" s="1"/>
  <c r="Y60" i="1"/>
  <c r="X60" i="1"/>
  <c r="AD60" i="1" s="1"/>
  <c r="W60" i="1"/>
  <c r="C60" i="1"/>
  <c r="B60" i="1"/>
  <c r="AB59" i="1"/>
  <c r="AA59" i="1"/>
  <c r="AG59" i="1" s="1"/>
  <c r="Z59" i="1"/>
  <c r="AF59" i="1" s="1"/>
  <c r="Y59" i="1"/>
  <c r="AE59" i="1" s="1"/>
  <c r="W59" i="1"/>
  <c r="AC59" i="1" s="1"/>
  <c r="L59" i="1"/>
  <c r="X59" i="1" s="1"/>
  <c r="AD59" i="1" s="1"/>
  <c r="C59" i="1"/>
  <c r="B59" i="1"/>
  <c r="V58" i="1"/>
  <c r="V24" i="1" s="1"/>
  <c r="U58" i="1"/>
  <c r="T58" i="1"/>
  <c r="T24" i="1" s="1"/>
  <c r="S58" i="1"/>
  <c r="R58" i="1"/>
  <c r="R24" i="1" s="1"/>
  <c r="Q58" i="1"/>
  <c r="P58" i="1"/>
  <c r="P24" i="1" s="1"/>
  <c r="O58" i="1"/>
  <c r="N58" i="1"/>
  <c r="N24" i="1" s="1"/>
  <c r="M58" i="1"/>
  <c r="L58" i="1"/>
  <c r="L24" i="1" s="1"/>
  <c r="J58" i="1"/>
  <c r="I58" i="1"/>
  <c r="I24" i="1" s="1"/>
  <c r="H58" i="1"/>
  <c r="G58" i="1"/>
  <c r="G24" i="1" s="1"/>
  <c r="E58" i="1"/>
  <c r="D58" i="1"/>
  <c r="D24" i="1" s="1"/>
  <c r="AB56" i="1"/>
  <c r="AB55" i="1" s="1"/>
  <c r="AB54" i="1" s="1"/>
  <c r="AA56" i="1"/>
  <c r="AG56" i="1" s="1"/>
  <c r="AG55" i="1" s="1"/>
  <c r="AG54" i="1" s="1"/>
  <c r="Z56" i="1"/>
  <c r="Z55" i="1" s="1"/>
  <c r="Z54" i="1" s="1"/>
  <c r="Y56" i="1"/>
  <c r="AE56" i="1" s="1"/>
  <c r="AE55" i="1" s="1"/>
  <c r="AE54" i="1" s="1"/>
  <c r="X56" i="1"/>
  <c r="W56" i="1"/>
  <c r="AC56" i="1" s="1"/>
  <c r="AC55" i="1" s="1"/>
  <c r="AC54" i="1" s="1"/>
  <c r="C56" i="1"/>
  <c r="B56" i="1"/>
  <c r="A56" i="1"/>
  <c r="AA55" i="1"/>
  <c r="AA54" i="1" s="1"/>
  <c r="V55" i="1"/>
  <c r="V54" i="1" s="1"/>
  <c r="V48" i="1" s="1"/>
  <c r="V47" i="1" s="1"/>
  <c r="U55" i="1"/>
  <c r="T55" i="1"/>
  <c r="T54" i="1" s="1"/>
  <c r="S55" i="1"/>
  <c r="R55" i="1"/>
  <c r="R54" i="1" s="1"/>
  <c r="Q55" i="1"/>
  <c r="P55" i="1"/>
  <c r="P54" i="1" s="1"/>
  <c r="P48" i="1" s="1"/>
  <c r="P47" i="1" s="1"/>
  <c r="O55" i="1"/>
  <c r="N55" i="1"/>
  <c r="N54" i="1" s="1"/>
  <c r="M55" i="1"/>
  <c r="L55" i="1"/>
  <c r="L54" i="1" s="1"/>
  <c r="K55" i="1"/>
  <c r="J55" i="1"/>
  <c r="J54" i="1" s="1"/>
  <c r="J48" i="1" s="1"/>
  <c r="J47" i="1" s="1"/>
  <c r="I55" i="1"/>
  <c r="H55" i="1"/>
  <c r="H54" i="1" s="1"/>
  <c r="G55" i="1"/>
  <c r="F55" i="1"/>
  <c r="F54" i="1" s="1"/>
  <c r="E55" i="1"/>
  <c r="D55" i="1"/>
  <c r="D54" i="1" s="1"/>
  <c r="D48" i="1" s="1"/>
  <c r="D47" i="1" s="1"/>
  <c r="U54" i="1"/>
  <c r="S54" i="1"/>
  <c r="Q54" i="1"/>
  <c r="O54" i="1"/>
  <c r="M54" i="1"/>
  <c r="K54" i="1"/>
  <c r="I54" i="1"/>
  <c r="G54" i="1"/>
  <c r="E54" i="1"/>
  <c r="AG53" i="1"/>
  <c r="AF53" i="1"/>
  <c r="AE53" i="1"/>
  <c r="AD53" i="1"/>
  <c r="AC53" i="1"/>
  <c r="AB53" i="1"/>
  <c r="AB52" i="1"/>
  <c r="AA52" i="1"/>
  <c r="AG52" i="1" s="1"/>
  <c r="Z52" i="1"/>
  <c r="AF52" i="1" s="1"/>
  <c r="X52" i="1"/>
  <c r="AD52" i="1" s="1"/>
  <c r="M52" i="1"/>
  <c r="M48" i="1" s="1"/>
  <c r="M47" i="1" s="1"/>
  <c r="K52" i="1"/>
  <c r="C52" i="1"/>
  <c r="B52" i="1"/>
  <c r="AB51" i="1"/>
  <c r="AA51" i="1"/>
  <c r="AG51" i="1" s="1"/>
  <c r="Z51" i="1"/>
  <c r="AF51" i="1" s="1"/>
  <c r="Y51" i="1"/>
  <c r="AE51" i="1" s="1"/>
  <c r="X51" i="1"/>
  <c r="AD51" i="1" s="1"/>
  <c r="W51" i="1"/>
  <c r="AC51" i="1" s="1"/>
  <c r="C51" i="1"/>
  <c r="B51" i="1"/>
  <c r="AF50" i="1"/>
  <c r="AF48" i="1" s="1"/>
  <c r="AF47" i="1" s="1"/>
  <c r="AB50" i="1"/>
  <c r="AA50" i="1"/>
  <c r="AG50" i="1" s="1"/>
  <c r="Z50" i="1"/>
  <c r="Y50" i="1"/>
  <c r="AE50" i="1" s="1"/>
  <c r="X50" i="1"/>
  <c r="W50" i="1"/>
  <c r="AC50" i="1" s="1"/>
  <c r="C50" i="1"/>
  <c r="B50" i="1"/>
  <c r="AB49" i="1"/>
  <c r="AA49" i="1"/>
  <c r="AG49" i="1" s="1"/>
  <c r="Z49" i="1"/>
  <c r="AF49" i="1" s="1"/>
  <c r="X49" i="1"/>
  <c r="AD49" i="1" s="1"/>
  <c r="S49" i="1"/>
  <c r="S48" i="1" s="1"/>
  <c r="S47" i="1" s="1"/>
  <c r="Q49" i="1"/>
  <c r="Q48" i="1" s="1"/>
  <c r="Q47" i="1" s="1"/>
  <c r="C49" i="1"/>
  <c r="B49" i="1"/>
  <c r="U48" i="1"/>
  <c r="T48" i="1"/>
  <c r="R48" i="1"/>
  <c r="O48" i="1"/>
  <c r="O47" i="1" s="1"/>
  <c r="N48" i="1"/>
  <c r="N47" i="1" s="1"/>
  <c r="L48" i="1"/>
  <c r="L47" i="1" s="1"/>
  <c r="K48" i="1"/>
  <c r="K47" i="1" s="1"/>
  <c r="I48" i="1"/>
  <c r="I47" i="1" s="1"/>
  <c r="H48" i="1"/>
  <c r="H47" i="1" s="1"/>
  <c r="G48" i="1"/>
  <c r="G47" i="1" s="1"/>
  <c r="F48" i="1"/>
  <c r="E48" i="1"/>
  <c r="E47" i="1" s="1"/>
  <c r="U47" i="1"/>
  <c r="T47" i="1"/>
  <c r="R47" i="1"/>
  <c r="F47" i="1"/>
  <c r="AB46" i="1"/>
  <c r="AA46" i="1"/>
  <c r="AG46" i="1" s="1"/>
  <c r="Z46" i="1"/>
  <c r="AF46" i="1" s="1"/>
  <c r="Y46" i="1"/>
  <c r="AE46" i="1" s="1"/>
  <c r="X46" i="1"/>
  <c r="AD46" i="1" s="1"/>
  <c r="W46" i="1"/>
  <c r="AC46" i="1" s="1"/>
  <c r="AB45" i="1"/>
  <c r="AA45" i="1"/>
  <c r="AG45" i="1" s="1"/>
  <c r="Z45" i="1"/>
  <c r="AF45" i="1" s="1"/>
  <c r="Y45" i="1"/>
  <c r="AE45" i="1" s="1"/>
  <c r="X45" i="1"/>
  <c r="AD45" i="1" s="1"/>
  <c r="W45" i="1"/>
  <c r="AC45" i="1" s="1"/>
  <c r="C45" i="1"/>
  <c r="B45" i="1"/>
  <c r="AB44" i="1"/>
  <c r="AA44" i="1"/>
  <c r="AG44" i="1" s="1"/>
  <c r="N44" i="1"/>
  <c r="M44" i="1"/>
  <c r="L44" i="1"/>
  <c r="K44" i="1"/>
  <c r="C44" i="1"/>
  <c r="B44" i="1"/>
  <c r="AB43" i="1"/>
  <c r="AA43" i="1"/>
  <c r="AG43" i="1" s="1"/>
  <c r="Z43" i="1"/>
  <c r="AF43" i="1" s="1"/>
  <c r="Y43" i="1"/>
  <c r="AE43" i="1" s="1"/>
  <c r="R43" i="1"/>
  <c r="R38" i="1" s="1"/>
  <c r="Q43" i="1"/>
  <c r="Q38" i="1" s="1"/>
  <c r="C43" i="1"/>
  <c r="B43" i="1"/>
  <c r="AB42" i="1"/>
  <c r="AA42" i="1"/>
  <c r="AG42" i="1" s="1"/>
  <c r="Z42" i="1"/>
  <c r="AF42" i="1" s="1"/>
  <c r="Y42" i="1"/>
  <c r="AE42" i="1" s="1"/>
  <c r="X42" i="1"/>
  <c r="AD42" i="1" s="1"/>
  <c r="W42" i="1"/>
  <c r="AC42" i="1" s="1"/>
  <c r="C42" i="1"/>
  <c r="B42" i="1"/>
  <c r="AB41" i="1"/>
  <c r="AA41" i="1"/>
  <c r="AG41" i="1" s="1"/>
  <c r="N41" i="1"/>
  <c r="M41" i="1"/>
  <c r="L41" i="1"/>
  <c r="X41" i="1" s="1"/>
  <c r="AD41" i="1" s="1"/>
  <c r="K41" i="1"/>
  <c r="C41" i="1"/>
  <c r="B41" i="1"/>
  <c r="AB40" i="1"/>
  <c r="AA40" i="1"/>
  <c r="AG40" i="1" s="1"/>
  <c r="Z40" i="1"/>
  <c r="AF40" i="1" s="1"/>
  <c r="Y40" i="1"/>
  <c r="AE40" i="1" s="1"/>
  <c r="X40" i="1"/>
  <c r="AD40" i="1" s="1"/>
  <c r="W40" i="1"/>
  <c r="AC40" i="1" s="1"/>
  <c r="C40" i="1"/>
  <c r="B40" i="1"/>
  <c r="AB39" i="1"/>
  <c r="AA39" i="1"/>
  <c r="AG39" i="1" s="1"/>
  <c r="Y39" i="1"/>
  <c r="AE39" i="1" s="1"/>
  <c r="T39" i="1"/>
  <c r="T38" i="1" s="1"/>
  <c r="N39" i="1"/>
  <c r="Z39" i="1" s="1"/>
  <c r="F39" i="1"/>
  <c r="F38" i="1" s="1"/>
  <c r="E39" i="1"/>
  <c r="C39" i="1"/>
  <c r="B39" i="1"/>
  <c r="V38" i="1"/>
  <c r="U38" i="1"/>
  <c r="S38" i="1"/>
  <c r="P38" i="1"/>
  <c r="O38" i="1"/>
  <c r="J38" i="1"/>
  <c r="I38" i="1"/>
  <c r="H38" i="1"/>
  <c r="G38" i="1"/>
  <c r="E38" i="1"/>
  <c r="D38" i="1"/>
  <c r="AG37" i="1"/>
  <c r="AF37" i="1"/>
  <c r="AE37" i="1"/>
  <c r="AD37" i="1"/>
  <c r="AC37" i="1"/>
  <c r="AB37" i="1"/>
  <c r="AB36" i="1"/>
  <c r="AA36" i="1"/>
  <c r="AG36" i="1" s="1"/>
  <c r="Z36" i="1"/>
  <c r="AF36" i="1" s="1"/>
  <c r="Y36" i="1"/>
  <c r="AE36" i="1" s="1"/>
  <c r="X36" i="1"/>
  <c r="AD36" i="1" s="1"/>
  <c r="Q36" i="1"/>
  <c r="W36" i="1" s="1"/>
  <c r="AC36" i="1" s="1"/>
  <c r="C36" i="1"/>
  <c r="B36" i="1"/>
  <c r="AB35" i="1"/>
  <c r="AA35" i="1"/>
  <c r="AG35" i="1" s="1"/>
  <c r="Z35" i="1"/>
  <c r="AF35" i="1" s="1"/>
  <c r="Y35" i="1"/>
  <c r="AE35" i="1" s="1"/>
  <c r="R35" i="1"/>
  <c r="Q35" i="1"/>
  <c r="Q33" i="1" s="1"/>
  <c r="C35" i="1"/>
  <c r="B35" i="1"/>
  <c r="AB34" i="1"/>
  <c r="AA34" i="1"/>
  <c r="AG34" i="1" s="1"/>
  <c r="Z34" i="1"/>
  <c r="Y34" i="1"/>
  <c r="AE34" i="1" s="1"/>
  <c r="X34" i="1"/>
  <c r="AD34" i="1" s="1"/>
  <c r="W34" i="1"/>
  <c r="AC34" i="1" s="1"/>
  <c r="C34" i="1"/>
  <c r="B34" i="1"/>
  <c r="V33" i="1"/>
  <c r="V32" i="1" s="1"/>
  <c r="U33" i="1"/>
  <c r="T33" i="1"/>
  <c r="S33" i="1"/>
  <c r="R33" i="1"/>
  <c r="P33" i="1"/>
  <c r="O33" i="1"/>
  <c r="N33" i="1"/>
  <c r="M33" i="1"/>
  <c r="L33" i="1"/>
  <c r="K33" i="1"/>
  <c r="J33" i="1"/>
  <c r="I33" i="1"/>
  <c r="I32" i="1" s="1"/>
  <c r="H33" i="1"/>
  <c r="G33" i="1"/>
  <c r="G32" i="1" s="1"/>
  <c r="F33" i="1"/>
  <c r="E33" i="1"/>
  <c r="D33" i="1"/>
  <c r="P32" i="1"/>
  <c r="D32" i="1"/>
  <c r="U26" i="1"/>
  <c r="S26" i="1"/>
  <c r="Q26" i="1"/>
  <c r="O26" i="1"/>
  <c r="M26" i="1"/>
  <c r="K26" i="1"/>
  <c r="I26" i="1"/>
  <c r="G26" i="1"/>
  <c r="E26" i="1"/>
  <c r="V25" i="1"/>
  <c r="T25" i="1"/>
  <c r="R25" i="1"/>
  <c r="P25" i="1"/>
  <c r="N25" i="1"/>
  <c r="L25" i="1"/>
  <c r="J25" i="1"/>
  <c r="H25" i="1"/>
  <c r="F25" i="1"/>
  <c r="D25" i="1"/>
  <c r="U24" i="1"/>
  <c r="S24" i="1"/>
  <c r="Q24" i="1"/>
  <c r="O24" i="1"/>
  <c r="M24" i="1"/>
  <c r="J24" i="1"/>
  <c r="H24" i="1"/>
  <c r="E24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G48" i="1" l="1"/>
  <c r="AG47" i="1" s="1"/>
  <c r="H32" i="1"/>
  <c r="S32" i="1"/>
  <c r="S31" i="1" s="1"/>
  <c r="S22" i="1" s="1"/>
  <c r="S20" i="1" s="1"/>
  <c r="Q32" i="1"/>
  <c r="Q31" i="1" s="1"/>
  <c r="Q22" i="1" s="1"/>
  <c r="AA38" i="1"/>
  <c r="K38" i="1"/>
  <c r="AA48" i="1"/>
  <c r="AA47" i="1" s="1"/>
  <c r="W55" i="1"/>
  <c r="W54" i="1" s="1"/>
  <c r="X78" i="1"/>
  <c r="X26" i="1" s="1"/>
  <c r="AB78" i="1"/>
  <c r="AB26" i="1" s="1"/>
  <c r="AD78" i="1"/>
  <c r="AD26" i="1" s="1"/>
  <c r="AF78" i="1"/>
  <c r="AF26" i="1" s="1"/>
  <c r="F32" i="1"/>
  <c r="F31" i="1" s="1"/>
  <c r="F22" i="1" s="1"/>
  <c r="T32" i="1"/>
  <c r="T31" i="1" s="1"/>
  <c r="T22" i="1" s="1"/>
  <c r="T20" i="1" s="1"/>
  <c r="Y49" i="1"/>
  <c r="AE49" i="1" s="1"/>
  <c r="J32" i="1"/>
  <c r="E32" i="1"/>
  <c r="E31" i="1" s="1"/>
  <c r="E22" i="1" s="1"/>
  <c r="E20" i="1" s="1"/>
  <c r="K32" i="1"/>
  <c r="K31" i="1" s="1"/>
  <c r="K22" i="1" s="1"/>
  <c r="O32" i="1"/>
  <c r="O31" i="1" s="1"/>
  <c r="O22" i="1" s="1"/>
  <c r="O20" i="1" s="1"/>
  <c r="U32" i="1"/>
  <c r="U31" i="1" s="1"/>
  <c r="U22" i="1" s="1"/>
  <c r="U20" i="1" s="1"/>
  <c r="Y33" i="1"/>
  <c r="Z33" i="1"/>
  <c r="AB33" i="1"/>
  <c r="X39" i="1"/>
  <c r="AD39" i="1" s="1"/>
  <c r="AB38" i="1"/>
  <c r="L38" i="1"/>
  <c r="L32" i="1" s="1"/>
  <c r="L31" i="1" s="1"/>
  <c r="L22" i="1" s="1"/>
  <c r="N38" i="1"/>
  <c r="N32" i="1" s="1"/>
  <c r="Y55" i="1"/>
  <c r="Y54" i="1" s="1"/>
  <c r="Y75" i="1"/>
  <c r="Y25" i="1" s="1"/>
  <c r="L20" i="1"/>
  <c r="W75" i="1"/>
  <c r="W25" i="1" s="1"/>
  <c r="AA75" i="1"/>
  <c r="AA25" i="1" s="1"/>
  <c r="AE33" i="1"/>
  <c r="D31" i="1"/>
  <c r="D22" i="1" s="1"/>
  <c r="D20" i="1" s="1"/>
  <c r="H31" i="1"/>
  <c r="H22" i="1" s="1"/>
  <c r="H20" i="1" s="1"/>
  <c r="J31" i="1"/>
  <c r="J22" i="1" s="1"/>
  <c r="J20" i="1" s="1"/>
  <c r="P31" i="1"/>
  <c r="P22" i="1" s="1"/>
  <c r="P20" i="1" s="1"/>
  <c r="V31" i="1"/>
  <c r="V22" i="1" s="1"/>
  <c r="V20" i="1" s="1"/>
  <c r="AC62" i="1"/>
  <c r="AG79" i="1"/>
  <c r="AG78" i="1" s="1"/>
  <c r="AG26" i="1" s="1"/>
  <c r="AA33" i="1"/>
  <c r="AA32" i="1" s="1"/>
  <c r="R32" i="1"/>
  <c r="R31" i="1" s="1"/>
  <c r="R22" i="1" s="1"/>
  <c r="R20" i="1" s="1"/>
  <c r="Z48" i="1"/>
  <c r="Z47" i="1" s="1"/>
  <c r="AB48" i="1"/>
  <c r="AB47" i="1" s="1"/>
  <c r="K58" i="1"/>
  <c r="K24" i="1" s="1"/>
  <c r="W58" i="1"/>
  <c r="W24" i="1" s="1"/>
  <c r="AA58" i="1"/>
  <c r="AA24" i="1" s="1"/>
  <c r="Z58" i="1"/>
  <c r="Z24" i="1" s="1"/>
  <c r="AB58" i="1"/>
  <c r="AB24" i="1" s="1"/>
  <c r="AD76" i="1"/>
  <c r="AD75" i="1" s="1"/>
  <c r="AD25" i="1" s="1"/>
  <c r="G31" i="1"/>
  <c r="G22" i="1" s="1"/>
  <c r="G20" i="1" s="1"/>
  <c r="I31" i="1"/>
  <c r="I22" i="1" s="1"/>
  <c r="I20" i="1" s="1"/>
  <c r="K20" i="1"/>
  <c r="Q20" i="1"/>
  <c r="AG38" i="1"/>
  <c r="N31" i="1"/>
  <c r="N22" i="1" s="1"/>
  <c r="N20" i="1" s="1"/>
  <c r="AA31" i="1"/>
  <c r="AA22" i="1" s="1"/>
  <c r="AA20" i="1" s="1"/>
  <c r="AG33" i="1"/>
  <c r="W35" i="1"/>
  <c r="W33" i="1" s="1"/>
  <c r="AF39" i="1"/>
  <c r="W44" i="1"/>
  <c r="AC44" i="1" s="1"/>
  <c r="W49" i="1"/>
  <c r="AC49" i="1" s="1"/>
  <c r="AD56" i="1"/>
  <c r="AD55" i="1" s="1"/>
  <c r="AD54" i="1" s="1"/>
  <c r="X55" i="1"/>
  <c r="X54" i="1" s="1"/>
  <c r="AC58" i="1"/>
  <c r="AC24" i="1" s="1"/>
  <c r="Y58" i="1"/>
  <c r="Y24" i="1" s="1"/>
  <c r="AE60" i="1"/>
  <c r="AE58" i="1" s="1"/>
  <c r="AE24" i="1" s="1"/>
  <c r="AC60" i="1"/>
  <c r="AB32" i="1"/>
  <c r="AB31" i="1" s="1"/>
  <c r="AB22" i="1" s="1"/>
  <c r="AF34" i="1"/>
  <c r="AF33" i="1" s="1"/>
  <c r="M38" i="1"/>
  <c r="M32" i="1" s="1"/>
  <c r="M31" i="1" s="1"/>
  <c r="M22" i="1" s="1"/>
  <c r="M20" i="1" s="1"/>
  <c r="Z41" i="1"/>
  <c r="AF41" i="1" s="1"/>
  <c r="X43" i="1"/>
  <c r="Y44" i="1"/>
  <c r="AE44" i="1" s="1"/>
  <c r="AD50" i="1"/>
  <c r="AD48" i="1" s="1"/>
  <c r="AD47" i="1" s="1"/>
  <c r="X48" i="1"/>
  <c r="X47" i="1" s="1"/>
  <c r="AF56" i="1"/>
  <c r="AF55" i="1" s="1"/>
  <c r="AF54" i="1" s="1"/>
  <c r="AG60" i="1"/>
  <c r="AG58" i="1" s="1"/>
  <c r="AG24" i="1" s="1"/>
  <c r="AF63" i="1"/>
  <c r="AF58" i="1" s="1"/>
  <c r="AF24" i="1" s="1"/>
  <c r="F58" i="1"/>
  <c r="F24" i="1" s="1"/>
  <c r="X70" i="1"/>
  <c r="AD70" i="1" s="1"/>
  <c r="Y78" i="1"/>
  <c r="Y26" i="1" s="1"/>
  <c r="AE79" i="1"/>
  <c r="AE78" i="1" s="1"/>
  <c r="AE26" i="1" s="1"/>
  <c r="AC79" i="1"/>
  <c r="AC78" i="1" s="1"/>
  <c r="AC26" i="1" s="1"/>
  <c r="X35" i="1"/>
  <c r="X33" i="1" s="1"/>
  <c r="W39" i="1"/>
  <c r="AC39" i="1" s="1"/>
  <c r="W41" i="1"/>
  <c r="AC41" i="1" s="1"/>
  <c r="Y41" i="1"/>
  <c r="Y38" i="1" s="1"/>
  <c r="Y32" i="1" s="1"/>
  <c r="W43" i="1"/>
  <c r="AC43" i="1" s="1"/>
  <c r="X44" i="1"/>
  <c r="AD44" i="1" s="1"/>
  <c r="Z44" i="1"/>
  <c r="Y52" i="1"/>
  <c r="AE52" i="1" s="1"/>
  <c r="X62" i="1"/>
  <c r="AD62" i="1" s="1"/>
  <c r="AB75" i="1"/>
  <c r="AB25" i="1" s="1"/>
  <c r="AF76" i="1"/>
  <c r="AF75" i="1" s="1"/>
  <c r="AF25" i="1" s="1"/>
  <c r="W52" i="1"/>
  <c r="AC52" i="1" s="1"/>
  <c r="X61" i="1"/>
  <c r="F20" i="1" l="1"/>
  <c r="AE48" i="1"/>
  <c r="AE47" i="1" s="1"/>
  <c r="AG32" i="1"/>
  <c r="AG31" i="1" s="1"/>
  <c r="AG22" i="1" s="1"/>
  <c r="X38" i="1"/>
  <c r="Z38" i="1"/>
  <c r="Z32" i="1" s="1"/>
  <c r="Z31" i="1" s="1"/>
  <c r="Z22" i="1" s="1"/>
  <c r="Z20" i="1" s="1"/>
  <c r="X32" i="1"/>
  <c r="X31" i="1" s="1"/>
  <c r="X22" i="1" s="1"/>
  <c r="Y48" i="1"/>
  <c r="Y47" i="1" s="1"/>
  <c r="Y31" i="1" s="1"/>
  <c r="Y22" i="1" s="1"/>
  <c r="Y20" i="1" s="1"/>
  <c r="AF44" i="1"/>
  <c r="AF38" i="1" s="1"/>
  <c r="AF32" i="1" s="1"/>
  <c r="AF31" i="1" s="1"/>
  <c r="AF22" i="1" s="1"/>
  <c r="AF20" i="1" s="1"/>
  <c r="AD35" i="1"/>
  <c r="AD33" i="1" s="1"/>
  <c r="AB20" i="1"/>
  <c r="AC48" i="1"/>
  <c r="AC47" i="1" s="1"/>
  <c r="W48" i="1"/>
  <c r="W47" i="1" s="1"/>
  <c r="AD43" i="1"/>
  <c r="AD38" i="1" s="1"/>
  <c r="AC38" i="1"/>
  <c r="AG20" i="1"/>
  <c r="X58" i="1"/>
  <c r="X24" i="1" s="1"/>
  <c r="X20" i="1" s="1"/>
  <c r="AD61" i="1"/>
  <c r="AD58" i="1" s="1"/>
  <c r="AD24" i="1" s="1"/>
  <c r="W38" i="1"/>
  <c r="AE41" i="1"/>
  <c r="AE38" i="1" s="1"/>
  <c r="AE32" i="1" s="1"/>
  <c r="W32" i="1"/>
  <c r="AC35" i="1"/>
  <c r="AC33" i="1" s="1"/>
  <c r="AC32" i="1" s="1"/>
  <c r="AE31" i="1" l="1"/>
  <c r="AE22" i="1" s="1"/>
  <c r="AE20" i="1" s="1"/>
  <c r="W31" i="1"/>
  <c r="W22" i="1" s="1"/>
  <c r="W20" i="1" s="1"/>
  <c r="AD32" i="1"/>
  <c r="AD31" i="1" s="1"/>
  <c r="AD22" i="1" s="1"/>
  <c r="AD20" i="1" s="1"/>
  <c r="AC31" i="1"/>
  <c r="AC22" i="1" s="1"/>
  <c r="AC20" i="1" s="1"/>
</calcChain>
</file>

<file path=xl/sharedStrings.xml><?xml version="1.0" encoding="utf-8"?>
<sst xmlns="http://schemas.openxmlformats.org/spreadsheetml/2006/main" count="187" uniqueCount="127">
  <si>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</si>
  <si>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</si>
  <si>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</si>
  <si>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</si>
  <si>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 xml:space="preserve"> на год 2025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</si>
  <si>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</si>
  <si>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</si>
  <si>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</si>
  <si>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t>Утвержденные плановые значения показателей приведены в соответствии                        решение об утверждении инвестиционной программы отсутствует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</si>
  <si>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</si>
  <si>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</si>
  <si>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</si>
  <si>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</si>
  <si>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</si>
  <si>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</si>
  <si>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</si>
  <si>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</si>
  <si>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</si>
  <si>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</si>
  <si>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</si>
  <si>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</si>
  <si>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</si>
  <si>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</si>
  <si>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км ЛЭП</t>
  </si>
  <si>
    <t>шт</t>
  </si>
  <si>
    <t>млн.руб без НДС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</si>
  <si>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</si>
  <si>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</si>
  <si>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</si>
  <si>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</si>
  <si>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</si>
  <si>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</si>
  <si>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</si>
  <si>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</si>
  <si>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</si>
  <si>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</si>
  <si>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</si>
  <si>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</si>
  <si>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</si>
  <si>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</si>
  <si>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</si>
  <si>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</si>
  <si>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</si>
  <si>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</si>
  <si>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</si>
  <si>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</si>
  <si>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</si>
  <si>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</si>
  <si>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</si>
  <si>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</si>
  <si>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</si>
  <si>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</si>
  <si>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</si>
  <si>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</si>
  <si>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</si>
  <si>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</si>
  <si>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</si>
  <si>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</si>
  <si>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</si>
  <si>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</si>
  <si>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</si>
  <si>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</si>
  <si>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</si>
  <si>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</si>
  <si>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</si>
  <si>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</si>
  <si>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</si>
  <si>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</si>
  <si>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</si>
  <si>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</si>
  <si>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</si>
  <si>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</si>
  <si>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Карачаево-Черкесская Республика</t>
  </si>
  <si>
    <t>1.1</t>
  </si>
  <si>
    <t>Технологическое присоединение, всего, в том числе:</t>
  </si>
  <si>
    <t>…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</si>
  <si>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</si>
  <si>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</si>
  <si>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</si>
  <si>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</si>
  <si>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</si>
  <si>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</si>
  <si>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</si>
  <si>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</si>
  <si>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</si>
  <si>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</si>
  <si>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</si>
  <si>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</si>
  <si>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</si>
  <si>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</si>
  <si>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</si>
  <si>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</si>
  <si>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</si>
  <si>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</si>
  <si>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</si>
  <si>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</si>
  <si>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</si>
  <si>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</si>
  <si>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</si>
  <si>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</si>
  <si>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</si>
  <si>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</si>
  <si>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</si>
  <si>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</si>
  <si>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</si>
  <si>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</si>
  <si>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</si>
  <si>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</si>
  <si>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</si>
  <si>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</si>
  <si>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</si>
  <si>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</si>
  <si>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</si>
  <si>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</si>
  <si>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</si>
  <si>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</si>
  <si>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</si>
  <si>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</si>
  <si>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</si>
  <si>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</si>
  <si>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</si>
  <si>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</si>
  <si>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</si>
  <si>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</si>
  <si>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</si>
  <si>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</si>
  <si>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J_1.6.1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</si>
</sst>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_р_._-;\-* #,##0.0_р_._-;_-* &quot;-&quot;?_р_._-;_-@_-"/>
    <numFmt numFmtId="165" formatCode="_-* #,##0.00_р_._-;\-* #,##0.00_р_._-;_-* &quot;-&quot;?_р_._-;_-@_-"/>
    <numFmt numFmtId="166" formatCode="_-* #,##0_р_._-;\-* #,##0_р_._-;_-* &quot;-&quot;?_р_._-;_-@_-"/>
    <numFmt numFmtId="167" formatCode="_-* #,##0.000_р_._-;\-* #,##0.000_р_._-;_-* &quot;-&quot;?_р_._-;_-@_-"/>
  </numFmts>
  <fonts count="1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0"/>
      <name val="Arial Cyr"/>
      <family val="2"/>
      <charset val="204"/>
    </font>
    <font>
      <sz val="12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16" fillId="0" borderId="0"/>
    <xf numFmtId="0" fontId="1" fillId="0" borderId="0"/>
  </cellStyleXfs>
  <cellXfs count="89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right" vertical="center"/>
    </xf>
    <xf numFmtId="0" fontId="0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8" fillId="0" borderId="0" xfId="3" applyFont="1" applyFill="1" applyAlignment="1">
      <alignment vertical="top"/>
    </xf>
    <xf numFmtId="0" fontId="8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left" vertical="top"/>
    </xf>
    <xf numFmtId="0" fontId="8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/>
    </xf>
    <xf numFmtId="0" fontId="5" fillId="0" borderId="0" xfId="3" applyFont="1" applyFill="1" applyAlignment="1">
      <alignment horizontal="left" vertical="top"/>
    </xf>
    <xf numFmtId="0" fontId="5" fillId="0" borderId="0" xfId="3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0" fillId="0" borderId="3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5" fillId="0" borderId="3" xfId="3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/>
    </xf>
    <xf numFmtId="164" fontId="5" fillId="0" borderId="3" xfId="3" applyNumberFormat="1" applyFont="1" applyFill="1" applyBorder="1"/>
    <xf numFmtId="165" fontId="5" fillId="0" borderId="3" xfId="3" applyNumberFormat="1" applyFont="1" applyFill="1" applyBorder="1"/>
    <xf numFmtId="166" fontId="5" fillId="0" borderId="3" xfId="3" applyNumberFormat="1" applyFont="1" applyFill="1" applyBorder="1"/>
    <xf numFmtId="167" fontId="5" fillId="0" borderId="3" xfId="3" applyNumberFormat="1" applyFont="1" applyFill="1" applyBorder="1"/>
    <xf numFmtId="0" fontId="6" fillId="0" borderId="0" xfId="0" applyFont="1" applyFill="1"/>
    <xf numFmtId="49" fontId="8" fillId="0" borderId="3" xfId="3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4" fontId="8" fillId="0" borderId="3" xfId="3" applyNumberFormat="1" applyFont="1" applyFill="1" applyBorder="1"/>
    <xf numFmtId="165" fontId="8" fillId="0" borderId="3" xfId="3" applyNumberFormat="1" applyFont="1" applyFill="1" applyBorder="1"/>
    <xf numFmtId="167" fontId="8" fillId="0" borderId="3" xfId="3" applyNumberFormat="1" applyFont="1" applyFill="1" applyBorder="1"/>
    <xf numFmtId="166" fontId="8" fillId="0" borderId="3" xfId="3" applyNumberFormat="1" applyFont="1" applyFill="1" applyBorder="1"/>
    <xf numFmtId="0" fontId="12" fillId="0" borderId="3" xfId="3" applyFont="1" applyFill="1" applyBorder="1" applyAlignment="1">
      <alignment horizontal="left" vertical="top" wrapText="1"/>
    </xf>
    <xf numFmtId="49" fontId="13" fillId="0" borderId="3" xfId="3" applyNumberFormat="1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left" vertical="top" wrapText="1"/>
    </xf>
    <xf numFmtId="164" fontId="13" fillId="0" borderId="3" xfId="3" applyNumberFormat="1" applyFont="1" applyFill="1" applyBorder="1"/>
    <xf numFmtId="165" fontId="13" fillId="0" borderId="3" xfId="3" applyNumberFormat="1" applyFont="1" applyFill="1" applyBorder="1"/>
    <xf numFmtId="167" fontId="13" fillId="0" borderId="3" xfId="3" applyNumberFormat="1" applyFont="1" applyFill="1" applyBorder="1"/>
    <xf numFmtId="166" fontId="13" fillId="0" borderId="3" xfId="3" applyNumberFormat="1" applyFont="1" applyFill="1" applyBorder="1"/>
    <xf numFmtId="49" fontId="15" fillId="0" borderId="3" xfId="3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left" vertical="top" wrapText="1"/>
    </xf>
    <xf numFmtId="164" fontId="15" fillId="0" borderId="3" xfId="3" applyNumberFormat="1" applyFont="1" applyFill="1" applyBorder="1"/>
    <xf numFmtId="166" fontId="15" fillId="0" borderId="3" xfId="3" applyNumberFormat="1" applyFont="1" applyFill="1" applyBorder="1"/>
    <xf numFmtId="2" fontId="0" fillId="0" borderId="3" xfId="0" applyNumberFormat="1" applyFont="1" applyFill="1" applyBorder="1" applyAlignment="1">
      <alignment horizontal="left" vertical="center" wrapText="1"/>
    </xf>
    <xf numFmtId="2" fontId="0" fillId="0" borderId="3" xfId="0" applyNumberFormat="1" applyFont="1" applyFill="1" applyBorder="1" applyAlignment="1">
      <alignment horizontal="center" vertical="center" wrapText="1"/>
    </xf>
    <xf numFmtId="164" fontId="8" fillId="0" borderId="3" xfId="3" applyNumberFormat="1" applyFont="1" applyFill="1" applyBorder="1" applyAlignment="1">
      <alignment vertical="center"/>
    </xf>
    <xf numFmtId="165" fontId="8" fillId="0" borderId="3" xfId="3" applyNumberFormat="1" applyFont="1" applyFill="1" applyBorder="1" applyAlignment="1">
      <alignment vertical="center"/>
    </xf>
    <xf numFmtId="167" fontId="8" fillId="0" borderId="3" xfId="3" applyNumberFormat="1" applyFont="1" applyFill="1" applyBorder="1" applyAlignment="1">
      <alignment vertical="center"/>
    </xf>
    <xf numFmtId="166" fontId="8" fillId="0" borderId="3" xfId="3" applyNumberFormat="1" applyFont="1" applyFill="1" applyBorder="1" applyAlignment="1">
      <alignment vertical="center"/>
    </xf>
    <xf numFmtId="0" fontId="5" fillId="0" borderId="3" xfId="3" applyFont="1" applyFill="1" applyBorder="1" applyAlignment="1">
      <alignment horizontal="left" vertical="center" wrapText="1"/>
    </xf>
    <xf numFmtId="2" fontId="0" fillId="0" borderId="3" xfId="0" applyNumberFormat="1" applyFont="1" applyFill="1" applyBorder="1" applyAlignment="1">
      <alignment horizontal="left" vertical="top" wrapText="1"/>
    </xf>
    <xf numFmtId="165" fontId="5" fillId="0" borderId="3" xfId="3" applyNumberFormat="1" applyFont="1" applyFill="1" applyBorder="1" applyAlignment="1">
      <alignment vertical="center"/>
    </xf>
    <xf numFmtId="49" fontId="8" fillId="0" borderId="2" xfId="3" applyNumberFormat="1" applyFont="1" applyFill="1" applyBorder="1" applyAlignment="1">
      <alignment horizontal="center" vertical="center"/>
    </xf>
    <xf numFmtId="0" fontId="0" fillId="0" borderId="3" xfId="1" applyFont="1" applyFill="1" applyBorder="1" applyAlignment="1">
      <alignment horizontal="left" vertical="center" wrapText="1"/>
    </xf>
    <xf numFmtId="0" fontId="0" fillId="0" borderId="3" xfId="6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/>
    </xf>
    <xf numFmtId="0" fontId="5" fillId="0" borderId="3" xfId="3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/>
    </xf>
    <xf numFmtId="164" fontId="5" fillId="0" borderId="3" xfId="3" applyNumberFormat="1" applyFont="1" applyFill="1" applyBorder="1" applyAlignment="1"/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5" fillId="0" borderId="3" xfId="3" applyFont="1" applyFill="1" applyBorder="1" applyAlignment="1">
      <alignment horizontal="left" vertical="center" wrapText="1"/>
    </xf>
    <xf numFmtId="165" fontId="15" fillId="0" borderId="3" xfId="3" applyNumberFormat="1" applyFont="1" applyFill="1" applyBorder="1"/>
    <xf numFmtId="167" fontId="15" fillId="0" borderId="3" xfId="3" applyNumberFormat="1" applyFont="1" applyFill="1" applyBorder="1"/>
    <xf numFmtId="49" fontId="0" fillId="0" borderId="3" xfId="6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left" vertical="top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1" applyFont="1" applyFill="1" applyBorder="1" applyAlignment="1">
      <alignment horizontal="left" vertical="top" wrapText="1"/>
    </xf>
    <xf numFmtId="0" fontId="17" fillId="0" borderId="3" xfId="6" applyFont="1" applyFill="1" applyBorder="1" applyAlignment="1">
      <alignment horizontal="center" vertical="center" wrapText="1"/>
    </xf>
    <xf numFmtId="0" fontId="0" fillId="0" borderId="0" xfId="7" applyFont="1" applyFill="1"/>
    <xf numFmtId="0" fontId="0" fillId="0" borderId="3" xfId="0" applyFont="1" applyFill="1" applyBorder="1" applyAlignment="1">
      <alignment horizontal="center" vertical="center" wrapText="1"/>
    </xf>
    <xf numFmtId="0" fontId="0" fillId="0" borderId="3" xfId="5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1" xfId="4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center" vertical="top"/>
    </xf>
    <xf numFmtId="0" fontId="6" fillId="0" borderId="0" xfId="0" applyFont="1" applyFill="1" applyAlignment="1">
      <alignment horizontal="center"/>
    </xf>
  </cellXfs>
  <cellStyles count="8">
    <cellStyle name="Обычный" xfId="0" builtinId="0"/>
    <cellStyle name="Обычный 2" xfId="6"/>
    <cellStyle name="Обычный 3" xfId="1"/>
    <cellStyle name="Обычный 4" xfId="7"/>
    <cellStyle name="Обычный 4 2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8"/>
      <sheetName val="7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</row>
        <row r="54">
          <cell r="B54" t="str">
    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    </cell>
          <cell r="C54" t="str">
            <v>ЭO_1.2.2.2.4</v>
          </cell>
        </row>
        <row r="58">
          <cell r="A58" t="str">
            <v>1.2.3.5</v>
          </cell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C58" t="str">
            <v>ЭO_1.2.3.5.1</v>
          </cell>
        </row>
        <row r="61">
          <cell r="B61" t="str">
            <v>Строительство 2КЛ 10 кВ пст Южная - 2БРТП 1000 кВА-5,2км</v>
          </cell>
          <cell r="C61" t="str">
            <v>ЭJ_1.4.18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</row>
        <row r="71">
          <cell r="B71" t="str">
            <v>Строительство КТП 2х630 кВА взамен КТП 318 Винзавод-0,43 МВА</v>
          </cell>
          <cell r="C71" t="str">
            <v>O_1.4.7</v>
          </cell>
        </row>
        <row r="72">
          <cell r="B72" t="str">
            <v>Монтаж реклоузера  Ф 407,103,314-3 шт</v>
          </cell>
          <cell r="C72" t="str">
            <v>ЭO_1.4.8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</row>
        <row r="74">
          <cell r="B74" t="str">
            <v>Строительство КТП 400 10/0,4 ул. Зодчих - 0,4 МВА</v>
          </cell>
          <cell r="C74" t="str">
            <v xml:space="preserve">        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</row>
      </sheetData>
      <sheetData sheetId="8">
        <row r="22">
          <cell r="E22">
            <v>0.73302500000000004</v>
          </cell>
        </row>
      </sheetData>
      <sheetData sheetId="9">
        <row r="32">
          <cell r="AC32">
            <v>0.73302500000000004</v>
          </cell>
        </row>
      </sheetData>
      <sheetData sheetId="10">
        <row r="34">
          <cell r="Q34">
            <v>0.73302500000000004</v>
          </cell>
          <cell r="R34">
            <v>0.15</v>
          </cell>
        </row>
        <row r="35">
          <cell r="Q35">
            <v>0.82099199999999994</v>
          </cell>
          <cell r="R35">
            <v>0.23</v>
          </cell>
        </row>
        <row r="36">
          <cell r="Q36">
            <v>0</v>
          </cell>
        </row>
        <row r="39">
          <cell r="Q39">
            <v>1.80667</v>
          </cell>
          <cell r="R39">
            <v>0.16</v>
          </cell>
        </row>
        <row r="40">
          <cell r="Q40">
            <v>0</v>
          </cell>
        </row>
        <row r="41">
          <cell r="Q41">
            <v>1.0150839375</v>
          </cell>
          <cell r="T41">
            <v>3</v>
          </cell>
        </row>
        <row r="42">
          <cell r="Q42">
            <v>0</v>
          </cell>
        </row>
        <row r="43">
          <cell r="Q43">
            <v>3.1696</v>
          </cell>
          <cell r="R43">
            <v>0.24</v>
          </cell>
        </row>
        <row r="44">
          <cell r="Q44">
            <v>1.1471146938775509</v>
          </cell>
          <cell r="T44">
            <v>1</v>
          </cell>
        </row>
        <row r="45">
          <cell r="Q45">
            <v>0.77524000000000004</v>
          </cell>
          <cell r="U45">
            <v>0.77524000000000004</v>
          </cell>
        </row>
        <row r="47">
          <cell r="CA47">
            <v>0</v>
          </cell>
          <cell r="CB47">
            <v>0</v>
          </cell>
          <cell r="CD47">
            <v>0</v>
          </cell>
          <cell r="CF47">
            <v>0</v>
          </cell>
          <cell r="CG47">
            <v>0</v>
          </cell>
        </row>
        <row r="49">
          <cell r="Q49">
            <v>0.32882688209310224</v>
          </cell>
          <cell r="S49">
            <v>0.82</v>
          </cell>
        </row>
        <row r="50">
          <cell r="Q50">
            <v>1.062690841300191</v>
          </cell>
          <cell r="S50">
            <v>1.3</v>
          </cell>
        </row>
        <row r="51">
          <cell r="Q51">
            <v>1.2584148154506438</v>
          </cell>
          <cell r="S51">
            <v>0.8</v>
          </cell>
        </row>
        <row r="52">
          <cell r="Q52">
            <v>0.64095239603897469</v>
          </cell>
          <cell r="S52">
            <v>0.12</v>
          </cell>
        </row>
        <row r="56">
          <cell r="Q56">
            <v>1.4763782857142858</v>
          </cell>
          <cell r="U56">
            <v>1.4763782857142858</v>
          </cell>
        </row>
        <row r="58">
          <cell r="Q58">
            <v>5</v>
          </cell>
        </row>
        <row r="59">
          <cell r="Q59">
            <v>0.5</v>
          </cell>
          <cell r="U59">
            <v>0.5</v>
          </cell>
        </row>
        <row r="60">
          <cell r="Q60">
            <v>19.5</v>
          </cell>
        </row>
        <row r="61">
          <cell r="Q61">
            <v>3.1840426148880003</v>
          </cell>
          <cell r="R61">
            <v>0.63</v>
          </cell>
          <cell r="S61">
            <v>0.44</v>
          </cell>
        </row>
        <row r="62">
          <cell r="Q62">
            <v>4</v>
          </cell>
        </row>
        <row r="63">
          <cell r="Q63">
            <v>4.3</v>
          </cell>
        </row>
        <row r="64">
          <cell r="Q64">
            <v>0</v>
          </cell>
        </row>
        <row r="65">
          <cell r="Q65">
            <v>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2.6161063333333332</v>
          </cell>
          <cell r="T69">
            <v>1</v>
          </cell>
        </row>
        <row r="70">
          <cell r="Q70">
            <v>3</v>
          </cell>
        </row>
        <row r="71">
          <cell r="Q71">
            <v>0</v>
          </cell>
        </row>
        <row r="72">
          <cell r="Q72">
            <v>0</v>
          </cell>
        </row>
        <row r="76">
          <cell r="Q76">
            <v>0</v>
          </cell>
        </row>
        <row r="79"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AP81"/>
  <sheetViews>
    <sheetView tabSelected="1" view="pageBreakPreview" topLeftCell="A13" zoomScale="77" zoomScaleNormal="100" zoomScaleSheetLayoutView="77" workbookViewId="0">
      <pane xSplit="3" ySplit="8" topLeftCell="F70" activePane="bottomRight" state="frozen"/>
      <selection activeCell="N79" sqref="N79"/>
      <selection pane="topRight" activeCell="N79" sqref="N79"/>
      <selection pane="bottomLeft" activeCell="N79" sqref="N79"/>
      <selection pane="bottomRight" activeCell="A82" sqref="A82:XFD97"/>
    </sheetView>
  </sheetViews>
  <sheetFormatPr defaultRowHeight="15.75" x14ac:dyDescent="0.25"/>
  <cols>
    <col min="1" max="1" width="11.625" style="1" customWidth="1"/>
    <col min="2" max="2" width="43.125" style="2" customWidth="1"/>
    <col min="3" max="3" width="11.625" style="3" customWidth="1"/>
    <col min="4" max="4" width="5.5" style="1" customWidth="1"/>
    <col min="5" max="5" width="7.25" style="1" customWidth="1"/>
    <col min="6" max="6" width="8.25" style="1" customWidth="1"/>
    <col min="7" max="7" width="7.25" style="1" customWidth="1"/>
    <col min="8" max="10" width="5.5" style="1" customWidth="1"/>
    <col min="11" max="11" width="8.25" style="1" customWidth="1"/>
    <col min="12" max="13" width="7.25" style="1" customWidth="1"/>
    <col min="14" max="16" width="5.5" style="1" customWidth="1"/>
    <col min="17" max="17" width="8.25" style="1" customWidth="1"/>
    <col min="18" max="19" width="7.25" style="1" customWidth="1"/>
    <col min="20" max="22" width="5.5" style="1" customWidth="1"/>
    <col min="23" max="23" width="8.25" style="1" customWidth="1"/>
    <col min="24" max="25" width="7.25" style="1" customWidth="1"/>
    <col min="26" max="26" width="5.5" style="1" customWidth="1"/>
    <col min="27" max="27" width="7.25" style="1" customWidth="1"/>
    <col min="28" max="28" width="5.5" style="1" customWidth="1"/>
    <col min="29" max="29" width="8.25" style="1" customWidth="1"/>
    <col min="30" max="30" width="7.25" style="1" customWidth="1"/>
    <col min="31" max="31" width="8.25" style="1" customWidth="1"/>
    <col min="32" max="32" width="5.5" style="1" customWidth="1"/>
    <col min="33" max="33" width="7.25" style="1" customWidth="1"/>
    <col min="34" max="43" width="5" style="1" customWidth="1"/>
    <col min="44" max="16384" width="9" style="1"/>
  </cols>
  <sheetData>
    <row r="1" spans="1:42" x14ac:dyDescent="0.25">
      <c r="AG1" s="4" t="s">
        <v>0</v>
      </c>
    </row>
    <row r="2" spans="1:42" x14ac:dyDescent="0.25">
      <c r="AG2" s="5" t="s">
        <v>1</v>
      </c>
    </row>
    <row r="3" spans="1:42" x14ac:dyDescent="0.25">
      <c r="AG3" s="5" t="s">
        <v>2</v>
      </c>
    </row>
    <row r="4" spans="1:42" x14ac:dyDescent="0.25">
      <c r="A4" s="84" t="s">
        <v>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</row>
    <row r="5" spans="1:42" x14ac:dyDescent="0.25">
      <c r="A5" s="85" t="s">
        <v>4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</row>
    <row r="6" spans="1:42" x14ac:dyDescent="0.25">
      <c r="A6" s="6"/>
      <c r="B6" s="7"/>
      <c r="C6" s="8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42" x14ac:dyDescent="0.25">
      <c r="A7" s="86" t="s">
        <v>5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9"/>
      <c r="AI7" s="9"/>
      <c r="AJ7" s="9"/>
      <c r="AK7" s="9"/>
      <c r="AL7" s="9"/>
      <c r="AM7" s="9"/>
      <c r="AN7" s="9"/>
      <c r="AO7" s="9"/>
      <c r="AP7" s="9"/>
    </row>
    <row r="8" spans="1:42" x14ac:dyDescent="0.25">
      <c r="A8" s="87" t="s">
        <v>6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10"/>
      <c r="AI8" s="10"/>
      <c r="AJ8" s="10"/>
      <c r="AK8" s="10"/>
      <c r="AL8" s="10"/>
      <c r="AM8" s="10"/>
      <c r="AN8" s="10"/>
      <c r="AO8" s="10"/>
      <c r="AP8" s="10"/>
    </row>
    <row r="9" spans="1:42" x14ac:dyDescent="0.25">
      <c r="A9" s="11"/>
      <c r="B9" s="12"/>
      <c r="C9" s="13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0"/>
      <c r="AI9" s="10"/>
      <c r="AJ9" s="10"/>
      <c r="AK9" s="10"/>
      <c r="AL9" s="10"/>
      <c r="AM9" s="10"/>
      <c r="AN9" s="10"/>
      <c r="AO9" s="10"/>
      <c r="AP9" s="10"/>
    </row>
    <row r="10" spans="1:42" x14ac:dyDescent="0.25">
      <c r="A10" s="88" t="s">
        <v>7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</row>
    <row r="11" spans="1:42" x14ac:dyDescent="0.25">
      <c r="A11" s="14"/>
      <c r="B11" s="15"/>
      <c r="C11" s="16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42" x14ac:dyDescent="0.25">
      <c r="A12" s="83" t="s">
        <v>8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17"/>
      <c r="AI12" s="17"/>
      <c r="AJ12" s="17"/>
      <c r="AK12" s="17"/>
      <c r="AL12" s="17"/>
      <c r="AM12" s="17"/>
      <c r="AN12" s="17"/>
      <c r="AO12" s="17"/>
      <c r="AP12" s="17"/>
    </row>
    <row r="13" spans="1:42" ht="15.75" customHeight="1" x14ac:dyDescent="0.25">
      <c r="A13" s="76" t="s">
        <v>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17"/>
      <c r="AI13" s="17"/>
      <c r="AJ13" s="17"/>
      <c r="AK13" s="17"/>
      <c r="AL13" s="17"/>
      <c r="AM13" s="17"/>
      <c r="AN13" s="17"/>
      <c r="AO13" s="17"/>
      <c r="AP13" s="17"/>
    </row>
    <row r="14" spans="1:42" ht="3.75" customHeight="1" x14ac:dyDescent="0.25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</row>
    <row r="15" spans="1:42" ht="19.5" customHeight="1" x14ac:dyDescent="0.25">
      <c r="A15" s="78" t="s">
        <v>10</v>
      </c>
      <c r="B15" s="81" t="s">
        <v>11</v>
      </c>
      <c r="C15" s="81" t="s">
        <v>12</v>
      </c>
      <c r="D15" s="82" t="s">
        <v>13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</row>
    <row r="16" spans="1:42" x14ac:dyDescent="0.25">
      <c r="A16" s="79"/>
      <c r="B16" s="81"/>
      <c r="C16" s="81"/>
      <c r="D16" s="82" t="s">
        <v>14</v>
      </c>
      <c r="E16" s="82"/>
      <c r="F16" s="82"/>
      <c r="G16" s="82"/>
      <c r="H16" s="82"/>
      <c r="I16" s="82"/>
      <c r="J16" s="82" t="s">
        <v>15</v>
      </c>
      <c r="K16" s="82"/>
      <c r="L16" s="82"/>
      <c r="M16" s="82"/>
      <c r="N16" s="82"/>
      <c r="O16" s="82"/>
      <c r="P16" s="82" t="s">
        <v>16</v>
      </c>
      <c r="Q16" s="82"/>
      <c r="R16" s="82"/>
      <c r="S16" s="82"/>
      <c r="T16" s="82"/>
      <c r="U16" s="82"/>
      <c r="V16" s="82" t="s">
        <v>17</v>
      </c>
      <c r="W16" s="82"/>
      <c r="X16" s="82"/>
      <c r="Y16" s="82"/>
      <c r="Z16" s="82"/>
      <c r="AA16" s="82"/>
      <c r="AB16" s="81" t="s">
        <v>18</v>
      </c>
      <c r="AC16" s="81"/>
      <c r="AD16" s="81"/>
      <c r="AE16" s="81"/>
      <c r="AF16" s="81"/>
      <c r="AG16" s="81"/>
    </row>
    <row r="17" spans="1:33" ht="56.25" customHeight="1" x14ac:dyDescent="0.25">
      <c r="A17" s="79"/>
      <c r="B17" s="81"/>
      <c r="C17" s="81"/>
      <c r="D17" s="19" t="s">
        <v>19</v>
      </c>
      <c r="E17" s="82" t="s">
        <v>20</v>
      </c>
      <c r="F17" s="82"/>
      <c r="G17" s="82"/>
      <c r="H17" s="82"/>
      <c r="I17" s="82"/>
      <c r="J17" s="18" t="s">
        <v>19</v>
      </c>
      <c r="K17" s="81" t="s">
        <v>20</v>
      </c>
      <c r="L17" s="81"/>
      <c r="M17" s="81"/>
      <c r="N17" s="81"/>
      <c r="O17" s="81"/>
      <c r="P17" s="18" t="s">
        <v>19</v>
      </c>
      <c r="Q17" s="81" t="s">
        <v>20</v>
      </c>
      <c r="R17" s="81"/>
      <c r="S17" s="81"/>
      <c r="T17" s="81"/>
      <c r="U17" s="81"/>
      <c r="V17" s="18" t="s">
        <v>19</v>
      </c>
      <c r="W17" s="81" t="s">
        <v>20</v>
      </c>
      <c r="X17" s="81"/>
      <c r="Y17" s="81"/>
      <c r="Z17" s="81"/>
      <c r="AA17" s="81"/>
      <c r="AB17" s="18" t="s">
        <v>19</v>
      </c>
      <c r="AC17" s="81" t="s">
        <v>20</v>
      </c>
      <c r="AD17" s="81"/>
      <c r="AE17" s="81"/>
      <c r="AF17" s="81"/>
      <c r="AG17" s="81"/>
    </row>
    <row r="18" spans="1:33" ht="81.75" customHeight="1" x14ac:dyDescent="0.25">
      <c r="A18" s="80"/>
      <c r="B18" s="81"/>
      <c r="C18" s="81"/>
      <c r="D18" s="74" t="s">
        <v>21</v>
      </c>
      <c r="E18" s="74" t="s">
        <v>21</v>
      </c>
      <c r="F18" s="18" t="s">
        <v>22</v>
      </c>
      <c r="G18" s="75" t="s">
        <v>23</v>
      </c>
      <c r="H18" s="18" t="s">
        <v>24</v>
      </c>
      <c r="I18" s="18" t="s">
        <v>25</v>
      </c>
      <c r="J18" s="74" t="s">
        <v>21</v>
      </c>
      <c r="K18" s="74" t="s">
        <v>21</v>
      </c>
      <c r="L18" s="18" t="s">
        <v>22</v>
      </c>
      <c r="M18" s="18" t="s">
        <v>23</v>
      </c>
      <c r="N18" s="18" t="s">
        <v>24</v>
      </c>
      <c r="O18" s="18" t="s">
        <v>25</v>
      </c>
      <c r="P18" s="74" t="s">
        <v>21</v>
      </c>
      <c r="Q18" s="74" t="s">
        <v>21</v>
      </c>
      <c r="R18" s="18" t="s">
        <v>22</v>
      </c>
      <c r="S18" s="18" t="s">
        <v>23</v>
      </c>
      <c r="T18" s="18" t="s">
        <v>24</v>
      </c>
      <c r="U18" s="18" t="s">
        <v>25</v>
      </c>
      <c r="V18" s="74" t="s">
        <v>21</v>
      </c>
      <c r="W18" s="74" t="s">
        <v>21</v>
      </c>
      <c r="X18" s="18" t="s">
        <v>22</v>
      </c>
      <c r="Y18" s="18" t="s">
        <v>23</v>
      </c>
      <c r="Z18" s="18" t="s">
        <v>24</v>
      </c>
      <c r="AA18" s="18" t="s">
        <v>25</v>
      </c>
      <c r="AB18" s="74" t="s">
        <v>21</v>
      </c>
      <c r="AC18" s="74" t="s">
        <v>21</v>
      </c>
      <c r="AD18" s="18" t="s">
        <v>22</v>
      </c>
      <c r="AE18" s="18" t="s">
        <v>23</v>
      </c>
      <c r="AF18" s="18" t="s">
        <v>24</v>
      </c>
      <c r="AG18" s="18" t="s">
        <v>25</v>
      </c>
    </row>
    <row r="19" spans="1:33" x14ac:dyDescent="0.25">
      <c r="A19" s="20">
        <v>1</v>
      </c>
      <c r="B19" s="20">
        <v>2</v>
      </c>
      <c r="C19" s="20">
        <v>3</v>
      </c>
      <c r="D19" s="21" t="s">
        <v>26</v>
      </c>
      <c r="E19" s="21" t="s">
        <v>27</v>
      </c>
      <c r="F19" s="21" t="s">
        <v>28</v>
      </c>
      <c r="G19" s="21" t="s">
        <v>29</v>
      </c>
      <c r="H19" s="21" t="s">
        <v>30</v>
      </c>
      <c r="I19" s="21" t="s">
        <v>31</v>
      </c>
      <c r="J19" s="21" t="s">
        <v>32</v>
      </c>
      <c r="K19" s="21" t="s">
        <v>33</v>
      </c>
      <c r="L19" s="21" t="s">
        <v>34</v>
      </c>
      <c r="M19" s="21" t="s">
        <v>35</v>
      </c>
      <c r="N19" s="21" t="s">
        <v>36</v>
      </c>
      <c r="O19" s="21" t="s">
        <v>37</v>
      </c>
      <c r="P19" s="21" t="s">
        <v>38</v>
      </c>
      <c r="Q19" s="21" t="s">
        <v>39</v>
      </c>
      <c r="R19" s="21" t="s">
        <v>40</v>
      </c>
      <c r="S19" s="21" t="s">
        <v>41</v>
      </c>
      <c r="T19" s="21" t="s">
        <v>42</v>
      </c>
      <c r="U19" s="21" t="s">
        <v>43</v>
      </c>
      <c r="V19" s="21" t="s">
        <v>44</v>
      </c>
      <c r="W19" s="21" t="s">
        <v>45</v>
      </c>
      <c r="X19" s="21" t="s">
        <v>46</v>
      </c>
      <c r="Y19" s="21" t="s">
        <v>47</v>
      </c>
      <c r="Z19" s="21" t="s">
        <v>48</v>
      </c>
      <c r="AA19" s="21" t="s">
        <v>49</v>
      </c>
      <c r="AB19" s="21" t="s">
        <v>50</v>
      </c>
      <c r="AC19" s="21" t="s">
        <v>51</v>
      </c>
      <c r="AD19" s="21" t="s">
        <v>52</v>
      </c>
      <c r="AE19" s="21" t="s">
        <v>53</v>
      </c>
      <c r="AF19" s="21" t="s">
        <v>54</v>
      </c>
      <c r="AG19" s="21" t="s">
        <v>55</v>
      </c>
    </row>
    <row r="20" spans="1:33" s="29" customFormat="1" ht="31.5" x14ac:dyDescent="0.25">
      <c r="A20" s="22" t="s">
        <v>56</v>
      </c>
      <c r="B20" s="23" t="s">
        <v>57</v>
      </c>
      <c r="C20" s="24"/>
      <c r="D20" s="25">
        <f>D21+D22+D23+D24+D25+D26</f>
        <v>0</v>
      </c>
      <c r="E20" s="26">
        <f t="shared" ref="E20:AG20" si="0">E21+E22+E23+E24+E25+E26</f>
        <v>7.0066699999999997</v>
      </c>
      <c r="F20" s="26">
        <f t="shared" si="0"/>
        <v>0.16</v>
      </c>
      <c r="G20" s="26">
        <f t="shared" si="0"/>
        <v>0.13</v>
      </c>
      <c r="H20" s="27">
        <f>H21+H22+H23+H24+H25+H26</f>
        <v>0</v>
      </c>
      <c r="I20" s="26">
        <f t="shared" si="0"/>
        <v>0</v>
      </c>
      <c r="J20" s="25">
        <f t="shared" si="0"/>
        <v>0</v>
      </c>
      <c r="K20" s="26">
        <f t="shared" si="0"/>
        <v>10.987193642304526</v>
      </c>
      <c r="L20" s="26">
        <f t="shared" si="0"/>
        <v>0.63</v>
      </c>
      <c r="M20" s="26">
        <f t="shared" si="0"/>
        <v>0.99</v>
      </c>
      <c r="N20" s="27">
        <f>N21+N22+N23+N24+N25+N26</f>
        <v>4</v>
      </c>
      <c r="O20" s="26">
        <f t="shared" si="0"/>
        <v>0</v>
      </c>
      <c r="P20" s="25">
        <f t="shared" si="0"/>
        <v>0</v>
      </c>
      <c r="Q20" s="26">
        <f t="shared" si="0"/>
        <v>13.019418882093102</v>
      </c>
      <c r="R20" s="26">
        <f>R21+R22+R23+R24+R25+R26</f>
        <v>0.47</v>
      </c>
      <c r="S20" s="26">
        <f t="shared" si="0"/>
        <v>1.38</v>
      </c>
      <c r="T20" s="27">
        <f>T21+T22+T23+T24+T25+T26</f>
        <v>0</v>
      </c>
      <c r="U20" s="26">
        <f t="shared" si="0"/>
        <v>0</v>
      </c>
      <c r="V20" s="25">
        <f t="shared" si="0"/>
        <v>0</v>
      </c>
      <c r="W20" s="26">
        <f t="shared" si="0"/>
        <v>25.321855275798455</v>
      </c>
      <c r="X20" s="26">
        <f t="shared" si="0"/>
        <v>0.15</v>
      </c>
      <c r="Y20" s="26">
        <f t="shared" si="0"/>
        <v>0.98</v>
      </c>
      <c r="Z20" s="27">
        <f>Z21+Z22+Z23+Z24+Z25+Z26</f>
        <v>1</v>
      </c>
      <c r="AA20" s="26">
        <f t="shared" si="0"/>
        <v>2.7516182857142857</v>
      </c>
      <c r="AB20" s="25">
        <f t="shared" si="0"/>
        <v>0</v>
      </c>
      <c r="AC20" s="26">
        <f>AC21+AC22+AC23+AC24+AC25+AC26</f>
        <v>56.33513780019608</v>
      </c>
      <c r="AD20" s="26">
        <f t="shared" si="0"/>
        <v>1.4100000000000001</v>
      </c>
      <c r="AE20" s="28">
        <f>AE21+AE22+AE23+AE24+AE25+AE26</f>
        <v>3.48</v>
      </c>
      <c r="AF20" s="27">
        <f>AF21+AF22+AF23+AF24+AF25+AF26</f>
        <v>5</v>
      </c>
      <c r="AG20" s="26">
        <f t="shared" si="0"/>
        <v>2.7516182857142857</v>
      </c>
    </row>
    <row r="21" spans="1:33" s="29" customFormat="1" x14ac:dyDescent="0.25">
      <c r="A21" s="22" t="s">
        <v>58</v>
      </c>
      <c r="B21" s="23" t="s">
        <v>59</v>
      </c>
      <c r="C21" s="24" t="s">
        <v>60</v>
      </c>
      <c r="D21" s="25">
        <f>D29</f>
        <v>0</v>
      </c>
      <c r="E21" s="25">
        <f t="shared" ref="E21:AG21" si="1">E29</f>
        <v>0</v>
      </c>
      <c r="F21" s="26">
        <f t="shared" si="1"/>
        <v>0</v>
      </c>
      <c r="G21" s="28">
        <f t="shared" si="1"/>
        <v>0</v>
      </c>
      <c r="H21" s="27">
        <f>H29</f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7">
        <f>N29</f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6">
        <f t="shared" si="1"/>
        <v>0</v>
      </c>
      <c r="T21" s="25">
        <f>T29</f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7">
        <f>Z29</f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7">
        <f>AF29</f>
        <v>0</v>
      </c>
      <c r="AG21" s="25">
        <f t="shared" si="1"/>
        <v>0</v>
      </c>
    </row>
    <row r="22" spans="1:33" s="29" customFormat="1" ht="31.5" x14ac:dyDescent="0.25">
      <c r="A22" s="22" t="s">
        <v>61</v>
      </c>
      <c r="B22" s="23" t="s">
        <v>62</v>
      </c>
      <c r="C22" s="24" t="s">
        <v>60</v>
      </c>
      <c r="D22" s="25">
        <f>D31</f>
        <v>0</v>
      </c>
      <c r="E22" s="26">
        <f t="shared" ref="E22:AG22" si="2">E31</f>
        <v>2.0066700000000002</v>
      </c>
      <c r="F22" s="26">
        <f t="shared" si="2"/>
        <v>0.16</v>
      </c>
      <c r="G22" s="26">
        <f t="shared" si="2"/>
        <v>0.13</v>
      </c>
      <c r="H22" s="27">
        <f>H31</f>
        <v>0</v>
      </c>
      <c r="I22" s="25">
        <f t="shared" si="2"/>
        <v>0</v>
      </c>
      <c r="J22" s="25">
        <f t="shared" si="2"/>
        <v>0</v>
      </c>
      <c r="K22" s="26">
        <f t="shared" si="2"/>
        <v>3.3031510274165257</v>
      </c>
      <c r="L22" s="25">
        <f t="shared" si="2"/>
        <v>0</v>
      </c>
      <c r="M22" s="25">
        <f t="shared" si="2"/>
        <v>0.55000000000000004</v>
      </c>
      <c r="N22" s="27">
        <f>N31</f>
        <v>4</v>
      </c>
      <c r="O22" s="26">
        <f t="shared" si="2"/>
        <v>0</v>
      </c>
      <c r="P22" s="25">
        <f t="shared" si="2"/>
        <v>0</v>
      </c>
      <c r="Q22" s="26">
        <f t="shared" si="2"/>
        <v>5.5194188820931025</v>
      </c>
      <c r="R22" s="26">
        <f t="shared" si="2"/>
        <v>0.47</v>
      </c>
      <c r="S22" s="26">
        <f>S31</f>
        <v>1.38</v>
      </c>
      <c r="T22" s="27">
        <f>T31</f>
        <v>0</v>
      </c>
      <c r="U22" s="26">
        <f t="shared" si="2"/>
        <v>0</v>
      </c>
      <c r="V22" s="25">
        <f t="shared" si="2"/>
        <v>0</v>
      </c>
      <c r="W22" s="26">
        <f t="shared" si="2"/>
        <v>3.4057489424651211</v>
      </c>
      <c r="X22" s="26">
        <f t="shared" si="2"/>
        <v>0.15</v>
      </c>
      <c r="Y22" s="26">
        <f t="shared" si="2"/>
        <v>0.98</v>
      </c>
      <c r="Z22" s="27">
        <f>Z31</f>
        <v>0</v>
      </c>
      <c r="AA22" s="26">
        <f t="shared" si="2"/>
        <v>2.2516182857142857</v>
      </c>
      <c r="AB22" s="25">
        <f t="shared" si="2"/>
        <v>0</v>
      </c>
      <c r="AC22" s="25">
        <f t="shared" si="2"/>
        <v>14.234988851974748</v>
      </c>
      <c r="AD22" s="26">
        <f t="shared" si="2"/>
        <v>0.78</v>
      </c>
      <c r="AE22" s="28">
        <f>AE31</f>
        <v>3.04</v>
      </c>
      <c r="AF22" s="27">
        <f>AF31</f>
        <v>4</v>
      </c>
      <c r="AG22" s="25">
        <f t="shared" si="2"/>
        <v>2.2516182857142857</v>
      </c>
    </row>
    <row r="23" spans="1:33" s="29" customFormat="1" ht="34.5" customHeight="1" x14ac:dyDescent="0.25">
      <c r="A23" s="22" t="s">
        <v>63</v>
      </c>
      <c r="B23" s="23" t="s">
        <v>64</v>
      </c>
      <c r="C23" s="24" t="s">
        <v>60</v>
      </c>
      <c r="D23" s="25"/>
      <c r="E23" s="25"/>
      <c r="F23" s="26"/>
      <c r="G23" s="28"/>
      <c r="H23" s="27"/>
      <c r="I23" s="25"/>
      <c r="J23" s="25"/>
      <c r="K23" s="25"/>
      <c r="L23" s="25"/>
      <c r="M23" s="25"/>
      <c r="N23" s="27"/>
      <c r="O23" s="25"/>
      <c r="P23" s="25"/>
      <c r="Q23" s="25"/>
      <c r="R23" s="26"/>
      <c r="S23" s="26"/>
      <c r="T23" s="27"/>
      <c r="U23" s="25"/>
      <c r="V23" s="25"/>
      <c r="W23" s="25"/>
      <c r="X23" s="26"/>
      <c r="Y23" s="26"/>
      <c r="Z23" s="27"/>
      <c r="AA23" s="25"/>
      <c r="AB23" s="25"/>
      <c r="AC23" s="25"/>
      <c r="AD23" s="25"/>
      <c r="AE23" s="28"/>
      <c r="AF23" s="27"/>
      <c r="AG23" s="25"/>
    </row>
    <row r="24" spans="1:33" s="29" customFormat="1" ht="31.5" x14ac:dyDescent="0.25">
      <c r="A24" s="22" t="s">
        <v>65</v>
      </c>
      <c r="B24" s="23" t="s">
        <v>66</v>
      </c>
      <c r="C24" s="24" t="s">
        <v>60</v>
      </c>
      <c r="D24" s="25">
        <f>D58</f>
        <v>0</v>
      </c>
      <c r="E24" s="26">
        <f t="shared" ref="E24:AG24" si="3">E58</f>
        <v>5</v>
      </c>
      <c r="F24" s="26">
        <f t="shared" si="3"/>
        <v>0</v>
      </c>
      <c r="G24" s="28">
        <f t="shared" si="3"/>
        <v>0</v>
      </c>
      <c r="H24" s="27">
        <f>H58</f>
        <v>0</v>
      </c>
      <c r="I24" s="26">
        <f t="shared" si="3"/>
        <v>0</v>
      </c>
      <c r="J24" s="25">
        <f t="shared" si="3"/>
        <v>0</v>
      </c>
      <c r="K24" s="26">
        <f t="shared" si="3"/>
        <v>7.6840426148879999</v>
      </c>
      <c r="L24" s="26">
        <f t="shared" si="3"/>
        <v>0.63</v>
      </c>
      <c r="M24" s="25">
        <f t="shared" si="3"/>
        <v>0.44</v>
      </c>
      <c r="N24" s="27">
        <f>N58</f>
        <v>0</v>
      </c>
      <c r="O24" s="25">
        <f t="shared" si="3"/>
        <v>0</v>
      </c>
      <c r="P24" s="25">
        <f t="shared" si="3"/>
        <v>0</v>
      </c>
      <c r="Q24" s="26">
        <f t="shared" si="3"/>
        <v>7.5</v>
      </c>
      <c r="R24" s="26">
        <f t="shared" si="3"/>
        <v>0</v>
      </c>
      <c r="S24" s="26">
        <f t="shared" si="3"/>
        <v>0</v>
      </c>
      <c r="T24" s="27">
        <f>T58</f>
        <v>0</v>
      </c>
      <c r="U24" s="25">
        <f t="shared" si="3"/>
        <v>0</v>
      </c>
      <c r="V24" s="25">
        <f t="shared" si="3"/>
        <v>0</v>
      </c>
      <c r="W24" s="26">
        <f t="shared" si="3"/>
        <v>21.916106333333335</v>
      </c>
      <c r="X24" s="26">
        <f t="shared" si="3"/>
        <v>0</v>
      </c>
      <c r="Y24" s="26">
        <f t="shared" si="3"/>
        <v>0</v>
      </c>
      <c r="Z24" s="27">
        <f>Z58</f>
        <v>1</v>
      </c>
      <c r="AA24" s="25">
        <f t="shared" si="3"/>
        <v>0.5</v>
      </c>
      <c r="AB24" s="25">
        <f t="shared" si="3"/>
        <v>0</v>
      </c>
      <c r="AC24" s="25">
        <f t="shared" si="3"/>
        <v>42.100148948221332</v>
      </c>
      <c r="AD24" s="26">
        <f t="shared" si="3"/>
        <v>0.63</v>
      </c>
      <c r="AE24" s="28">
        <f t="shared" si="3"/>
        <v>0.44</v>
      </c>
      <c r="AF24" s="27">
        <f>AF58</f>
        <v>1</v>
      </c>
      <c r="AG24" s="25">
        <f t="shared" si="3"/>
        <v>0.5</v>
      </c>
    </row>
    <row r="25" spans="1:33" s="29" customFormat="1" ht="18.75" customHeight="1" x14ac:dyDescent="0.25">
      <c r="A25" s="22" t="s">
        <v>67</v>
      </c>
      <c r="B25" s="23" t="s">
        <v>68</v>
      </c>
      <c r="C25" s="24" t="s">
        <v>60</v>
      </c>
      <c r="D25" s="25">
        <f t="shared" ref="D25:AG25" si="4">D75</f>
        <v>0</v>
      </c>
      <c r="E25" s="25">
        <f t="shared" si="4"/>
        <v>0</v>
      </c>
      <c r="F25" s="26">
        <f t="shared" si="4"/>
        <v>0</v>
      </c>
      <c r="G25" s="28">
        <f t="shared" si="4"/>
        <v>0</v>
      </c>
      <c r="H25" s="27">
        <f t="shared" si="4"/>
        <v>0</v>
      </c>
      <c r="I25" s="25">
        <f t="shared" si="4"/>
        <v>0</v>
      </c>
      <c r="J25" s="25">
        <f t="shared" si="4"/>
        <v>0</v>
      </c>
      <c r="K25" s="25">
        <f t="shared" si="4"/>
        <v>0</v>
      </c>
      <c r="L25" s="25">
        <f t="shared" si="4"/>
        <v>0</v>
      </c>
      <c r="M25" s="25">
        <f t="shared" si="4"/>
        <v>0</v>
      </c>
      <c r="N25" s="27">
        <f t="shared" si="4"/>
        <v>0</v>
      </c>
      <c r="O25" s="25">
        <f t="shared" si="4"/>
        <v>0</v>
      </c>
      <c r="P25" s="25">
        <f t="shared" si="4"/>
        <v>0</v>
      </c>
      <c r="Q25" s="25">
        <f t="shared" si="4"/>
        <v>0</v>
      </c>
      <c r="R25" s="25">
        <f t="shared" si="4"/>
        <v>0</v>
      </c>
      <c r="S25" s="25">
        <f t="shared" si="4"/>
        <v>0</v>
      </c>
      <c r="T25" s="27">
        <f t="shared" si="4"/>
        <v>0</v>
      </c>
      <c r="U25" s="25">
        <f t="shared" si="4"/>
        <v>0</v>
      </c>
      <c r="V25" s="25">
        <f t="shared" si="4"/>
        <v>0</v>
      </c>
      <c r="W25" s="25">
        <f t="shared" si="4"/>
        <v>0</v>
      </c>
      <c r="X25" s="26">
        <f t="shared" si="4"/>
        <v>0</v>
      </c>
      <c r="Y25" s="26">
        <f t="shared" si="4"/>
        <v>0</v>
      </c>
      <c r="Z25" s="27">
        <f t="shared" si="4"/>
        <v>0</v>
      </c>
      <c r="AA25" s="25">
        <f t="shared" si="4"/>
        <v>0</v>
      </c>
      <c r="AB25" s="25">
        <f t="shared" si="4"/>
        <v>0</v>
      </c>
      <c r="AC25" s="25">
        <f t="shared" si="4"/>
        <v>0</v>
      </c>
      <c r="AD25" s="25">
        <f t="shared" si="4"/>
        <v>0</v>
      </c>
      <c r="AE25" s="25">
        <f t="shared" si="4"/>
        <v>0</v>
      </c>
      <c r="AF25" s="27">
        <f t="shared" si="4"/>
        <v>0</v>
      </c>
      <c r="AG25" s="25">
        <f t="shared" si="4"/>
        <v>0</v>
      </c>
    </row>
    <row r="26" spans="1:33" s="29" customFormat="1" x14ac:dyDescent="0.25">
      <c r="A26" s="22" t="s">
        <v>69</v>
      </c>
      <c r="B26" s="23" t="s">
        <v>70</v>
      </c>
      <c r="C26" s="24" t="s">
        <v>60</v>
      </c>
      <c r="D26" s="25">
        <f>D78</f>
        <v>0</v>
      </c>
      <c r="E26" s="25">
        <f t="shared" ref="E26:AG26" si="5">E78</f>
        <v>0</v>
      </c>
      <c r="F26" s="26">
        <f t="shared" si="5"/>
        <v>0</v>
      </c>
      <c r="G26" s="28">
        <f t="shared" si="5"/>
        <v>0</v>
      </c>
      <c r="H26" s="27">
        <f>H78</f>
        <v>0</v>
      </c>
      <c r="I26" s="25">
        <f t="shared" si="5"/>
        <v>0</v>
      </c>
      <c r="J26" s="25">
        <f t="shared" si="5"/>
        <v>0</v>
      </c>
      <c r="K26" s="26">
        <f t="shared" si="5"/>
        <v>0</v>
      </c>
      <c r="L26" s="25">
        <f t="shared" si="5"/>
        <v>0</v>
      </c>
      <c r="M26" s="25">
        <f t="shared" si="5"/>
        <v>0</v>
      </c>
      <c r="N26" s="27">
        <f>N78</f>
        <v>0</v>
      </c>
      <c r="O26" s="26">
        <f t="shared" si="5"/>
        <v>0</v>
      </c>
      <c r="P26" s="25">
        <f t="shared" si="5"/>
        <v>0</v>
      </c>
      <c r="Q26" s="25">
        <f t="shared" si="5"/>
        <v>0</v>
      </c>
      <c r="R26" s="25">
        <f t="shared" si="5"/>
        <v>0</v>
      </c>
      <c r="S26" s="25">
        <f t="shared" si="5"/>
        <v>0</v>
      </c>
      <c r="T26" s="27">
        <f>T78</f>
        <v>0</v>
      </c>
      <c r="U26" s="25">
        <f t="shared" si="5"/>
        <v>0</v>
      </c>
      <c r="V26" s="25">
        <f t="shared" si="5"/>
        <v>0</v>
      </c>
      <c r="W26" s="25">
        <f t="shared" si="5"/>
        <v>0</v>
      </c>
      <c r="X26" s="26">
        <f t="shared" si="5"/>
        <v>0</v>
      </c>
      <c r="Y26" s="26">
        <f t="shared" si="5"/>
        <v>0</v>
      </c>
      <c r="Z26" s="27">
        <f>Z78</f>
        <v>0</v>
      </c>
      <c r="AA26" s="25">
        <f t="shared" si="5"/>
        <v>0</v>
      </c>
      <c r="AB26" s="25">
        <f t="shared" si="5"/>
        <v>0</v>
      </c>
      <c r="AC26" s="26">
        <f t="shared" si="5"/>
        <v>0</v>
      </c>
      <c r="AD26" s="25">
        <f t="shared" si="5"/>
        <v>0</v>
      </c>
      <c r="AE26" s="25">
        <f t="shared" si="5"/>
        <v>0</v>
      </c>
      <c r="AF26" s="27">
        <f>AF78</f>
        <v>0</v>
      </c>
      <c r="AG26" s="25">
        <f t="shared" si="5"/>
        <v>0</v>
      </c>
    </row>
    <row r="27" spans="1:33" hidden="1" x14ac:dyDescent="0.25">
      <c r="A27" s="30"/>
      <c r="B27" s="23"/>
      <c r="C27" s="31"/>
      <c r="D27" s="32"/>
      <c r="E27" s="32"/>
      <c r="F27" s="33"/>
      <c r="G27" s="34"/>
      <c r="H27" s="35"/>
      <c r="I27" s="32"/>
      <c r="J27" s="32"/>
      <c r="K27" s="32"/>
      <c r="L27" s="32"/>
      <c r="M27" s="32"/>
      <c r="N27" s="35"/>
      <c r="O27" s="32"/>
      <c r="P27" s="32"/>
      <c r="Q27" s="32"/>
      <c r="R27" s="32"/>
      <c r="S27" s="32"/>
      <c r="T27" s="35"/>
      <c r="U27" s="32"/>
      <c r="V27" s="32"/>
      <c r="W27" s="32"/>
      <c r="X27" s="33"/>
      <c r="Y27" s="33"/>
      <c r="Z27" s="35"/>
      <c r="AA27" s="32"/>
      <c r="AB27" s="32"/>
      <c r="AC27" s="32"/>
      <c r="AD27" s="32"/>
      <c r="AE27" s="32"/>
      <c r="AF27" s="35"/>
      <c r="AG27" s="32"/>
    </row>
    <row r="28" spans="1:33" hidden="1" x14ac:dyDescent="0.25">
      <c r="A28" s="30" t="s">
        <v>71</v>
      </c>
      <c r="B28" s="36" t="s">
        <v>72</v>
      </c>
      <c r="C28" s="31"/>
      <c r="D28" s="32"/>
      <c r="E28" s="32"/>
      <c r="F28" s="33"/>
      <c r="G28" s="34"/>
      <c r="H28" s="35"/>
      <c r="I28" s="32"/>
      <c r="J28" s="32"/>
      <c r="K28" s="32"/>
      <c r="L28" s="32"/>
      <c r="M28" s="32"/>
      <c r="N28" s="35"/>
      <c r="O28" s="32"/>
      <c r="P28" s="32"/>
      <c r="Q28" s="32"/>
      <c r="R28" s="32"/>
      <c r="S28" s="32"/>
      <c r="T28" s="35"/>
      <c r="U28" s="32"/>
      <c r="V28" s="32"/>
      <c r="W28" s="32"/>
      <c r="X28" s="33"/>
      <c r="Y28" s="33"/>
      <c r="Z28" s="35"/>
      <c r="AA28" s="32"/>
      <c r="AB28" s="32"/>
      <c r="AC28" s="32"/>
      <c r="AD28" s="32"/>
      <c r="AE28" s="32"/>
      <c r="AF28" s="35"/>
      <c r="AG28" s="32"/>
    </row>
    <row r="29" spans="1:33" ht="31.5" hidden="1" x14ac:dyDescent="0.25">
      <c r="A29" s="37" t="s">
        <v>73</v>
      </c>
      <c r="B29" s="38" t="s">
        <v>74</v>
      </c>
      <c r="C29" s="31" t="s">
        <v>60</v>
      </c>
      <c r="D29" s="39"/>
      <c r="E29" s="39"/>
      <c r="F29" s="40"/>
      <c r="G29" s="41"/>
      <c r="H29" s="42"/>
      <c r="I29" s="39"/>
      <c r="J29" s="39"/>
      <c r="K29" s="39"/>
      <c r="L29" s="39"/>
      <c r="M29" s="39"/>
      <c r="N29" s="42"/>
      <c r="O29" s="39"/>
      <c r="P29" s="39"/>
      <c r="Q29" s="39"/>
      <c r="R29" s="39"/>
      <c r="S29" s="39"/>
      <c r="T29" s="42"/>
      <c r="U29" s="39"/>
      <c r="V29" s="39"/>
      <c r="W29" s="39"/>
      <c r="X29" s="40"/>
      <c r="Y29" s="40"/>
      <c r="Z29" s="42"/>
      <c r="AA29" s="39"/>
      <c r="AB29" s="39"/>
      <c r="AC29" s="39"/>
      <c r="AD29" s="39"/>
      <c r="AE29" s="39"/>
      <c r="AF29" s="42"/>
      <c r="AG29" s="39"/>
    </row>
    <row r="30" spans="1:33" hidden="1" x14ac:dyDescent="0.25">
      <c r="A30" s="30" t="s">
        <v>75</v>
      </c>
      <c r="B30" s="23" t="s">
        <v>75</v>
      </c>
      <c r="C30" s="31"/>
      <c r="D30" s="32"/>
      <c r="E30" s="32"/>
      <c r="F30" s="33"/>
      <c r="G30" s="34"/>
      <c r="H30" s="35"/>
      <c r="I30" s="32"/>
      <c r="J30" s="32"/>
      <c r="K30" s="32"/>
      <c r="L30" s="32"/>
      <c r="M30" s="32"/>
      <c r="N30" s="35"/>
      <c r="O30" s="32"/>
      <c r="P30" s="32"/>
      <c r="Q30" s="32"/>
      <c r="R30" s="32"/>
      <c r="S30" s="32"/>
      <c r="T30" s="35"/>
      <c r="U30" s="32"/>
      <c r="V30" s="32"/>
      <c r="W30" s="32"/>
      <c r="X30" s="33"/>
      <c r="Y30" s="33"/>
      <c r="Z30" s="35"/>
      <c r="AA30" s="32"/>
      <c r="AB30" s="32"/>
      <c r="AC30" s="32"/>
      <c r="AD30" s="32"/>
      <c r="AE30" s="32"/>
      <c r="AF30" s="35"/>
      <c r="AG30" s="32"/>
    </row>
    <row r="31" spans="1:33" ht="31.5" x14ac:dyDescent="0.25">
      <c r="A31" s="43" t="s">
        <v>76</v>
      </c>
      <c r="B31" s="44" t="s">
        <v>77</v>
      </c>
      <c r="C31" s="31" t="s">
        <v>60</v>
      </c>
      <c r="D31" s="45">
        <f t="shared" ref="D31:AG31" si="6">D32+D47+D54</f>
        <v>0</v>
      </c>
      <c r="E31" s="45">
        <f t="shared" si="6"/>
        <v>2.0066700000000002</v>
      </c>
      <c r="F31" s="45">
        <f t="shared" si="6"/>
        <v>0.16</v>
      </c>
      <c r="G31" s="45">
        <f t="shared" si="6"/>
        <v>0.13</v>
      </c>
      <c r="H31" s="46">
        <f t="shared" si="6"/>
        <v>0</v>
      </c>
      <c r="I31" s="45">
        <f t="shared" si="6"/>
        <v>0</v>
      </c>
      <c r="J31" s="45">
        <f t="shared" si="6"/>
        <v>0</v>
      </c>
      <c r="K31" s="45">
        <f t="shared" si="6"/>
        <v>3.3031510274165257</v>
      </c>
      <c r="L31" s="45">
        <f t="shared" si="6"/>
        <v>0</v>
      </c>
      <c r="M31" s="45">
        <f t="shared" si="6"/>
        <v>0.55000000000000004</v>
      </c>
      <c r="N31" s="46">
        <f t="shared" si="6"/>
        <v>4</v>
      </c>
      <c r="O31" s="45">
        <f t="shared" si="6"/>
        <v>0</v>
      </c>
      <c r="P31" s="45">
        <f t="shared" si="6"/>
        <v>0</v>
      </c>
      <c r="Q31" s="45">
        <f t="shared" si="6"/>
        <v>5.5194188820931025</v>
      </c>
      <c r="R31" s="45">
        <f t="shared" si="6"/>
        <v>0.47</v>
      </c>
      <c r="S31" s="45">
        <f t="shared" si="6"/>
        <v>1.38</v>
      </c>
      <c r="T31" s="46">
        <f t="shared" si="6"/>
        <v>0</v>
      </c>
      <c r="U31" s="45">
        <f t="shared" si="6"/>
        <v>0</v>
      </c>
      <c r="V31" s="45">
        <f t="shared" si="6"/>
        <v>0</v>
      </c>
      <c r="W31" s="45">
        <f t="shared" si="6"/>
        <v>3.4057489424651211</v>
      </c>
      <c r="X31" s="45">
        <f t="shared" si="6"/>
        <v>0.15</v>
      </c>
      <c r="Y31" s="45">
        <f t="shared" si="6"/>
        <v>0.98</v>
      </c>
      <c r="Z31" s="46">
        <f t="shared" si="6"/>
        <v>0</v>
      </c>
      <c r="AA31" s="45">
        <f t="shared" si="6"/>
        <v>2.2516182857142857</v>
      </c>
      <c r="AB31" s="45">
        <f t="shared" si="6"/>
        <v>0</v>
      </c>
      <c r="AC31" s="45">
        <f t="shared" si="6"/>
        <v>14.234988851974748</v>
      </c>
      <c r="AD31" s="45">
        <f t="shared" si="6"/>
        <v>0.78</v>
      </c>
      <c r="AE31" s="45">
        <f t="shared" si="6"/>
        <v>3.04</v>
      </c>
      <c r="AF31" s="46">
        <f t="shared" si="6"/>
        <v>4</v>
      </c>
      <c r="AG31" s="45">
        <f t="shared" si="6"/>
        <v>2.2516182857142857</v>
      </c>
    </row>
    <row r="32" spans="1:33" s="29" customFormat="1" ht="63" x14ac:dyDescent="0.25">
      <c r="A32" s="22" t="s">
        <v>78</v>
      </c>
      <c r="B32" s="23" t="s">
        <v>79</v>
      </c>
      <c r="C32" s="24" t="s">
        <v>60</v>
      </c>
      <c r="D32" s="25">
        <f t="shared" ref="D32:AG32" si="7">D33+D38</f>
        <v>0</v>
      </c>
      <c r="E32" s="26">
        <f t="shared" si="7"/>
        <v>1.80667</v>
      </c>
      <c r="F32" s="26">
        <f t="shared" si="7"/>
        <v>0.16</v>
      </c>
      <c r="G32" s="28">
        <f t="shared" si="7"/>
        <v>0</v>
      </c>
      <c r="H32" s="27">
        <f t="shared" si="7"/>
        <v>0</v>
      </c>
      <c r="I32" s="25">
        <f t="shared" si="7"/>
        <v>0</v>
      </c>
      <c r="J32" s="25">
        <f t="shared" si="7"/>
        <v>0</v>
      </c>
      <c r="K32" s="25">
        <f t="shared" si="7"/>
        <v>2.1621986313775512</v>
      </c>
      <c r="L32" s="25">
        <f t="shared" si="7"/>
        <v>0</v>
      </c>
      <c r="M32" s="25">
        <f t="shared" si="7"/>
        <v>0</v>
      </c>
      <c r="N32" s="27">
        <f t="shared" si="7"/>
        <v>4</v>
      </c>
      <c r="O32" s="25">
        <f t="shared" si="7"/>
        <v>0</v>
      </c>
      <c r="P32" s="25">
        <f t="shared" si="7"/>
        <v>0</v>
      </c>
      <c r="Q32" s="26">
        <f t="shared" si="7"/>
        <v>3.9905919999999999</v>
      </c>
      <c r="R32" s="26">
        <f t="shared" si="7"/>
        <v>0.47</v>
      </c>
      <c r="S32" s="25">
        <f t="shared" si="7"/>
        <v>0</v>
      </c>
      <c r="T32" s="27">
        <f t="shared" si="7"/>
        <v>0</v>
      </c>
      <c r="U32" s="25">
        <f t="shared" si="7"/>
        <v>0</v>
      </c>
      <c r="V32" s="25">
        <f t="shared" si="7"/>
        <v>0</v>
      </c>
      <c r="W32" s="25">
        <f t="shared" si="7"/>
        <v>1.5082650000000002</v>
      </c>
      <c r="X32" s="26">
        <f t="shared" si="7"/>
        <v>0.15</v>
      </c>
      <c r="Y32" s="26">
        <f t="shared" si="7"/>
        <v>0</v>
      </c>
      <c r="Z32" s="27">
        <f t="shared" si="7"/>
        <v>0</v>
      </c>
      <c r="AA32" s="25">
        <f t="shared" si="7"/>
        <v>0.77524000000000004</v>
      </c>
      <c r="AB32" s="25">
        <f t="shared" si="7"/>
        <v>0</v>
      </c>
      <c r="AC32" s="25">
        <f t="shared" si="7"/>
        <v>9.4677256313775509</v>
      </c>
      <c r="AD32" s="25">
        <f t="shared" si="7"/>
        <v>0.78</v>
      </c>
      <c r="AE32" s="25">
        <f t="shared" si="7"/>
        <v>0</v>
      </c>
      <c r="AF32" s="27">
        <f t="shared" si="7"/>
        <v>4</v>
      </c>
      <c r="AG32" s="25">
        <f t="shared" si="7"/>
        <v>0.77524000000000004</v>
      </c>
    </row>
    <row r="33" spans="1:33" s="29" customFormat="1" ht="31.5" x14ac:dyDescent="0.25">
      <c r="A33" s="22" t="s">
        <v>80</v>
      </c>
      <c r="B33" s="23" t="s">
        <v>81</v>
      </c>
      <c r="C33" s="24" t="s">
        <v>60</v>
      </c>
      <c r="D33" s="25">
        <f t="shared" ref="D33:AG33" si="8">SUM(D34:D37)</f>
        <v>0</v>
      </c>
      <c r="E33" s="26">
        <f t="shared" si="8"/>
        <v>0</v>
      </c>
      <c r="F33" s="26">
        <f t="shared" si="8"/>
        <v>0</v>
      </c>
      <c r="G33" s="28">
        <f t="shared" si="8"/>
        <v>0</v>
      </c>
      <c r="H33" s="27">
        <f t="shared" si="8"/>
        <v>0</v>
      </c>
      <c r="I33" s="25">
        <f t="shared" si="8"/>
        <v>0</v>
      </c>
      <c r="J33" s="25">
        <f t="shared" si="8"/>
        <v>0</v>
      </c>
      <c r="K33" s="25">
        <f t="shared" si="8"/>
        <v>0</v>
      </c>
      <c r="L33" s="25">
        <f t="shared" si="8"/>
        <v>0</v>
      </c>
      <c r="M33" s="25">
        <f t="shared" si="8"/>
        <v>0</v>
      </c>
      <c r="N33" s="27">
        <f t="shared" si="8"/>
        <v>0</v>
      </c>
      <c r="O33" s="25">
        <f t="shared" si="8"/>
        <v>0</v>
      </c>
      <c r="P33" s="25">
        <f t="shared" si="8"/>
        <v>0</v>
      </c>
      <c r="Q33" s="26">
        <f t="shared" si="8"/>
        <v>0.82099199999999994</v>
      </c>
      <c r="R33" s="26">
        <f t="shared" si="8"/>
        <v>0.23</v>
      </c>
      <c r="S33" s="25">
        <f t="shared" si="8"/>
        <v>0</v>
      </c>
      <c r="T33" s="27">
        <f t="shared" si="8"/>
        <v>0</v>
      </c>
      <c r="U33" s="25">
        <f t="shared" si="8"/>
        <v>0</v>
      </c>
      <c r="V33" s="25">
        <f t="shared" si="8"/>
        <v>0</v>
      </c>
      <c r="W33" s="25">
        <f t="shared" si="8"/>
        <v>0.73302500000000004</v>
      </c>
      <c r="X33" s="26">
        <f t="shared" si="8"/>
        <v>0.15</v>
      </c>
      <c r="Y33" s="26">
        <f t="shared" si="8"/>
        <v>0</v>
      </c>
      <c r="Z33" s="27">
        <f t="shared" si="8"/>
        <v>0</v>
      </c>
      <c r="AA33" s="25">
        <f t="shared" si="8"/>
        <v>0</v>
      </c>
      <c r="AB33" s="25">
        <f t="shared" si="8"/>
        <v>0</v>
      </c>
      <c r="AC33" s="25">
        <f t="shared" si="8"/>
        <v>1.554017</v>
      </c>
      <c r="AD33" s="25">
        <f t="shared" si="8"/>
        <v>0.38</v>
      </c>
      <c r="AE33" s="25">
        <f t="shared" si="8"/>
        <v>0</v>
      </c>
      <c r="AF33" s="27">
        <f t="shared" si="8"/>
        <v>0</v>
      </c>
      <c r="AG33" s="25">
        <f t="shared" si="8"/>
        <v>0</v>
      </c>
    </row>
    <row r="34" spans="1:33" s="17" customFormat="1" ht="63" x14ac:dyDescent="0.25">
      <c r="A34" s="30" t="s">
        <v>82</v>
      </c>
      <c r="B34" s="47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34" s="48" t="str">
        <f>'[1]2'!C33</f>
        <v>ЭO_1.2.1.1.1</v>
      </c>
      <c r="D34" s="49"/>
      <c r="E34" s="50"/>
      <c r="F34" s="50"/>
      <c r="G34" s="51"/>
      <c r="H34" s="52"/>
      <c r="I34" s="49"/>
      <c r="J34" s="49"/>
      <c r="K34" s="49"/>
      <c r="L34" s="49"/>
      <c r="M34" s="49"/>
      <c r="N34" s="49"/>
      <c r="O34" s="49"/>
      <c r="P34" s="49"/>
      <c r="Q34" s="50"/>
      <c r="R34" s="50"/>
      <c r="S34" s="49"/>
      <c r="T34" s="52"/>
      <c r="U34" s="49"/>
      <c r="V34" s="49"/>
      <c r="W34" s="50">
        <f>'[1]4'!Q34-'5-2025'!E34-'5-2025'!K34-'5-2025'!Q34</f>
        <v>0.73302500000000004</v>
      </c>
      <c r="X34" s="50">
        <f>'[1]4'!R34-'5-2025'!F34-'5-2025'!L34-'5-2025'!R34</f>
        <v>0.15</v>
      </c>
      <c r="Y34" s="50">
        <f>'[1]4'!S34-'5-2025'!G34-'5-2025'!M34-'5-2025'!S34</f>
        <v>0</v>
      </c>
      <c r="Z34" s="52">
        <f>'[1]4'!T34-'5-2025'!H34-'5-2025'!N34-'5-2025'!T34</f>
        <v>0</v>
      </c>
      <c r="AA34" s="50">
        <f>'[1]4'!U34-'5-2025'!I34-'5-2025'!O34-'5-2025'!U34</f>
        <v>0</v>
      </c>
      <c r="AB34" s="49">
        <f t="shared" ref="AB34:AG37" si="9">D34+J34+P34+V34</f>
        <v>0</v>
      </c>
      <c r="AC34" s="49">
        <f t="shared" si="9"/>
        <v>0.73302500000000004</v>
      </c>
      <c r="AD34" s="49">
        <f t="shared" si="9"/>
        <v>0.15</v>
      </c>
      <c r="AE34" s="49">
        <f t="shared" si="9"/>
        <v>0</v>
      </c>
      <c r="AF34" s="52">
        <f t="shared" si="9"/>
        <v>0</v>
      </c>
      <c r="AG34" s="49">
        <f t="shared" si="9"/>
        <v>0</v>
      </c>
    </row>
    <row r="35" spans="1:33" s="17" customFormat="1" ht="110.25" x14ac:dyDescent="0.25">
      <c r="A35" s="30" t="s">
        <v>83</v>
      </c>
      <c r="B35" s="47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35" s="48" t="str">
        <f>'[1]2'!C34</f>
        <v>ЭO_1.2.1.1.2</v>
      </c>
      <c r="D35" s="49"/>
      <c r="E35" s="50"/>
      <c r="F35" s="50"/>
      <c r="G35" s="51"/>
      <c r="H35" s="52"/>
      <c r="I35" s="49"/>
      <c r="J35" s="49"/>
      <c r="K35" s="49"/>
      <c r="L35" s="49"/>
      <c r="M35" s="49"/>
      <c r="N35" s="49"/>
      <c r="O35" s="49"/>
      <c r="P35" s="49"/>
      <c r="Q35" s="50">
        <f>'[1]4'!Q35</f>
        <v>0.82099199999999994</v>
      </c>
      <c r="R35" s="50">
        <f>'[1]4'!R35</f>
        <v>0.23</v>
      </c>
      <c r="S35" s="49"/>
      <c r="T35" s="52"/>
      <c r="U35" s="49"/>
      <c r="V35" s="49"/>
      <c r="W35" s="50">
        <f>'[1]4'!Q35-'5-2025'!E35-'5-2025'!K35-'5-2025'!Q35</f>
        <v>0</v>
      </c>
      <c r="X35" s="50">
        <f>'[1]4'!R35-'5-2025'!F35-'5-2025'!L35-'5-2025'!R35</f>
        <v>0</v>
      </c>
      <c r="Y35" s="50">
        <f>'[1]4'!S35-'5-2025'!G35-'5-2025'!M35-'5-2025'!S35</f>
        <v>0</v>
      </c>
      <c r="Z35" s="52">
        <f>'[1]4'!T35-'5-2025'!H35-'5-2025'!N35-'5-2025'!T35</f>
        <v>0</v>
      </c>
      <c r="AA35" s="50">
        <f>'[1]4'!U35-'5-2025'!I35-'5-2025'!O35-'5-2025'!U35</f>
        <v>0</v>
      </c>
      <c r="AB35" s="49">
        <f t="shared" si="9"/>
        <v>0</v>
      </c>
      <c r="AC35" s="49">
        <f t="shared" si="9"/>
        <v>0.82099199999999994</v>
      </c>
      <c r="AD35" s="49">
        <f t="shared" si="9"/>
        <v>0.23</v>
      </c>
      <c r="AE35" s="49">
        <f t="shared" si="9"/>
        <v>0</v>
      </c>
      <c r="AF35" s="52">
        <f t="shared" si="9"/>
        <v>0</v>
      </c>
      <c r="AG35" s="49">
        <f t="shared" si="9"/>
        <v>0</v>
      </c>
    </row>
    <row r="36" spans="1:33" s="17" customFormat="1" ht="78.75" x14ac:dyDescent="0.25">
      <c r="A36" s="30" t="s">
        <v>84</v>
      </c>
      <c r="B36" s="47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36" s="48" t="str">
        <f>'[1]2'!C35</f>
        <v>ЭO_1.2.1.1.3</v>
      </c>
      <c r="D36" s="49"/>
      <c r="E36" s="50"/>
      <c r="F36" s="50"/>
      <c r="G36" s="51"/>
      <c r="H36" s="52"/>
      <c r="I36" s="49"/>
      <c r="J36" s="49"/>
      <c r="K36" s="49"/>
      <c r="L36" s="49"/>
      <c r="M36" s="49"/>
      <c r="N36" s="49"/>
      <c r="O36" s="49"/>
      <c r="P36" s="49"/>
      <c r="Q36" s="50">
        <f>'[1]4'!Q36/2</f>
        <v>0</v>
      </c>
      <c r="R36" s="50"/>
      <c r="S36" s="49"/>
      <c r="T36" s="49"/>
      <c r="U36" s="49"/>
      <c r="V36" s="49"/>
      <c r="W36" s="50">
        <f>'[1]4'!Q36-'5-2025'!E36-'5-2025'!K36-'5-2025'!Q36</f>
        <v>0</v>
      </c>
      <c r="X36" s="50">
        <f>'[1]4'!R36-'5-2025'!F36-'5-2025'!L36-'5-2025'!R36</f>
        <v>0</v>
      </c>
      <c r="Y36" s="50">
        <f>'[1]4'!S36-'5-2025'!G36-'5-2025'!M36-'5-2025'!S36</f>
        <v>0</v>
      </c>
      <c r="Z36" s="52">
        <f>'[1]4'!T36-'5-2025'!H36-'5-2025'!N36-'5-2025'!T36</f>
        <v>0</v>
      </c>
      <c r="AA36" s="50">
        <f>'[1]4'!U36-'5-2025'!I36-'5-2025'!O36-'5-2025'!U36</f>
        <v>0</v>
      </c>
      <c r="AB36" s="49">
        <f t="shared" si="9"/>
        <v>0</v>
      </c>
      <c r="AC36" s="49">
        <f t="shared" si="9"/>
        <v>0</v>
      </c>
      <c r="AD36" s="49">
        <f t="shared" si="9"/>
        <v>0</v>
      </c>
      <c r="AE36" s="49">
        <f t="shared" si="9"/>
        <v>0</v>
      </c>
      <c r="AF36" s="52">
        <f t="shared" si="9"/>
        <v>0</v>
      </c>
      <c r="AG36" s="49">
        <f t="shared" si="9"/>
        <v>0</v>
      </c>
    </row>
    <row r="37" spans="1:33" x14ac:dyDescent="0.25">
      <c r="A37" s="30"/>
      <c r="B37" s="53" t="s">
        <v>75</v>
      </c>
      <c r="C37" s="31"/>
      <c r="D37" s="32"/>
      <c r="E37" s="33"/>
      <c r="F37" s="32"/>
      <c r="G37" s="34"/>
      <c r="H37" s="35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5"/>
      <c r="AA37" s="32"/>
      <c r="AB37" s="32">
        <f t="shared" si="9"/>
        <v>0</v>
      </c>
      <c r="AC37" s="32">
        <f t="shared" si="9"/>
        <v>0</v>
      </c>
      <c r="AD37" s="32">
        <f t="shared" si="9"/>
        <v>0</v>
      </c>
      <c r="AE37" s="32">
        <f t="shared" si="9"/>
        <v>0</v>
      </c>
      <c r="AF37" s="35">
        <f t="shared" si="9"/>
        <v>0</v>
      </c>
      <c r="AG37" s="32">
        <f t="shared" si="9"/>
        <v>0</v>
      </c>
    </row>
    <row r="38" spans="1:33" s="29" customFormat="1" ht="63" x14ac:dyDescent="0.25">
      <c r="A38" s="22" t="s">
        <v>85</v>
      </c>
      <c r="B38" s="53" t="s">
        <v>86</v>
      </c>
      <c r="C38" s="24" t="s">
        <v>60</v>
      </c>
      <c r="D38" s="25">
        <f t="shared" ref="D38:AG38" si="10">SUM(D39:D46)</f>
        <v>0</v>
      </c>
      <c r="E38" s="26">
        <f t="shared" si="10"/>
        <v>1.80667</v>
      </c>
      <c r="F38" s="26">
        <f t="shared" si="10"/>
        <v>0.16</v>
      </c>
      <c r="G38" s="28">
        <f t="shared" si="10"/>
        <v>0</v>
      </c>
      <c r="H38" s="27">
        <f t="shared" si="10"/>
        <v>0</v>
      </c>
      <c r="I38" s="25">
        <f t="shared" si="10"/>
        <v>0</v>
      </c>
      <c r="J38" s="25">
        <f t="shared" si="10"/>
        <v>0</v>
      </c>
      <c r="K38" s="26">
        <f t="shared" si="10"/>
        <v>2.1621986313775512</v>
      </c>
      <c r="L38" s="25">
        <f t="shared" si="10"/>
        <v>0</v>
      </c>
      <c r="M38" s="25">
        <f t="shared" si="10"/>
        <v>0</v>
      </c>
      <c r="N38" s="27">
        <f t="shared" si="10"/>
        <v>4</v>
      </c>
      <c r="O38" s="25">
        <f t="shared" si="10"/>
        <v>0</v>
      </c>
      <c r="P38" s="25">
        <f t="shared" si="10"/>
        <v>0</v>
      </c>
      <c r="Q38" s="26">
        <f t="shared" si="10"/>
        <v>3.1696</v>
      </c>
      <c r="R38" s="26">
        <f t="shared" si="10"/>
        <v>0.24</v>
      </c>
      <c r="S38" s="25">
        <f t="shared" si="10"/>
        <v>0</v>
      </c>
      <c r="T38" s="27">
        <f t="shared" si="10"/>
        <v>0</v>
      </c>
      <c r="U38" s="25">
        <f t="shared" si="10"/>
        <v>0</v>
      </c>
      <c r="V38" s="25">
        <f t="shared" si="10"/>
        <v>0</v>
      </c>
      <c r="W38" s="25">
        <f t="shared" si="10"/>
        <v>0.77524000000000004</v>
      </c>
      <c r="X38" s="25">
        <f t="shared" si="10"/>
        <v>0</v>
      </c>
      <c r="Y38" s="25">
        <f t="shared" si="10"/>
        <v>0</v>
      </c>
      <c r="Z38" s="27">
        <f t="shared" si="10"/>
        <v>0</v>
      </c>
      <c r="AA38" s="25">
        <f t="shared" si="10"/>
        <v>0.77524000000000004</v>
      </c>
      <c r="AB38" s="25">
        <f t="shared" si="10"/>
        <v>0</v>
      </c>
      <c r="AC38" s="26">
        <f t="shared" si="10"/>
        <v>7.9137086313775509</v>
      </c>
      <c r="AD38" s="26">
        <f t="shared" si="10"/>
        <v>0.4</v>
      </c>
      <c r="AE38" s="25">
        <f t="shared" si="10"/>
        <v>0</v>
      </c>
      <c r="AF38" s="27">
        <f t="shared" si="10"/>
        <v>4</v>
      </c>
      <c r="AG38" s="25">
        <f t="shared" si="10"/>
        <v>0.77524000000000004</v>
      </c>
    </row>
    <row r="39" spans="1:33" s="17" customFormat="1" ht="47.25" x14ac:dyDescent="0.25">
      <c r="A39" s="30" t="s">
        <v>87</v>
      </c>
      <c r="B39" s="47" t="str">
        <f>'[1]2'!B41</f>
        <v>Модернизация ТП 1 ул. Демиденко ( ТМГ 630 кВА -2 ед., реконструкция РУ 6/0,4 кВ - 0,31 кВА</v>
      </c>
      <c r="C39" s="48" t="str">
        <f>'[1]2'!C41</f>
        <v>ЭO_1.2.1.2.1</v>
      </c>
      <c r="D39" s="49"/>
      <c r="E39" s="50">
        <f>'[1]4'!Q39</f>
        <v>1.80667</v>
      </c>
      <c r="F39" s="50">
        <f>'[1]4'!R39</f>
        <v>0.16</v>
      </c>
      <c r="G39" s="51"/>
      <c r="H39" s="52"/>
      <c r="I39" s="49"/>
      <c r="J39" s="49"/>
      <c r="K39" s="50"/>
      <c r="L39" s="49"/>
      <c r="M39" s="49"/>
      <c r="N39" s="52">
        <f>'[1]4'!T39/4</f>
        <v>0</v>
      </c>
      <c r="O39" s="49"/>
      <c r="P39" s="49"/>
      <c r="Q39" s="50"/>
      <c r="R39" s="49"/>
      <c r="S39" s="49"/>
      <c r="T39" s="52">
        <f>'[1]4'!T39/4</f>
        <v>0</v>
      </c>
      <c r="U39" s="49"/>
      <c r="V39" s="49"/>
      <c r="W39" s="50">
        <f>'[1]4'!Q39-'5-2025'!E39-'5-2025'!K39-'5-2025'!Q39</f>
        <v>0</v>
      </c>
      <c r="X39" s="50">
        <f>'[1]4'!R39-'5-2025'!F39-'5-2025'!L39-'5-2025'!R39</f>
        <v>0</v>
      </c>
      <c r="Y39" s="50">
        <f>'[1]4'!S39-'5-2025'!G39-'5-2025'!M39-'5-2025'!S39</f>
        <v>0</v>
      </c>
      <c r="Z39" s="52">
        <f>'[1]4'!T39-'5-2025'!H39-'5-2025'!N39-'5-2025'!T39</f>
        <v>0</v>
      </c>
      <c r="AA39" s="50">
        <f>'[1]4'!U39-'5-2025'!I39-'5-2025'!O39-'5-2025'!U39</f>
        <v>0</v>
      </c>
      <c r="AB39" s="49">
        <f t="shared" ref="AB39:AG46" si="11">D39+J39+P39+V39</f>
        <v>0</v>
      </c>
      <c r="AC39" s="49">
        <f t="shared" si="11"/>
        <v>1.80667</v>
      </c>
      <c r="AD39" s="49">
        <f t="shared" si="11"/>
        <v>0.16</v>
      </c>
      <c r="AE39" s="49">
        <f t="shared" si="11"/>
        <v>0</v>
      </c>
      <c r="AF39" s="52">
        <f t="shared" si="11"/>
        <v>0</v>
      </c>
      <c r="AG39" s="49">
        <f t="shared" si="11"/>
        <v>0</v>
      </c>
    </row>
    <row r="40" spans="1:33" ht="63" x14ac:dyDescent="0.25">
      <c r="A40" s="30" t="s">
        <v>88</v>
      </c>
      <c r="B40" s="54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40" s="48" t="str">
        <f>'[1]2'!C42</f>
        <v>ЭO_1.2.1.2.2</v>
      </c>
      <c r="D40" s="32"/>
      <c r="E40" s="50"/>
      <c r="F40" s="50"/>
      <c r="G40" s="51"/>
      <c r="H40" s="52"/>
      <c r="I40" s="49"/>
      <c r="J40" s="49"/>
      <c r="K40" s="50"/>
      <c r="L40" s="49"/>
      <c r="M40" s="49"/>
      <c r="N40" s="52"/>
      <c r="O40" s="49"/>
      <c r="P40" s="49"/>
      <c r="Q40" s="50"/>
      <c r="R40" s="49"/>
      <c r="S40" s="49"/>
      <c r="T40" s="52"/>
      <c r="U40" s="49"/>
      <c r="V40" s="49"/>
      <c r="W40" s="50">
        <f>'[1]4'!Q40-'5-2025'!E40-'5-2025'!K40-'5-2025'!Q40</f>
        <v>0</v>
      </c>
      <c r="X40" s="50">
        <f>'[1]4'!R40-'5-2025'!F40-'5-2025'!L40-'5-2025'!R40</f>
        <v>0</v>
      </c>
      <c r="Y40" s="50">
        <f>'[1]4'!S40-'5-2025'!G40-'5-2025'!M40-'5-2025'!S40</f>
        <v>0</v>
      </c>
      <c r="Z40" s="52">
        <f>'[1]4'!T40-'5-2025'!H40-'5-2025'!N40-'5-2025'!T40</f>
        <v>0</v>
      </c>
      <c r="AA40" s="50">
        <f>'[1]4'!U40-'5-2025'!I40-'5-2025'!O40-'5-2025'!U40</f>
        <v>0</v>
      </c>
      <c r="AB40" s="32">
        <f t="shared" si="11"/>
        <v>0</v>
      </c>
      <c r="AC40" s="32">
        <f t="shared" si="11"/>
        <v>0</v>
      </c>
      <c r="AD40" s="32">
        <f t="shared" si="11"/>
        <v>0</v>
      </c>
      <c r="AE40" s="32">
        <f t="shared" si="11"/>
        <v>0</v>
      </c>
      <c r="AF40" s="35">
        <f t="shared" si="11"/>
        <v>0</v>
      </c>
      <c r="AG40" s="32">
        <f t="shared" si="11"/>
        <v>0</v>
      </c>
    </row>
    <row r="41" spans="1:33" ht="78.75" x14ac:dyDescent="0.25">
      <c r="A41" s="30" t="s">
        <v>89</v>
      </c>
      <c r="B41" s="54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41" s="48" t="str">
        <f>'[1]2'!C43</f>
        <v>ЭO_1.2.1.2.3</v>
      </c>
      <c r="D41" s="32"/>
      <c r="E41" s="50"/>
      <c r="F41" s="50"/>
      <c r="G41" s="51"/>
      <c r="H41" s="52"/>
      <c r="I41" s="49"/>
      <c r="J41" s="49"/>
      <c r="K41" s="50">
        <f>'[1]4'!Q41</f>
        <v>1.0150839375</v>
      </c>
      <c r="L41" s="50">
        <f>'[1]4'!R41</f>
        <v>0</v>
      </c>
      <c r="M41" s="50">
        <f>'[1]4'!S41</f>
        <v>0</v>
      </c>
      <c r="N41" s="52">
        <f>'[1]4'!T41</f>
        <v>3</v>
      </c>
      <c r="O41" s="49"/>
      <c r="P41" s="49"/>
      <c r="Q41" s="49"/>
      <c r="R41" s="49"/>
      <c r="S41" s="49"/>
      <c r="T41" s="52"/>
      <c r="U41" s="49"/>
      <c r="V41" s="49"/>
      <c r="W41" s="50">
        <f>'[1]4'!Q41-'5-2025'!E41-'5-2025'!K41-'5-2025'!Q41</f>
        <v>0</v>
      </c>
      <c r="X41" s="50">
        <f>'[1]4'!R41-'5-2025'!F41-'5-2025'!L41-'5-2025'!R41</f>
        <v>0</v>
      </c>
      <c r="Y41" s="50">
        <f>'[1]4'!S41-'5-2025'!G41-'5-2025'!M41-'5-2025'!S41</f>
        <v>0</v>
      </c>
      <c r="Z41" s="52">
        <f>'[1]4'!T41-'5-2025'!H41-'5-2025'!N41-'5-2025'!T41</f>
        <v>0</v>
      </c>
      <c r="AA41" s="50">
        <f>'[1]4'!U41-'5-2025'!I41-'5-2025'!O41-'5-2025'!U41</f>
        <v>0</v>
      </c>
      <c r="AB41" s="32">
        <f t="shared" si="11"/>
        <v>0</v>
      </c>
      <c r="AC41" s="32">
        <f t="shared" si="11"/>
        <v>1.0150839375</v>
      </c>
      <c r="AD41" s="32">
        <f t="shared" si="11"/>
        <v>0</v>
      </c>
      <c r="AE41" s="32">
        <f t="shared" si="11"/>
        <v>0</v>
      </c>
      <c r="AF41" s="35">
        <f t="shared" si="11"/>
        <v>3</v>
      </c>
      <c r="AG41" s="32">
        <f t="shared" si="11"/>
        <v>0</v>
      </c>
    </row>
    <row r="42" spans="1:33" ht="31.5" x14ac:dyDescent="0.25">
      <c r="A42" s="30" t="s">
        <v>90</v>
      </c>
      <c r="B42" s="54" t="str">
        <f>'[1]2'!B44</f>
        <v>Модернизация РУ 6/10 кВ ГПП Химзавод (камеры К59)  -2 шт</v>
      </c>
      <c r="C42" s="48" t="str">
        <f>'[1]2'!C44</f>
        <v>ЭO_1.2.1.2.4</v>
      </c>
      <c r="D42" s="32"/>
      <c r="E42" s="50"/>
      <c r="F42" s="50"/>
      <c r="G42" s="51"/>
      <c r="H42" s="52"/>
      <c r="I42" s="49"/>
      <c r="J42" s="49"/>
      <c r="K42" s="49"/>
      <c r="L42" s="49"/>
      <c r="M42" s="49"/>
      <c r="N42" s="52"/>
      <c r="O42" s="49"/>
      <c r="P42" s="49"/>
      <c r="Q42" s="49"/>
      <c r="R42" s="49"/>
      <c r="S42" s="49"/>
      <c r="T42" s="52"/>
      <c r="U42" s="49"/>
      <c r="V42" s="49"/>
      <c r="W42" s="50">
        <f>'[1]4'!Q42-'5-2025'!E42-'5-2025'!K42-'5-2025'!Q42</f>
        <v>0</v>
      </c>
      <c r="X42" s="50">
        <f>'[1]4'!R42-'5-2025'!F42-'5-2025'!L42-'5-2025'!R42</f>
        <v>0</v>
      </c>
      <c r="Y42" s="50">
        <f>'[1]4'!S42-'5-2025'!G42-'5-2025'!M42-'5-2025'!S42</f>
        <v>0</v>
      </c>
      <c r="Z42" s="52">
        <f>'[1]4'!T42-'5-2025'!H42-'5-2025'!N42-'5-2025'!T42</f>
        <v>0</v>
      </c>
      <c r="AA42" s="50">
        <f>'[1]4'!U42-'5-2025'!I42-'5-2025'!O42-'5-2025'!U42</f>
        <v>0</v>
      </c>
      <c r="AB42" s="32">
        <f t="shared" si="11"/>
        <v>0</v>
      </c>
      <c r="AC42" s="32">
        <f t="shared" si="11"/>
        <v>0</v>
      </c>
      <c r="AD42" s="32">
        <f t="shared" si="11"/>
        <v>0</v>
      </c>
      <c r="AE42" s="32">
        <f t="shared" si="11"/>
        <v>0</v>
      </c>
      <c r="AF42" s="35">
        <f t="shared" si="11"/>
        <v>0</v>
      </c>
      <c r="AG42" s="32">
        <f t="shared" si="11"/>
        <v>0</v>
      </c>
    </row>
    <row r="43" spans="1:33" ht="31.5" x14ac:dyDescent="0.25">
      <c r="A43" s="30" t="s">
        <v>91</v>
      </c>
      <c r="B43" s="54" t="str">
        <f>'[1]2'!B45</f>
        <v>Реконструкция  ТП 290 ул. Подгорная  (ТМГ 400-1 шт, КСО 393-3шт,ЩО 70-2 шт) - 0,24 кВА</v>
      </c>
      <c r="C43" s="48" t="str">
        <f>'[1]2'!C45</f>
        <v>O_1.2.1.2.5</v>
      </c>
      <c r="D43" s="32"/>
      <c r="E43" s="50"/>
      <c r="F43" s="50"/>
      <c r="G43" s="51"/>
      <c r="H43" s="52"/>
      <c r="I43" s="49"/>
      <c r="J43" s="49"/>
      <c r="K43" s="49"/>
      <c r="L43" s="49"/>
      <c r="M43" s="49"/>
      <c r="N43" s="49"/>
      <c r="O43" s="49"/>
      <c r="P43" s="49"/>
      <c r="Q43" s="50">
        <f>'[1]4'!Q43</f>
        <v>3.1696</v>
      </c>
      <c r="R43" s="50">
        <f>'[1]4'!R43</f>
        <v>0.24</v>
      </c>
      <c r="S43" s="49"/>
      <c r="T43" s="49"/>
      <c r="U43" s="49"/>
      <c r="V43" s="49"/>
      <c r="W43" s="50">
        <f>'[1]4'!Q43-'5-2025'!E43-'5-2025'!K43-'5-2025'!Q43</f>
        <v>0</v>
      </c>
      <c r="X43" s="50">
        <f>'[1]4'!R43-'5-2025'!F43-'5-2025'!L43-'5-2025'!R43</f>
        <v>0</v>
      </c>
      <c r="Y43" s="50">
        <f>'[1]4'!S43-'5-2025'!G43-'5-2025'!M43-'5-2025'!S43</f>
        <v>0</v>
      </c>
      <c r="Z43" s="52">
        <f>'[1]4'!T43-'5-2025'!H43-'5-2025'!N43-'5-2025'!T43</f>
        <v>0</v>
      </c>
      <c r="AA43" s="50">
        <f>'[1]4'!U43-'5-2025'!I43-'5-2025'!O43-'5-2025'!U43</f>
        <v>0</v>
      </c>
      <c r="AB43" s="32">
        <f t="shared" si="11"/>
        <v>0</v>
      </c>
      <c r="AC43" s="32">
        <f t="shared" si="11"/>
        <v>3.1696</v>
      </c>
      <c r="AD43" s="32">
        <f t="shared" si="11"/>
        <v>0.24</v>
      </c>
      <c r="AE43" s="32">
        <f t="shared" si="11"/>
        <v>0</v>
      </c>
      <c r="AF43" s="35">
        <f t="shared" si="11"/>
        <v>0</v>
      </c>
      <c r="AG43" s="32">
        <f t="shared" si="11"/>
        <v>0</v>
      </c>
    </row>
    <row r="44" spans="1:33" ht="63" x14ac:dyDescent="0.25">
      <c r="A44" s="30" t="s">
        <v>92</v>
      </c>
      <c r="B44" s="54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44" s="48" t="str">
        <f>'[1]2'!C46</f>
        <v>ЭO_1.2.1.2.6</v>
      </c>
      <c r="D44" s="32"/>
      <c r="E44" s="50"/>
      <c r="F44" s="50"/>
      <c r="G44" s="51"/>
      <c r="H44" s="52"/>
      <c r="I44" s="49"/>
      <c r="J44" s="49"/>
      <c r="K44" s="50">
        <f>'[1]4'!Q44</f>
        <v>1.1471146938775509</v>
      </c>
      <c r="L44" s="50">
        <f>'[1]4'!R44</f>
        <v>0</v>
      </c>
      <c r="M44" s="50">
        <f>'[1]4'!S44</f>
        <v>0</v>
      </c>
      <c r="N44" s="52">
        <f>'[1]4'!T44</f>
        <v>1</v>
      </c>
      <c r="O44" s="49"/>
      <c r="P44" s="49"/>
      <c r="Q44" s="49"/>
      <c r="R44" s="49"/>
      <c r="S44" s="49"/>
      <c r="T44" s="49"/>
      <c r="U44" s="49"/>
      <c r="V44" s="49"/>
      <c r="W44" s="50">
        <f>'[1]4'!Q44-'5-2025'!E44-'5-2025'!K44-'5-2025'!Q44</f>
        <v>0</v>
      </c>
      <c r="X44" s="50">
        <f>'[1]4'!R44-'5-2025'!F44-'5-2025'!L44-'5-2025'!R44</f>
        <v>0</v>
      </c>
      <c r="Y44" s="50">
        <f>'[1]4'!S44-'5-2025'!G44-'5-2025'!M44-'5-2025'!S44</f>
        <v>0</v>
      </c>
      <c r="Z44" s="52">
        <f>'[1]4'!T44-'5-2025'!H44-'5-2025'!N44-'5-2025'!T44</f>
        <v>0</v>
      </c>
      <c r="AA44" s="50">
        <f>'[1]4'!U44-'5-2025'!I44-'5-2025'!O44-'5-2025'!U44</f>
        <v>0</v>
      </c>
      <c r="AB44" s="32">
        <f t="shared" si="11"/>
        <v>0</v>
      </c>
      <c r="AC44" s="32">
        <f t="shared" si="11"/>
        <v>1.1471146938775509</v>
      </c>
      <c r="AD44" s="32">
        <f t="shared" si="11"/>
        <v>0</v>
      </c>
      <c r="AE44" s="32">
        <f t="shared" si="11"/>
        <v>0</v>
      </c>
      <c r="AF44" s="35">
        <f t="shared" si="11"/>
        <v>1</v>
      </c>
      <c r="AG44" s="32">
        <f t="shared" si="11"/>
        <v>0</v>
      </c>
    </row>
    <row r="45" spans="1:33" ht="47.25" x14ac:dyDescent="0.25">
      <c r="A45" s="30" t="s">
        <v>93</v>
      </c>
      <c r="B45" s="54" t="str">
        <f>'[1]2'!B47</f>
        <v>Модернизация телемеханики РП 7, РП 6, РП 1,  РП8, (замена медиоконвертеров NIC 3200, блоков питания, ВОЛС)- 4 шт</v>
      </c>
      <c r="C45" s="48" t="str">
        <f>'[1]2'!C47</f>
        <v>ЭO_1.2.1.2.7</v>
      </c>
      <c r="D45" s="32"/>
      <c r="E45" s="50"/>
      <c r="F45" s="50"/>
      <c r="G45" s="51"/>
      <c r="H45" s="52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50">
        <f>'[1]4'!Q45-'5-2025'!E45-'5-2025'!K45-'5-2025'!Q45</f>
        <v>0.77524000000000004</v>
      </c>
      <c r="X45" s="50">
        <f>'[1]4'!R45-'5-2025'!F45-'5-2025'!L45-'5-2025'!R45</f>
        <v>0</v>
      </c>
      <c r="Y45" s="50">
        <f>'[1]4'!S45-'5-2025'!G45-'5-2025'!M45-'5-2025'!S45</f>
        <v>0</v>
      </c>
      <c r="Z45" s="52">
        <f>'[1]4'!T45-'5-2025'!H45-'5-2025'!N45-'5-2025'!T45</f>
        <v>0</v>
      </c>
      <c r="AA45" s="50">
        <f>'[1]4'!U45-'5-2025'!I45-'5-2025'!O45-'5-2025'!U45</f>
        <v>0.77524000000000004</v>
      </c>
      <c r="AB45" s="32">
        <f t="shared" si="11"/>
        <v>0</v>
      </c>
      <c r="AC45" s="32">
        <f t="shared" si="11"/>
        <v>0.77524000000000004</v>
      </c>
      <c r="AD45" s="32">
        <f t="shared" si="11"/>
        <v>0</v>
      </c>
      <c r="AE45" s="32">
        <f t="shared" si="11"/>
        <v>0</v>
      </c>
      <c r="AF45" s="35">
        <f t="shared" si="11"/>
        <v>0</v>
      </c>
      <c r="AG45" s="32">
        <f t="shared" si="11"/>
        <v>0.77524000000000004</v>
      </c>
    </row>
    <row r="46" spans="1:33" x14ac:dyDescent="0.25">
      <c r="A46" s="30" t="s">
        <v>75</v>
      </c>
      <c r="B46" s="53" t="s">
        <v>75</v>
      </c>
      <c r="C46" s="31"/>
      <c r="D46" s="32"/>
      <c r="E46" s="33"/>
      <c r="F46" s="32"/>
      <c r="G46" s="34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49">
        <f>'[1]4'!CA47-'5-2025'!E46-'5-2025'!K46-'5-2025'!Q46</f>
        <v>0</v>
      </c>
      <c r="X46" s="49">
        <f>'[1]4'!CB47-'5-2025'!F46-'5-2025'!L46-'5-2025'!R46</f>
        <v>0</v>
      </c>
      <c r="Y46" s="49">
        <f>'[1]4'!CD47-'5-2025'!G46-'5-2025'!M46-'5-2025'!S46</f>
        <v>0</v>
      </c>
      <c r="Z46" s="49">
        <f>'[1]4'!CF47-'5-2025'!H46-'5-2025'!N46-'5-2025'!T46</f>
        <v>0</v>
      </c>
      <c r="AA46" s="49">
        <f>'[1]4'!CG47-'5-2025'!I46-'5-2025'!O46-'5-2025'!U46</f>
        <v>0</v>
      </c>
      <c r="AB46" s="32">
        <f>D46+J46+P46+V46</f>
        <v>0</v>
      </c>
      <c r="AC46" s="32">
        <f t="shared" si="11"/>
        <v>0</v>
      </c>
      <c r="AD46" s="32">
        <f t="shared" si="11"/>
        <v>0</v>
      </c>
      <c r="AE46" s="32">
        <f t="shared" si="11"/>
        <v>0</v>
      </c>
      <c r="AF46" s="35">
        <f t="shared" si="11"/>
        <v>0</v>
      </c>
      <c r="AG46" s="32">
        <f t="shared" si="11"/>
        <v>0</v>
      </c>
    </row>
    <row r="47" spans="1:33" s="29" customFormat="1" ht="47.25" x14ac:dyDescent="0.25">
      <c r="A47" s="22" t="s">
        <v>94</v>
      </c>
      <c r="B47" s="53" t="s">
        <v>95</v>
      </c>
      <c r="C47" s="24" t="s">
        <v>60</v>
      </c>
      <c r="D47" s="26">
        <f t="shared" ref="D47:F47" si="12">D48</f>
        <v>0</v>
      </c>
      <c r="E47" s="26">
        <f t="shared" si="12"/>
        <v>0.2</v>
      </c>
      <c r="F47" s="26">
        <f t="shared" si="12"/>
        <v>0</v>
      </c>
      <c r="G47" s="26">
        <f>G48</f>
        <v>0.13</v>
      </c>
      <c r="H47" s="26">
        <f t="shared" ref="H47:AG47" si="13">H48</f>
        <v>0</v>
      </c>
      <c r="I47" s="26">
        <f t="shared" si="13"/>
        <v>0</v>
      </c>
      <c r="J47" s="26">
        <f t="shared" si="13"/>
        <v>0</v>
      </c>
      <c r="K47" s="26">
        <f t="shared" si="13"/>
        <v>1.1409523960389747</v>
      </c>
      <c r="L47" s="26">
        <f t="shared" si="13"/>
        <v>0</v>
      </c>
      <c r="M47" s="26">
        <f t="shared" si="13"/>
        <v>0.55000000000000004</v>
      </c>
      <c r="N47" s="26">
        <f t="shared" si="13"/>
        <v>0</v>
      </c>
      <c r="O47" s="26">
        <f t="shared" si="13"/>
        <v>0</v>
      </c>
      <c r="P47" s="26">
        <f t="shared" si="13"/>
        <v>0</v>
      </c>
      <c r="Q47" s="26">
        <f t="shared" si="13"/>
        <v>1.0288268820931021</v>
      </c>
      <c r="R47" s="26">
        <f t="shared" si="13"/>
        <v>0</v>
      </c>
      <c r="S47" s="26">
        <f t="shared" si="13"/>
        <v>1.38</v>
      </c>
      <c r="T47" s="26">
        <f t="shared" si="13"/>
        <v>0</v>
      </c>
      <c r="U47" s="26">
        <f t="shared" si="13"/>
        <v>0</v>
      </c>
      <c r="V47" s="26">
        <f t="shared" si="13"/>
        <v>0</v>
      </c>
      <c r="W47" s="26">
        <f t="shared" si="13"/>
        <v>0.92110565675083489</v>
      </c>
      <c r="X47" s="26">
        <f t="shared" si="13"/>
        <v>0</v>
      </c>
      <c r="Y47" s="26">
        <f t="shared" si="13"/>
        <v>0.98</v>
      </c>
      <c r="Z47" s="26">
        <f t="shared" si="13"/>
        <v>0</v>
      </c>
      <c r="AA47" s="26">
        <f t="shared" si="13"/>
        <v>0</v>
      </c>
      <c r="AB47" s="26">
        <f t="shared" si="13"/>
        <v>0</v>
      </c>
      <c r="AC47" s="26">
        <f t="shared" si="13"/>
        <v>3.2908849348829117</v>
      </c>
      <c r="AD47" s="26">
        <f t="shared" si="13"/>
        <v>0</v>
      </c>
      <c r="AE47" s="26">
        <f t="shared" si="13"/>
        <v>3.04</v>
      </c>
      <c r="AF47" s="26">
        <f t="shared" si="13"/>
        <v>0</v>
      </c>
      <c r="AG47" s="26">
        <f t="shared" si="13"/>
        <v>0</v>
      </c>
    </row>
    <row r="48" spans="1:33" s="29" customFormat="1" ht="31.5" x14ac:dyDescent="0.25">
      <c r="A48" s="22" t="s">
        <v>96</v>
      </c>
      <c r="B48" s="53" t="s">
        <v>97</v>
      </c>
      <c r="C48" s="24" t="s">
        <v>60</v>
      </c>
      <c r="D48" s="25">
        <f>SUM(D49:D54)</f>
        <v>0</v>
      </c>
      <c r="E48" s="55">
        <f>SUM(E49:E53)</f>
        <v>0.2</v>
      </c>
      <c r="F48" s="55">
        <f>SUM(F49:F53)</f>
        <v>0</v>
      </c>
      <c r="G48" s="55">
        <f>SUM(G49:G53)</f>
        <v>0.13</v>
      </c>
      <c r="H48" s="55">
        <f>SUM(H49:H53)</f>
        <v>0</v>
      </c>
      <c r="I48" s="55">
        <f>SUM(I49:I53)</f>
        <v>0</v>
      </c>
      <c r="J48" s="25">
        <f>SUM(J49:J54)</f>
        <v>0</v>
      </c>
      <c r="K48" s="55">
        <f>SUM(K49:K53)</f>
        <v>1.1409523960389747</v>
      </c>
      <c r="L48" s="55">
        <f>SUM(L49:L53)</f>
        <v>0</v>
      </c>
      <c r="M48" s="55">
        <f>SUM(M49:M53)</f>
        <v>0.55000000000000004</v>
      </c>
      <c r="N48" s="55">
        <f>SUM(N49:N53)</f>
        <v>0</v>
      </c>
      <c r="O48" s="55">
        <f>SUM(O49:O53)</f>
        <v>0</v>
      </c>
      <c r="P48" s="25">
        <f>SUM(P49:P54)</f>
        <v>0</v>
      </c>
      <c r="Q48" s="55">
        <f>SUM(Q49:Q53)</f>
        <v>1.0288268820931021</v>
      </c>
      <c r="R48" s="55">
        <f>SUM(R49:R53)</f>
        <v>0</v>
      </c>
      <c r="S48" s="55">
        <f>SUM(S49:S53)</f>
        <v>1.38</v>
      </c>
      <c r="T48" s="55">
        <f>SUM(T49:T53)</f>
        <v>0</v>
      </c>
      <c r="U48" s="55">
        <f>SUM(U49:U53)</f>
        <v>0</v>
      </c>
      <c r="V48" s="25">
        <f>SUM(V49:V54)</f>
        <v>0</v>
      </c>
      <c r="W48" s="55">
        <f t="shared" ref="W48:AG48" si="14">SUM(W49:W53)</f>
        <v>0.92110565675083489</v>
      </c>
      <c r="X48" s="55">
        <f t="shared" si="14"/>
        <v>0</v>
      </c>
      <c r="Y48" s="55">
        <f t="shared" si="14"/>
        <v>0.98</v>
      </c>
      <c r="Z48" s="55">
        <f t="shared" si="14"/>
        <v>0</v>
      </c>
      <c r="AA48" s="55">
        <f t="shared" si="14"/>
        <v>0</v>
      </c>
      <c r="AB48" s="55">
        <f t="shared" si="14"/>
        <v>0</v>
      </c>
      <c r="AC48" s="55">
        <f t="shared" si="14"/>
        <v>3.2908849348829117</v>
      </c>
      <c r="AD48" s="55">
        <f t="shared" si="14"/>
        <v>0</v>
      </c>
      <c r="AE48" s="55">
        <f t="shared" si="14"/>
        <v>3.04</v>
      </c>
      <c r="AF48" s="55">
        <f t="shared" si="14"/>
        <v>0</v>
      </c>
      <c r="AG48" s="55">
        <f t="shared" si="14"/>
        <v>0</v>
      </c>
    </row>
    <row r="49" spans="1:33" ht="346.5" x14ac:dyDescent="0.25">
      <c r="A49" s="56" t="s">
        <v>98</v>
      </c>
      <c r="B49" s="54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49" s="48" t="str">
        <f>'[1]2'!C51</f>
        <v>ЭO_1.2.2.2.1</v>
      </c>
      <c r="D49" s="32"/>
      <c r="E49" s="50"/>
      <c r="F49" s="50"/>
      <c r="G49" s="51"/>
      <c r="H49" s="52"/>
      <c r="I49" s="49"/>
      <c r="J49" s="49"/>
      <c r="K49" s="49"/>
      <c r="L49" s="49"/>
      <c r="M49" s="49"/>
      <c r="N49" s="49"/>
      <c r="O49" s="49"/>
      <c r="P49" s="49"/>
      <c r="Q49" s="50">
        <f>'[1]4'!Q49</f>
        <v>0.32882688209310224</v>
      </c>
      <c r="R49" s="49"/>
      <c r="S49" s="50">
        <f>'[1]4'!S49</f>
        <v>0.82</v>
      </c>
      <c r="T49" s="49"/>
      <c r="U49" s="49"/>
      <c r="V49" s="49"/>
      <c r="W49" s="50">
        <f>'[1]4'!Q49-'5-2025'!E49-'5-2025'!K49-'5-2025'!Q49</f>
        <v>0</v>
      </c>
      <c r="X49" s="50">
        <f>'[1]4'!R49-'5-2025'!F49-'5-2025'!L49-'5-2025'!R49</f>
        <v>0</v>
      </c>
      <c r="Y49" s="50">
        <f>'[1]4'!S49-'5-2025'!G49-'5-2025'!M49-'5-2025'!S49</f>
        <v>0</v>
      </c>
      <c r="Z49" s="52">
        <f>'[1]4'!T49-'5-2025'!H49-'5-2025'!N49-'5-2025'!T49</f>
        <v>0</v>
      </c>
      <c r="AA49" s="50">
        <f>'[1]4'!U49-'5-2025'!I49-'5-2025'!O49-'5-2025'!U49</f>
        <v>0</v>
      </c>
      <c r="AB49" s="32">
        <f t="shared" ref="AB49:AG53" si="15">D49+J49+P49+V49</f>
        <v>0</v>
      </c>
      <c r="AC49" s="50">
        <f t="shared" si="15"/>
        <v>0.32882688209310224</v>
      </c>
      <c r="AD49" s="32">
        <f t="shared" si="15"/>
        <v>0</v>
      </c>
      <c r="AE49" s="32">
        <f t="shared" si="15"/>
        <v>0.82</v>
      </c>
      <c r="AF49" s="35">
        <f t="shared" si="15"/>
        <v>0</v>
      </c>
      <c r="AG49" s="32">
        <f t="shared" si="15"/>
        <v>0</v>
      </c>
    </row>
    <row r="50" spans="1:33" s="17" customFormat="1" ht="94.5" x14ac:dyDescent="0.25">
      <c r="A50" s="56" t="s">
        <v>99</v>
      </c>
      <c r="B50" s="47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50" s="48" t="str">
        <f>'[1]2'!C52</f>
        <v>ЭO_1.2.2.2.2</v>
      </c>
      <c r="D50" s="49"/>
      <c r="E50" s="50"/>
      <c r="F50" s="50"/>
      <c r="G50" s="51"/>
      <c r="H50" s="52"/>
      <c r="I50" s="49"/>
      <c r="J50" s="49"/>
      <c r="K50" s="49">
        <v>0.3</v>
      </c>
      <c r="L50" s="49"/>
      <c r="M50" s="49">
        <v>0.3</v>
      </c>
      <c r="N50" s="49"/>
      <c r="O50" s="49"/>
      <c r="P50" s="49"/>
      <c r="Q50" s="50">
        <v>0.3</v>
      </c>
      <c r="R50" s="50"/>
      <c r="S50" s="50">
        <v>0.3</v>
      </c>
      <c r="T50" s="49"/>
      <c r="U50" s="49"/>
      <c r="V50" s="49"/>
      <c r="W50" s="50">
        <f>'[1]4'!Q50-'5-2025'!E50-'5-2025'!K50-'5-2025'!Q50</f>
        <v>0.46269084130019095</v>
      </c>
      <c r="X50" s="50">
        <f>'[1]4'!R50-'5-2025'!F50-'5-2025'!L50-'5-2025'!R50</f>
        <v>0</v>
      </c>
      <c r="Y50" s="50">
        <f>'[1]4'!S50-'5-2025'!G50-'5-2025'!M50-'5-2025'!S50</f>
        <v>0.7</v>
      </c>
      <c r="Z50" s="52">
        <f>'[1]4'!T50-'5-2025'!H50-'5-2025'!N50-'5-2025'!T50</f>
        <v>0</v>
      </c>
      <c r="AA50" s="50">
        <f>'[1]4'!U50-'5-2025'!I50-'5-2025'!O50-'5-2025'!U50</f>
        <v>0</v>
      </c>
      <c r="AB50" s="49">
        <f t="shared" si="15"/>
        <v>0</v>
      </c>
      <c r="AC50" s="50">
        <f t="shared" si="15"/>
        <v>1.062690841300191</v>
      </c>
      <c r="AD50" s="49">
        <f t="shared" si="15"/>
        <v>0</v>
      </c>
      <c r="AE50" s="49">
        <f t="shared" si="15"/>
        <v>1.2999999999999998</v>
      </c>
      <c r="AF50" s="52">
        <f t="shared" si="15"/>
        <v>0</v>
      </c>
      <c r="AG50" s="49">
        <f t="shared" si="15"/>
        <v>0</v>
      </c>
    </row>
    <row r="51" spans="1:33" s="17" customFormat="1" ht="94.5" x14ac:dyDescent="0.25">
      <c r="A51" s="56" t="s">
        <v>100</v>
      </c>
      <c r="B51" s="47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51" s="48" t="str">
        <f>'[1]2'!C53</f>
        <v>ЭO_1.2.2.2.3</v>
      </c>
      <c r="D51" s="49"/>
      <c r="E51" s="50">
        <v>0.2</v>
      </c>
      <c r="F51" s="50"/>
      <c r="G51" s="50">
        <v>0.13</v>
      </c>
      <c r="H51" s="52"/>
      <c r="I51" s="49"/>
      <c r="J51" s="49"/>
      <c r="K51" s="50">
        <v>0.2</v>
      </c>
      <c r="L51" s="50"/>
      <c r="M51" s="50">
        <v>0.13</v>
      </c>
      <c r="N51" s="49"/>
      <c r="O51" s="49"/>
      <c r="P51" s="49"/>
      <c r="Q51" s="50">
        <v>0.4</v>
      </c>
      <c r="R51" s="49"/>
      <c r="S51" s="50">
        <v>0.26</v>
      </c>
      <c r="T51" s="49"/>
      <c r="U51" s="49"/>
      <c r="V51" s="49"/>
      <c r="W51" s="50">
        <f>'[1]4'!Q51-'5-2025'!E51-'5-2025'!K51-'5-2025'!Q51</f>
        <v>0.45841481545064389</v>
      </c>
      <c r="X51" s="50">
        <f>'[1]4'!R51-'5-2025'!F51-'5-2025'!L51-'5-2025'!R51</f>
        <v>0</v>
      </c>
      <c r="Y51" s="50">
        <f>'[1]4'!S51-'5-2025'!G51-'5-2025'!M51-'5-2025'!S51</f>
        <v>0.28000000000000003</v>
      </c>
      <c r="Z51" s="52">
        <f>'[1]4'!T51-'5-2025'!H51-'5-2025'!N51-'5-2025'!T51</f>
        <v>0</v>
      </c>
      <c r="AA51" s="50">
        <f>'[1]4'!U51-'5-2025'!I51-'5-2025'!O51-'5-2025'!U51</f>
        <v>0</v>
      </c>
      <c r="AB51" s="49">
        <f t="shared" si="15"/>
        <v>0</v>
      </c>
      <c r="AC51" s="49">
        <f t="shared" si="15"/>
        <v>1.258414815450644</v>
      </c>
      <c r="AD51" s="49">
        <f t="shared" si="15"/>
        <v>0</v>
      </c>
      <c r="AE51" s="49">
        <f t="shared" si="15"/>
        <v>0.8</v>
      </c>
      <c r="AF51" s="52">
        <f t="shared" si="15"/>
        <v>0</v>
      </c>
      <c r="AG51" s="49">
        <f t="shared" si="15"/>
        <v>0</v>
      </c>
    </row>
    <row r="52" spans="1:33" s="17" customFormat="1" ht="126" x14ac:dyDescent="0.25">
      <c r="A52" s="56" t="s">
        <v>100</v>
      </c>
      <c r="B52" s="47" t="str">
        <f>'[1]2'!B54</f>
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</c>
      <c r="C52" s="48" t="str">
        <f>'[1]2'!C54</f>
        <v>ЭO_1.2.2.2.4</v>
      </c>
      <c r="D52" s="49"/>
      <c r="E52" s="50"/>
      <c r="F52" s="50"/>
      <c r="G52" s="51"/>
      <c r="H52" s="52"/>
      <c r="I52" s="49"/>
      <c r="J52" s="49"/>
      <c r="K52" s="50">
        <f>'[1]4'!Q52</f>
        <v>0.64095239603897469</v>
      </c>
      <c r="L52" s="49"/>
      <c r="M52" s="50">
        <f>'[1]4'!S52</f>
        <v>0.12</v>
      </c>
      <c r="N52" s="49"/>
      <c r="O52" s="49"/>
      <c r="P52" s="49"/>
      <c r="Q52" s="49"/>
      <c r="R52" s="49"/>
      <c r="S52" s="49"/>
      <c r="T52" s="49"/>
      <c r="U52" s="49"/>
      <c r="V52" s="49"/>
      <c r="W52" s="50">
        <f>'[1]4'!Q52-'5-2025'!E52-'5-2025'!K52-'5-2025'!Q52</f>
        <v>0</v>
      </c>
      <c r="X52" s="50">
        <f>'[1]4'!R52-'5-2025'!F52-'5-2025'!L52-'5-2025'!R52</f>
        <v>0</v>
      </c>
      <c r="Y52" s="50">
        <f>'[1]4'!S52-'5-2025'!G52-'5-2025'!M52-'5-2025'!S52</f>
        <v>0</v>
      </c>
      <c r="Z52" s="52">
        <f>'[1]4'!T52-'5-2025'!H52-'5-2025'!N52-'5-2025'!T52</f>
        <v>0</v>
      </c>
      <c r="AA52" s="50">
        <f>'[1]4'!U52-'5-2025'!I52-'5-2025'!O52-'5-2025'!U52</f>
        <v>0</v>
      </c>
      <c r="AB52" s="49">
        <f t="shared" si="15"/>
        <v>0</v>
      </c>
      <c r="AC52" s="49">
        <f t="shared" si="15"/>
        <v>0.64095239603897469</v>
      </c>
      <c r="AD52" s="49">
        <f t="shared" si="15"/>
        <v>0</v>
      </c>
      <c r="AE52" s="49">
        <f t="shared" si="15"/>
        <v>0.12</v>
      </c>
      <c r="AF52" s="52">
        <f t="shared" si="15"/>
        <v>0</v>
      </c>
      <c r="AG52" s="49">
        <f t="shared" si="15"/>
        <v>0</v>
      </c>
    </row>
    <row r="53" spans="1:33" x14ac:dyDescent="0.25">
      <c r="A53" s="56"/>
      <c r="B53" s="57"/>
      <c r="C53" s="58"/>
      <c r="D53" s="32"/>
      <c r="E53" s="33"/>
      <c r="F53" s="32"/>
      <c r="G53" s="34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>
        <f t="shared" si="15"/>
        <v>0</v>
      </c>
      <c r="AC53" s="32">
        <f t="shared" si="15"/>
        <v>0</v>
      </c>
      <c r="AD53" s="32">
        <f t="shared" si="15"/>
        <v>0</v>
      </c>
      <c r="AE53" s="32">
        <f t="shared" si="15"/>
        <v>0</v>
      </c>
      <c r="AF53" s="35">
        <f t="shared" si="15"/>
        <v>0</v>
      </c>
      <c r="AG53" s="32">
        <f t="shared" si="15"/>
        <v>0</v>
      </c>
    </row>
    <row r="54" spans="1:33" s="63" customFormat="1" ht="47.25" x14ac:dyDescent="0.25">
      <c r="A54" s="59" t="s">
        <v>101</v>
      </c>
      <c r="B54" s="60" t="s">
        <v>102</v>
      </c>
      <c r="C54" s="61"/>
      <c r="D54" s="62">
        <f>D55</f>
        <v>0</v>
      </c>
      <c r="E54" s="62">
        <f t="shared" ref="E54:AG54" si="16">E55</f>
        <v>0</v>
      </c>
      <c r="F54" s="62">
        <f t="shared" si="16"/>
        <v>0</v>
      </c>
      <c r="G54" s="62">
        <f t="shared" si="16"/>
        <v>0</v>
      </c>
      <c r="H54" s="62">
        <f t="shared" si="16"/>
        <v>0</v>
      </c>
      <c r="I54" s="62">
        <f t="shared" si="16"/>
        <v>0</v>
      </c>
      <c r="J54" s="62">
        <f t="shared" si="16"/>
        <v>0</v>
      </c>
      <c r="K54" s="62">
        <f t="shared" si="16"/>
        <v>0</v>
      </c>
      <c r="L54" s="62">
        <f t="shared" si="16"/>
        <v>0</v>
      </c>
      <c r="M54" s="62">
        <f t="shared" si="16"/>
        <v>0</v>
      </c>
      <c r="N54" s="62">
        <f t="shared" si="16"/>
        <v>0</v>
      </c>
      <c r="O54" s="62">
        <f t="shared" si="16"/>
        <v>0</v>
      </c>
      <c r="P54" s="62">
        <f t="shared" si="16"/>
        <v>0</v>
      </c>
      <c r="Q54" s="62">
        <f t="shared" si="16"/>
        <v>0.5</v>
      </c>
      <c r="R54" s="62">
        <f t="shared" si="16"/>
        <v>0</v>
      </c>
      <c r="S54" s="62">
        <f t="shared" si="16"/>
        <v>0</v>
      </c>
      <c r="T54" s="62">
        <f t="shared" si="16"/>
        <v>0</v>
      </c>
      <c r="U54" s="62">
        <f t="shared" si="16"/>
        <v>0</v>
      </c>
      <c r="V54" s="62">
        <f t="shared" si="16"/>
        <v>0</v>
      </c>
      <c r="W54" s="62">
        <f>W55</f>
        <v>0.97637828571428575</v>
      </c>
      <c r="X54" s="62">
        <f t="shared" si="16"/>
        <v>0</v>
      </c>
      <c r="Y54" s="62">
        <f t="shared" si="16"/>
        <v>0</v>
      </c>
      <c r="Z54" s="62">
        <f t="shared" si="16"/>
        <v>0</v>
      </c>
      <c r="AA54" s="62">
        <f t="shared" si="16"/>
        <v>1.4763782857142858</v>
      </c>
      <c r="AB54" s="62">
        <f t="shared" si="16"/>
        <v>0</v>
      </c>
      <c r="AC54" s="62">
        <f t="shared" si="16"/>
        <v>1.4763782857142858</v>
      </c>
      <c r="AD54" s="62">
        <f t="shared" si="16"/>
        <v>0</v>
      </c>
      <c r="AE54" s="62">
        <f t="shared" si="16"/>
        <v>0</v>
      </c>
      <c r="AF54" s="62">
        <f t="shared" si="16"/>
        <v>0</v>
      </c>
      <c r="AG54" s="62">
        <f t="shared" si="16"/>
        <v>1.4763782857142858</v>
      </c>
    </row>
    <row r="55" spans="1:33" s="64" customFormat="1" ht="47.25" x14ac:dyDescent="0.25">
      <c r="A55" s="22" t="s">
        <v>103</v>
      </c>
      <c r="B55" s="53" t="s">
        <v>104</v>
      </c>
      <c r="C55" s="24" t="s">
        <v>60</v>
      </c>
      <c r="D55" s="55">
        <f t="shared" ref="D55:V55" si="17">SUM(D56)</f>
        <v>0</v>
      </c>
      <c r="E55" s="55">
        <f t="shared" si="17"/>
        <v>0</v>
      </c>
      <c r="F55" s="55">
        <f t="shared" si="17"/>
        <v>0</v>
      </c>
      <c r="G55" s="55">
        <f t="shared" si="17"/>
        <v>0</v>
      </c>
      <c r="H55" s="55">
        <f t="shared" si="17"/>
        <v>0</v>
      </c>
      <c r="I55" s="55">
        <f t="shared" si="17"/>
        <v>0</v>
      </c>
      <c r="J55" s="55">
        <f t="shared" si="17"/>
        <v>0</v>
      </c>
      <c r="K55" s="55">
        <f t="shared" si="17"/>
        <v>0</v>
      </c>
      <c r="L55" s="55">
        <f t="shared" si="17"/>
        <v>0</v>
      </c>
      <c r="M55" s="55">
        <f t="shared" si="17"/>
        <v>0</v>
      </c>
      <c r="N55" s="55">
        <f t="shared" si="17"/>
        <v>0</v>
      </c>
      <c r="O55" s="55">
        <f t="shared" si="17"/>
        <v>0</v>
      </c>
      <c r="P55" s="55">
        <f t="shared" si="17"/>
        <v>0</v>
      </c>
      <c r="Q55" s="55">
        <f t="shared" si="17"/>
        <v>0.5</v>
      </c>
      <c r="R55" s="55">
        <f t="shared" si="17"/>
        <v>0</v>
      </c>
      <c r="S55" s="55">
        <f t="shared" si="17"/>
        <v>0</v>
      </c>
      <c r="T55" s="55">
        <f t="shared" si="17"/>
        <v>0</v>
      </c>
      <c r="U55" s="55">
        <f t="shared" si="17"/>
        <v>0</v>
      </c>
      <c r="V55" s="55">
        <f t="shared" si="17"/>
        <v>0</v>
      </c>
      <c r="W55" s="55">
        <f>SUM(W56)</f>
        <v>0.97637828571428575</v>
      </c>
      <c r="X55" s="55">
        <f t="shared" ref="X55:AG55" si="18">SUM(X56)</f>
        <v>0</v>
      </c>
      <c r="Y55" s="55">
        <f t="shared" si="18"/>
        <v>0</v>
      </c>
      <c r="Z55" s="55">
        <f t="shared" si="18"/>
        <v>0</v>
      </c>
      <c r="AA55" s="55">
        <f t="shared" si="18"/>
        <v>1.4763782857142858</v>
      </c>
      <c r="AB55" s="55">
        <f t="shared" si="18"/>
        <v>0</v>
      </c>
      <c r="AC55" s="55">
        <f t="shared" si="18"/>
        <v>1.4763782857142858</v>
      </c>
      <c r="AD55" s="55">
        <f t="shared" si="18"/>
        <v>0</v>
      </c>
      <c r="AE55" s="55">
        <f t="shared" si="18"/>
        <v>0</v>
      </c>
      <c r="AF55" s="55">
        <f t="shared" si="18"/>
        <v>0</v>
      </c>
      <c r="AG55" s="55">
        <f t="shared" si="18"/>
        <v>1.4763782857142858</v>
      </c>
    </row>
    <row r="56" spans="1:33" s="17" customFormat="1" ht="126" x14ac:dyDescent="0.25">
      <c r="A56" s="47" t="str">
        <f>'[1]2'!A58</f>
        <v>1.2.3.5</v>
      </c>
      <c r="B56" s="54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56" s="47" t="str">
        <f>'[1]2'!C58</f>
        <v>ЭO_1.2.3.5.1</v>
      </c>
      <c r="D56" s="49"/>
      <c r="E56" s="50"/>
      <c r="F56" s="50"/>
      <c r="G56" s="51"/>
      <c r="H56" s="52"/>
      <c r="I56" s="49"/>
      <c r="J56" s="49"/>
      <c r="K56" s="49"/>
      <c r="L56" s="49"/>
      <c r="M56" s="49"/>
      <c r="N56" s="49"/>
      <c r="O56" s="49"/>
      <c r="P56" s="49"/>
      <c r="Q56" s="49">
        <v>0.5</v>
      </c>
      <c r="R56" s="49"/>
      <c r="S56" s="49"/>
      <c r="T56" s="49"/>
      <c r="U56" s="49"/>
      <c r="V56" s="49"/>
      <c r="W56" s="50">
        <f>'[1]4'!Q56-'5-2025'!E56-'5-2025'!K56-'5-2025'!Q56</f>
        <v>0.97637828571428575</v>
      </c>
      <c r="X56" s="50">
        <f>'[1]4'!R56-'5-2025'!F56-'5-2025'!L56-'5-2025'!R56</f>
        <v>0</v>
      </c>
      <c r="Y56" s="50">
        <f>'[1]4'!S56-'5-2025'!G56-'5-2025'!M56-'5-2025'!S56</f>
        <v>0</v>
      </c>
      <c r="Z56" s="52">
        <f>'[1]4'!T56-'5-2025'!H56-'5-2025'!N56-'5-2025'!T56</f>
        <v>0</v>
      </c>
      <c r="AA56" s="50">
        <f>'[1]4'!U56-'5-2025'!I56-'5-2025'!O56-'5-2025'!U56</f>
        <v>1.4763782857142858</v>
      </c>
      <c r="AB56" s="49">
        <f t="shared" ref="AB56:AG56" si="19">D56+J56+P56+V56</f>
        <v>0</v>
      </c>
      <c r="AC56" s="49">
        <f t="shared" si="19"/>
        <v>1.4763782857142858</v>
      </c>
      <c r="AD56" s="49">
        <f t="shared" si="19"/>
        <v>0</v>
      </c>
      <c r="AE56" s="49">
        <f t="shared" si="19"/>
        <v>0</v>
      </c>
      <c r="AF56" s="52">
        <f t="shared" si="19"/>
        <v>0</v>
      </c>
      <c r="AG56" s="49">
        <f t="shared" si="19"/>
        <v>1.4763782857142858</v>
      </c>
    </row>
    <row r="57" spans="1:33" x14ac:dyDescent="0.25">
      <c r="A57" s="30"/>
      <c r="B57" s="57"/>
      <c r="C57" s="58"/>
      <c r="D57" s="32"/>
      <c r="E57" s="33"/>
      <c r="F57" s="32"/>
      <c r="G57" s="34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5"/>
      <c r="AG57" s="32"/>
    </row>
    <row r="58" spans="1:33" ht="47.25" x14ac:dyDescent="0.25">
      <c r="A58" s="43" t="s">
        <v>105</v>
      </c>
      <c r="B58" s="65" t="s">
        <v>106</v>
      </c>
      <c r="C58" s="31" t="s">
        <v>60</v>
      </c>
      <c r="D58" s="45">
        <f t="shared" ref="D58:AG58" si="20">SUM(D59:D74)</f>
        <v>0</v>
      </c>
      <c r="E58" s="66">
        <f t="shared" si="20"/>
        <v>5</v>
      </c>
      <c r="F58" s="66">
        <f t="shared" si="20"/>
        <v>0</v>
      </c>
      <c r="G58" s="67">
        <f t="shared" si="20"/>
        <v>0</v>
      </c>
      <c r="H58" s="45">
        <f t="shared" si="20"/>
        <v>0</v>
      </c>
      <c r="I58" s="66">
        <f t="shared" si="20"/>
        <v>0</v>
      </c>
      <c r="J58" s="45">
        <f t="shared" si="20"/>
        <v>0</v>
      </c>
      <c r="K58" s="66">
        <f t="shared" si="20"/>
        <v>7.6840426148879999</v>
      </c>
      <c r="L58" s="45">
        <f t="shared" si="20"/>
        <v>0.63</v>
      </c>
      <c r="M58" s="45">
        <f t="shared" si="20"/>
        <v>0.44</v>
      </c>
      <c r="N58" s="45">
        <f t="shared" si="20"/>
        <v>0</v>
      </c>
      <c r="O58" s="45">
        <f t="shared" si="20"/>
        <v>0</v>
      </c>
      <c r="P58" s="45">
        <f t="shared" si="20"/>
        <v>0</v>
      </c>
      <c r="Q58" s="45">
        <f t="shared" si="20"/>
        <v>7.5</v>
      </c>
      <c r="R58" s="45">
        <f t="shared" si="20"/>
        <v>0</v>
      </c>
      <c r="S58" s="45">
        <f t="shared" si="20"/>
        <v>0</v>
      </c>
      <c r="T58" s="45">
        <f t="shared" si="20"/>
        <v>0</v>
      </c>
      <c r="U58" s="45">
        <f t="shared" si="20"/>
        <v>0</v>
      </c>
      <c r="V58" s="45">
        <f t="shared" si="20"/>
        <v>0</v>
      </c>
      <c r="W58" s="66">
        <f t="shared" si="20"/>
        <v>21.916106333333335</v>
      </c>
      <c r="X58" s="45">
        <f t="shared" si="20"/>
        <v>0</v>
      </c>
      <c r="Y58" s="45">
        <f t="shared" si="20"/>
        <v>0</v>
      </c>
      <c r="Z58" s="46">
        <f t="shared" si="20"/>
        <v>1</v>
      </c>
      <c r="AA58" s="45">
        <f t="shared" si="20"/>
        <v>0.5</v>
      </c>
      <c r="AB58" s="45">
        <f t="shared" si="20"/>
        <v>0</v>
      </c>
      <c r="AC58" s="45">
        <f t="shared" si="20"/>
        <v>42.100148948221332</v>
      </c>
      <c r="AD58" s="45">
        <f t="shared" si="20"/>
        <v>0.63</v>
      </c>
      <c r="AE58" s="45">
        <f t="shared" si="20"/>
        <v>0.44</v>
      </c>
      <c r="AF58" s="46">
        <f t="shared" si="20"/>
        <v>1</v>
      </c>
      <c r="AG58" s="45">
        <f t="shared" si="20"/>
        <v>0.5</v>
      </c>
    </row>
    <row r="59" spans="1:33" ht="31.5" x14ac:dyDescent="0.25">
      <c r="A59" s="68" t="s">
        <v>107</v>
      </c>
      <c r="B59" s="54" t="str">
        <f>'[1]2'!B61</f>
        <v>Строительство 2КЛ 10 кВ пст Южная - 2БРТП 1000 кВА-5,2км</v>
      </c>
      <c r="C59" s="48" t="str">
        <f>'[1]2'!C61</f>
        <v>ЭJ_1.4.18</v>
      </c>
      <c r="D59" s="32"/>
      <c r="E59" s="50"/>
      <c r="F59" s="50"/>
      <c r="G59" s="51"/>
      <c r="H59" s="52"/>
      <c r="I59" s="49"/>
      <c r="J59" s="49"/>
      <c r="K59" s="50">
        <v>1</v>
      </c>
      <c r="L59" s="50">
        <f>'[1]4'!R58</f>
        <v>0</v>
      </c>
      <c r="M59" s="49"/>
      <c r="N59" s="49"/>
      <c r="O59" s="49"/>
      <c r="P59" s="49"/>
      <c r="Q59" s="49">
        <v>2</v>
      </c>
      <c r="R59" s="49"/>
      <c r="S59" s="49"/>
      <c r="T59" s="49"/>
      <c r="U59" s="49"/>
      <c r="V59" s="49"/>
      <c r="W59" s="50">
        <f>'[1]4'!Q58-'5-2025'!E59-'5-2025'!K59-'5-2025'!Q59</f>
        <v>2</v>
      </c>
      <c r="X59" s="50">
        <f>'[1]4'!R58-'5-2025'!F59-'5-2025'!L59-'5-2025'!R59</f>
        <v>0</v>
      </c>
      <c r="Y59" s="50">
        <f>'[1]4'!S58-'5-2025'!G59-'5-2025'!M59-'5-2025'!S59</f>
        <v>0</v>
      </c>
      <c r="Z59" s="52">
        <f>'[1]4'!T58-'5-2025'!H59-'5-2025'!N59-'5-2025'!T59</f>
        <v>0</v>
      </c>
      <c r="AA59" s="50">
        <f>'[1]4'!U58-'5-2025'!I59-'5-2025'!O59-'5-2025'!U59</f>
        <v>0</v>
      </c>
      <c r="AB59" s="32">
        <f t="shared" ref="AB59:AG73" si="21">D59+J59+P59+V59</f>
        <v>0</v>
      </c>
      <c r="AC59" s="33">
        <f t="shared" si="21"/>
        <v>5</v>
      </c>
      <c r="AD59" s="33">
        <f t="shared" si="21"/>
        <v>0</v>
      </c>
      <c r="AE59" s="32">
        <f t="shared" si="21"/>
        <v>0</v>
      </c>
      <c r="AF59" s="35">
        <f t="shared" si="21"/>
        <v>0</v>
      </c>
      <c r="AG59" s="32">
        <f t="shared" si="21"/>
        <v>0</v>
      </c>
    </row>
    <row r="60" spans="1:33" ht="31.5" x14ac:dyDescent="0.25">
      <c r="A60" s="68" t="s">
        <v>108</v>
      </c>
      <c r="B60" s="54" t="str">
        <f>'[1]2'!B62</f>
        <v xml:space="preserve">Строительство  электросилового хозяйства 10/6 /0,4кВ  зоны рекреации  г Черкесска </v>
      </c>
      <c r="C60" s="48" t="str">
        <f>'[1]2'!C62</f>
        <v>ЭJ_1.4.21</v>
      </c>
      <c r="D60" s="32"/>
      <c r="E60" s="50"/>
      <c r="F60" s="50"/>
      <c r="G60" s="51"/>
      <c r="H60" s="52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50">
        <f>'[1]4'!Q59-'5-2025'!E60-'5-2025'!K60-'5-2025'!Q60</f>
        <v>0.5</v>
      </c>
      <c r="X60" s="50">
        <f>'[1]4'!R59-'5-2025'!F60-'5-2025'!L60-'5-2025'!R60</f>
        <v>0</v>
      </c>
      <c r="Y60" s="50">
        <f>'[1]4'!S59-'5-2025'!G60-'5-2025'!M60-'5-2025'!S60</f>
        <v>0</v>
      </c>
      <c r="Z60" s="52">
        <f>'[1]4'!T59-'5-2025'!H60-'5-2025'!N60-'5-2025'!T60</f>
        <v>0</v>
      </c>
      <c r="AA60" s="50">
        <f>'[1]4'!U59-'5-2025'!I60-'5-2025'!O60-'5-2025'!U60</f>
        <v>0.5</v>
      </c>
      <c r="AB60" s="32">
        <f t="shared" si="21"/>
        <v>0</v>
      </c>
      <c r="AC60" s="33">
        <f t="shared" si="21"/>
        <v>0.5</v>
      </c>
      <c r="AD60" s="33">
        <f t="shared" si="21"/>
        <v>0</v>
      </c>
      <c r="AE60" s="32">
        <f t="shared" si="21"/>
        <v>0</v>
      </c>
      <c r="AF60" s="35">
        <f t="shared" si="21"/>
        <v>0</v>
      </c>
      <c r="AG60" s="32">
        <f t="shared" si="21"/>
        <v>0.5</v>
      </c>
    </row>
    <row r="61" spans="1:33" ht="47.25" x14ac:dyDescent="0.25">
      <c r="A61" s="68" t="s">
        <v>109</v>
      </c>
      <c r="B61" s="54" t="str">
        <f>'[1]2'!B63</f>
        <v>Строительство 2БРТП 1250 кВА ул. Международная (Тургеневский рынок), 2КЛ 10 кВ-3,8км</v>
      </c>
      <c r="C61" s="48" t="str">
        <f>'[1]2'!C63</f>
        <v>ЭN_1.4.47</v>
      </c>
      <c r="D61" s="32"/>
      <c r="E61" s="50">
        <v>2</v>
      </c>
      <c r="F61" s="50"/>
      <c r="G61" s="51"/>
      <c r="H61" s="52"/>
      <c r="I61" s="49"/>
      <c r="J61" s="49"/>
      <c r="K61" s="49">
        <v>1.5</v>
      </c>
      <c r="L61" s="49"/>
      <c r="M61" s="49"/>
      <c r="N61" s="49"/>
      <c r="O61" s="49"/>
      <c r="P61" s="49"/>
      <c r="Q61" s="50">
        <v>2.5</v>
      </c>
      <c r="R61" s="50">
        <f>'[1]4'!R60</f>
        <v>0</v>
      </c>
      <c r="S61" s="49"/>
      <c r="T61" s="49"/>
      <c r="U61" s="49"/>
      <c r="V61" s="49"/>
      <c r="W61" s="50">
        <f>'[1]4'!Q60-'5-2025'!E61-'5-2025'!K61-'5-2025'!Q61</f>
        <v>13.5</v>
      </c>
      <c r="X61" s="50">
        <f>'[1]4'!R60-'5-2025'!F61-'5-2025'!L61-'5-2025'!R61</f>
        <v>0</v>
      </c>
      <c r="Y61" s="50">
        <f>'[1]4'!S60-'5-2025'!G61-'5-2025'!M61-'5-2025'!S61</f>
        <v>0</v>
      </c>
      <c r="Z61" s="52">
        <f>'[1]4'!T60-'5-2025'!H61-'5-2025'!N61-'5-2025'!T61</f>
        <v>0</v>
      </c>
      <c r="AA61" s="50">
        <f>'[1]4'!U60-'5-2025'!I61-'5-2025'!O61-'5-2025'!U61</f>
        <v>0</v>
      </c>
      <c r="AB61" s="32">
        <f t="shared" si="21"/>
        <v>0</v>
      </c>
      <c r="AC61" s="33">
        <f t="shared" si="21"/>
        <v>19.5</v>
      </c>
      <c r="AD61" s="33">
        <f t="shared" si="21"/>
        <v>0</v>
      </c>
      <c r="AE61" s="32">
        <f t="shared" si="21"/>
        <v>0</v>
      </c>
      <c r="AF61" s="35">
        <f t="shared" si="21"/>
        <v>0</v>
      </c>
      <c r="AG61" s="32">
        <f t="shared" si="21"/>
        <v>0</v>
      </c>
    </row>
    <row r="62" spans="1:33" ht="47.25" x14ac:dyDescent="0.25">
      <c r="A62" s="68" t="s">
        <v>110</v>
      </c>
      <c r="B62" s="54" t="str">
        <f>'[1]2'!B64</f>
        <v>Строительство 2КТП 630/10/6/0,4 ул. Кавказская,143 и КЛ 6-10 кВ - 0,44 км - 0,63 кВА</v>
      </c>
      <c r="C62" s="48" t="str">
        <f>'[1]2'!C64</f>
        <v>ЭN_1.4.54</v>
      </c>
      <c r="D62" s="32"/>
      <c r="E62" s="50">
        <v>1</v>
      </c>
      <c r="F62" s="50"/>
      <c r="G62" s="51"/>
      <c r="H62" s="52"/>
      <c r="I62" s="49"/>
      <c r="J62" s="49"/>
      <c r="K62" s="49">
        <f>'[1]4'!Q61-E62</f>
        <v>2.1840426148880003</v>
      </c>
      <c r="L62" s="50">
        <f>'[1]4'!R61</f>
        <v>0.63</v>
      </c>
      <c r="M62" s="50">
        <f>'[1]4'!S61</f>
        <v>0.44</v>
      </c>
      <c r="N62" s="49"/>
      <c r="O62" s="49"/>
      <c r="P62" s="49"/>
      <c r="Q62" s="49"/>
      <c r="R62" s="49"/>
      <c r="S62" s="49"/>
      <c r="T62" s="49"/>
      <c r="U62" s="49"/>
      <c r="V62" s="49"/>
      <c r="W62" s="50">
        <f>'[1]4'!Q61-'5-2025'!E62-'5-2025'!K62-'5-2025'!Q62</f>
        <v>0</v>
      </c>
      <c r="X62" s="50">
        <f>'[1]4'!R61-'5-2025'!F62-'5-2025'!L62-'5-2025'!R62</f>
        <v>0</v>
      </c>
      <c r="Y62" s="50">
        <f>'[1]4'!S61-'5-2025'!G62-'5-2025'!M62-'5-2025'!S62</f>
        <v>0</v>
      </c>
      <c r="Z62" s="52">
        <f>'[1]4'!T61-'5-2025'!H62-'5-2025'!N62-'5-2025'!T62</f>
        <v>0</v>
      </c>
      <c r="AA62" s="50">
        <f>'[1]4'!U61-'5-2025'!I62-'5-2025'!O62-'5-2025'!U62</f>
        <v>0</v>
      </c>
      <c r="AB62" s="32">
        <f t="shared" si="21"/>
        <v>0</v>
      </c>
      <c r="AC62" s="33">
        <f t="shared" si="21"/>
        <v>3.1840426148880003</v>
      </c>
      <c r="AD62" s="33">
        <f t="shared" si="21"/>
        <v>0.63</v>
      </c>
      <c r="AE62" s="32">
        <f t="shared" si="21"/>
        <v>0.44</v>
      </c>
      <c r="AF62" s="35">
        <f t="shared" si="21"/>
        <v>0</v>
      </c>
      <c r="AG62" s="32">
        <f t="shared" si="21"/>
        <v>0</v>
      </c>
    </row>
    <row r="63" spans="1:33" ht="31.5" x14ac:dyDescent="0.25">
      <c r="A63" s="68" t="s">
        <v>111</v>
      </c>
      <c r="B63" s="54" t="str">
        <f>'[1]2'!B65</f>
        <v>Строительство КЛ 6кВ пст Северная-РП 6 - 1,672км</v>
      </c>
      <c r="C63" s="48" t="str">
        <f>'[1]2'!C65</f>
        <v>ЭO_1.4.1</v>
      </c>
      <c r="D63" s="32"/>
      <c r="E63" s="50">
        <v>1</v>
      </c>
      <c r="F63" s="50"/>
      <c r="G63" s="51"/>
      <c r="H63" s="52"/>
      <c r="I63" s="49"/>
      <c r="J63" s="49"/>
      <c r="K63" s="49">
        <v>1</v>
      </c>
      <c r="L63" s="49"/>
      <c r="M63" s="49"/>
      <c r="N63" s="49"/>
      <c r="O63" s="49"/>
      <c r="P63" s="49"/>
      <c r="Q63" s="49">
        <v>1</v>
      </c>
      <c r="R63" s="49"/>
      <c r="S63" s="49"/>
      <c r="T63" s="49"/>
      <c r="U63" s="49"/>
      <c r="V63" s="49"/>
      <c r="W63" s="50">
        <f>'[1]4'!Q62-'5-2025'!E63-'5-2025'!K63-'5-2025'!Q63</f>
        <v>1</v>
      </c>
      <c r="X63" s="50">
        <f>'[1]4'!R62-'5-2025'!F63-'5-2025'!L63-'5-2025'!R63</f>
        <v>0</v>
      </c>
      <c r="Y63" s="50">
        <f>'[1]4'!S62-'5-2025'!G63-'5-2025'!M63-'5-2025'!S63</f>
        <v>0</v>
      </c>
      <c r="Z63" s="52">
        <f>'[1]4'!T62-'5-2025'!H63-'5-2025'!N63-'5-2025'!T63</f>
        <v>0</v>
      </c>
      <c r="AA63" s="50">
        <f>'[1]4'!U62-'5-2025'!I63-'5-2025'!O63-'5-2025'!U63</f>
        <v>0</v>
      </c>
      <c r="AB63" s="32">
        <f t="shared" si="21"/>
        <v>0</v>
      </c>
      <c r="AC63" s="33">
        <f t="shared" si="21"/>
        <v>4</v>
      </c>
      <c r="AD63" s="33">
        <f t="shared" si="21"/>
        <v>0</v>
      </c>
      <c r="AE63" s="32">
        <f t="shared" si="21"/>
        <v>0</v>
      </c>
      <c r="AF63" s="35">
        <f t="shared" si="21"/>
        <v>0</v>
      </c>
      <c r="AG63" s="32">
        <f t="shared" si="21"/>
        <v>0</v>
      </c>
    </row>
    <row r="64" spans="1:33" ht="31.5" x14ac:dyDescent="0.25">
      <c r="A64" s="68" t="s">
        <v>112</v>
      </c>
      <c r="B64" s="54" t="str">
        <f>'[1]2'!B66</f>
        <v>Строительство 2 КЛ 6 кВ РП 6 - ул Кавказская,92 -1,81км</v>
      </c>
      <c r="C64" s="48" t="str">
        <f>'[1]2'!C66</f>
        <v>ЭO_1.4.2</v>
      </c>
      <c r="D64" s="32"/>
      <c r="E64" s="50">
        <v>1</v>
      </c>
      <c r="F64" s="50"/>
      <c r="G64" s="51"/>
      <c r="H64" s="52"/>
      <c r="I64" s="49"/>
      <c r="J64" s="49"/>
      <c r="K64" s="49">
        <v>1</v>
      </c>
      <c r="L64" s="49"/>
      <c r="M64" s="49"/>
      <c r="N64" s="49"/>
      <c r="O64" s="49"/>
      <c r="P64" s="49"/>
      <c r="Q64" s="49">
        <v>1</v>
      </c>
      <c r="R64" s="49"/>
      <c r="S64" s="49"/>
      <c r="T64" s="49"/>
      <c r="U64" s="49"/>
      <c r="V64" s="49"/>
      <c r="W64" s="50">
        <f>'[1]4'!Q63-'5-2025'!E64-'5-2025'!K64-'5-2025'!Q64</f>
        <v>1.2999999999999998</v>
      </c>
      <c r="X64" s="50">
        <f>'[1]4'!R63-'5-2025'!F64-'5-2025'!L64-'5-2025'!R64</f>
        <v>0</v>
      </c>
      <c r="Y64" s="50">
        <f>'[1]4'!S63-'5-2025'!G64-'5-2025'!M64-'5-2025'!S64</f>
        <v>0</v>
      </c>
      <c r="Z64" s="52">
        <f>'[1]4'!T63-'5-2025'!H64-'5-2025'!N64-'5-2025'!T64</f>
        <v>0</v>
      </c>
      <c r="AA64" s="50">
        <f>'[1]4'!U63-'5-2025'!I64-'5-2025'!O64-'5-2025'!U64</f>
        <v>0</v>
      </c>
      <c r="AB64" s="32">
        <f t="shared" si="21"/>
        <v>0</v>
      </c>
      <c r="AC64" s="33">
        <f t="shared" si="21"/>
        <v>4.3</v>
      </c>
      <c r="AD64" s="33">
        <f t="shared" si="21"/>
        <v>0</v>
      </c>
      <c r="AE64" s="32">
        <f t="shared" si="21"/>
        <v>0</v>
      </c>
      <c r="AF64" s="35">
        <f t="shared" si="21"/>
        <v>0</v>
      </c>
      <c r="AG64" s="32">
        <f t="shared" si="21"/>
        <v>0</v>
      </c>
    </row>
    <row r="65" spans="1:33" ht="31.5" x14ac:dyDescent="0.25">
      <c r="A65" s="68" t="s">
        <v>113</v>
      </c>
      <c r="B65" s="54" t="str">
        <f>'[1]2'!B67</f>
        <v>Строительство КТП 2х630 кВА взамен КТП 105 ул. Московская,73-0,23 МВА</v>
      </c>
      <c r="C65" s="48" t="str">
        <f>'[1]2'!C67</f>
        <v>O_1.4.3</v>
      </c>
      <c r="D65" s="32"/>
      <c r="E65" s="50"/>
      <c r="F65" s="50"/>
      <c r="G65" s="51"/>
      <c r="H65" s="52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50">
        <f>'[1]4'!Q64-'5-2025'!E65-'5-2025'!K65-'5-2025'!Q65</f>
        <v>0</v>
      </c>
      <c r="X65" s="50">
        <f>'[1]4'!R64-'5-2025'!F65-'5-2025'!L65-'5-2025'!R65</f>
        <v>0</v>
      </c>
      <c r="Y65" s="50">
        <f>'[1]4'!S64-'5-2025'!G65-'5-2025'!M65-'5-2025'!S65</f>
        <v>0</v>
      </c>
      <c r="Z65" s="52">
        <f>'[1]4'!T64-'5-2025'!H65-'5-2025'!N65-'5-2025'!T65</f>
        <v>0</v>
      </c>
      <c r="AA65" s="50">
        <f>'[1]4'!U64-'5-2025'!I65-'5-2025'!O65-'5-2025'!U65</f>
        <v>0</v>
      </c>
      <c r="AB65" s="32">
        <f t="shared" si="21"/>
        <v>0</v>
      </c>
      <c r="AC65" s="33">
        <f t="shared" si="21"/>
        <v>0</v>
      </c>
      <c r="AD65" s="33">
        <f t="shared" si="21"/>
        <v>0</v>
      </c>
      <c r="AE65" s="32">
        <f t="shared" si="21"/>
        <v>0</v>
      </c>
      <c r="AF65" s="35">
        <f t="shared" si="21"/>
        <v>0</v>
      </c>
      <c r="AG65" s="32">
        <f t="shared" si="21"/>
        <v>0</v>
      </c>
    </row>
    <row r="66" spans="1:33" ht="31.5" x14ac:dyDescent="0.25">
      <c r="A66" s="68" t="s">
        <v>114</v>
      </c>
      <c r="B66" s="54" t="str">
        <f>'[1]2'!B68</f>
        <v>Строительство КТП 400 кВА взамен КТП 241 ул Балахонова- Интернациональная-0,15 МВА</v>
      </c>
      <c r="C66" s="48" t="str">
        <f>'[1]2'!C68</f>
        <v>O_1.4.4</v>
      </c>
      <c r="D66" s="32"/>
      <c r="E66" s="50"/>
      <c r="F66" s="50"/>
      <c r="G66" s="51"/>
      <c r="H66" s="52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50">
        <f>'[1]4'!Q65-'5-2025'!E66-'5-2025'!K66-'5-2025'!Q66</f>
        <v>0</v>
      </c>
      <c r="X66" s="50">
        <f>'[1]4'!R65-'5-2025'!F66-'5-2025'!L66-'5-2025'!R66</f>
        <v>0</v>
      </c>
      <c r="Y66" s="50">
        <f>'[1]4'!S65-'5-2025'!G66-'5-2025'!M66-'5-2025'!S66</f>
        <v>0</v>
      </c>
      <c r="Z66" s="52">
        <f>'[1]4'!T65-'5-2025'!H66-'5-2025'!N66-'5-2025'!T66</f>
        <v>0</v>
      </c>
      <c r="AA66" s="50">
        <f>'[1]4'!U65-'5-2025'!I66-'5-2025'!O66-'5-2025'!U66</f>
        <v>0</v>
      </c>
      <c r="AB66" s="32">
        <f t="shared" si="21"/>
        <v>0</v>
      </c>
      <c r="AC66" s="33">
        <f t="shared" si="21"/>
        <v>0</v>
      </c>
      <c r="AD66" s="33">
        <f t="shared" si="21"/>
        <v>0</v>
      </c>
      <c r="AE66" s="32">
        <f t="shared" si="21"/>
        <v>0</v>
      </c>
      <c r="AF66" s="35">
        <f t="shared" si="21"/>
        <v>0</v>
      </c>
      <c r="AG66" s="32">
        <f t="shared" si="21"/>
        <v>0</v>
      </c>
    </row>
    <row r="67" spans="1:33" ht="31.5" x14ac:dyDescent="0.25">
      <c r="A67" s="68" t="s">
        <v>115</v>
      </c>
      <c r="B67" s="54" t="str">
        <f>'[1]2'!B69</f>
        <v>Строительство КТП 400 кВА взамен КТП  178  ул Привокзальная - Голенева -0,22 МВА</v>
      </c>
      <c r="C67" s="48" t="str">
        <f>'[1]2'!C69</f>
        <v>O_1.4.5</v>
      </c>
      <c r="D67" s="32"/>
      <c r="E67" s="50"/>
      <c r="F67" s="50"/>
      <c r="G67" s="51"/>
      <c r="H67" s="52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50">
        <f>'[1]4'!Q66-'5-2025'!E67-'5-2025'!K67-'5-2025'!Q67</f>
        <v>0</v>
      </c>
      <c r="X67" s="50">
        <f>'[1]4'!R66-'5-2025'!F67-'5-2025'!L67-'5-2025'!R67</f>
        <v>0</v>
      </c>
      <c r="Y67" s="50">
        <f>'[1]4'!S66-'5-2025'!G67-'5-2025'!M67-'5-2025'!S67</f>
        <v>0</v>
      </c>
      <c r="Z67" s="52">
        <f>'[1]4'!T66-'5-2025'!H67-'5-2025'!N67-'5-2025'!T67</f>
        <v>0</v>
      </c>
      <c r="AA67" s="50">
        <f>'[1]4'!U66-'5-2025'!I67-'5-2025'!O67-'5-2025'!U67</f>
        <v>0</v>
      </c>
      <c r="AB67" s="32">
        <f t="shared" si="21"/>
        <v>0</v>
      </c>
      <c r="AC67" s="33">
        <f t="shared" si="21"/>
        <v>0</v>
      </c>
      <c r="AD67" s="33">
        <f t="shared" si="21"/>
        <v>0</v>
      </c>
      <c r="AE67" s="32">
        <f t="shared" si="21"/>
        <v>0</v>
      </c>
      <c r="AF67" s="35">
        <f t="shared" si="21"/>
        <v>0</v>
      </c>
      <c r="AG67" s="32">
        <f t="shared" si="21"/>
        <v>0</v>
      </c>
    </row>
    <row r="68" spans="1:33" ht="31.5" x14ac:dyDescent="0.25">
      <c r="A68" s="68" t="s">
        <v>116</v>
      </c>
      <c r="B68" s="54" t="str">
        <f>'[1]2'!B70</f>
        <v>Строительство КТП 400 кВА взамен КТП 115 ул.Кавказская -- ул.Привокзальная-0,15МВА</v>
      </c>
      <c r="C68" s="48" t="str">
        <f>'[1]2'!C70</f>
        <v>O_1.4.6</v>
      </c>
      <c r="D68" s="32"/>
      <c r="E68" s="50"/>
      <c r="F68" s="50"/>
      <c r="G68" s="51"/>
      <c r="H68" s="52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50">
        <f>'[1]4'!Q67-'5-2025'!E68-'5-2025'!K68-'5-2025'!Q68</f>
        <v>0</v>
      </c>
      <c r="X68" s="50">
        <f>'[1]4'!R67-'5-2025'!F68-'5-2025'!L68-'5-2025'!R68</f>
        <v>0</v>
      </c>
      <c r="Y68" s="50">
        <f>'[1]4'!S67-'5-2025'!G68-'5-2025'!M68-'5-2025'!S68</f>
        <v>0</v>
      </c>
      <c r="Z68" s="52">
        <f>'[1]4'!T67-'5-2025'!H68-'5-2025'!N68-'5-2025'!T68</f>
        <v>0</v>
      </c>
      <c r="AA68" s="50">
        <f>'[1]4'!U67-'5-2025'!I68-'5-2025'!O68-'5-2025'!U68</f>
        <v>0</v>
      </c>
      <c r="AB68" s="32">
        <f t="shared" si="21"/>
        <v>0</v>
      </c>
      <c r="AC68" s="33">
        <f t="shared" si="21"/>
        <v>0</v>
      </c>
      <c r="AD68" s="33">
        <f t="shared" si="21"/>
        <v>0</v>
      </c>
      <c r="AE68" s="32">
        <f t="shared" si="21"/>
        <v>0</v>
      </c>
      <c r="AF68" s="35">
        <f t="shared" si="21"/>
        <v>0</v>
      </c>
      <c r="AG68" s="32">
        <f t="shared" si="21"/>
        <v>0</v>
      </c>
    </row>
    <row r="69" spans="1:33" ht="31.5" x14ac:dyDescent="0.25">
      <c r="A69" s="68" t="s">
        <v>117</v>
      </c>
      <c r="B69" s="54" t="str">
        <f>'[1]2'!B71</f>
        <v>Строительство КТП 2х630 кВА взамен КТП 318 Винзавод-0,43 МВА</v>
      </c>
      <c r="C69" s="48" t="str">
        <f>'[1]2'!C71</f>
        <v>O_1.4.7</v>
      </c>
      <c r="D69" s="32"/>
      <c r="E69" s="50"/>
      <c r="F69" s="50"/>
      <c r="G69" s="51"/>
      <c r="H69" s="52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50">
        <f>'[1]4'!Q68-'5-2025'!E69-'5-2025'!K69-'5-2025'!Q69</f>
        <v>0</v>
      </c>
      <c r="X69" s="50">
        <f>'[1]4'!R68-'5-2025'!F69-'5-2025'!L69-'5-2025'!R69</f>
        <v>0</v>
      </c>
      <c r="Y69" s="50">
        <f>'[1]4'!S68-'5-2025'!G69-'5-2025'!M69-'5-2025'!S69</f>
        <v>0</v>
      </c>
      <c r="Z69" s="52">
        <f>'[1]4'!T68-'5-2025'!H69-'5-2025'!N69-'5-2025'!T69</f>
        <v>0</v>
      </c>
      <c r="AA69" s="50">
        <f>'[1]4'!U68-'5-2025'!I69-'5-2025'!O69-'5-2025'!U69</f>
        <v>0</v>
      </c>
      <c r="AB69" s="32">
        <f t="shared" si="21"/>
        <v>0</v>
      </c>
      <c r="AC69" s="33">
        <f t="shared" si="21"/>
        <v>0</v>
      </c>
      <c r="AD69" s="33">
        <f t="shared" si="21"/>
        <v>0</v>
      </c>
      <c r="AE69" s="32">
        <f t="shared" si="21"/>
        <v>0</v>
      </c>
      <c r="AF69" s="35">
        <f t="shared" si="21"/>
        <v>0</v>
      </c>
      <c r="AG69" s="32">
        <f t="shared" si="21"/>
        <v>0</v>
      </c>
    </row>
    <row r="70" spans="1:33" x14ac:dyDescent="0.25">
      <c r="A70" s="68" t="s">
        <v>118</v>
      </c>
      <c r="B70" s="54" t="str">
        <f>'[1]2'!B72</f>
        <v>Монтаж реклоузера  Ф 407,103,314-3 шт</v>
      </c>
      <c r="C70" s="48" t="str">
        <f>'[1]2'!C72</f>
        <v>ЭO_1.4.8</v>
      </c>
      <c r="D70" s="32"/>
      <c r="E70" s="50"/>
      <c r="F70" s="50">
        <f>'[1]4'!R69</f>
        <v>0</v>
      </c>
      <c r="G70" s="51"/>
      <c r="H70" s="52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50">
        <f>'[1]4'!Q69-'5-2025'!E70-'5-2025'!K70-'5-2025'!Q70</f>
        <v>2.6161063333333332</v>
      </c>
      <c r="X70" s="50">
        <f>'[1]4'!R69-'5-2025'!F70-'5-2025'!L70-'5-2025'!R70</f>
        <v>0</v>
      </c>
      <c r="Y70" s="50">
        <f>'[1]4'!S69-'5-2025'!G70-'5-2025'!M70-'5-2025'!S70</f>
        <v>0</v>
      </c>
      <c r="Z70" s="52">
        <f>'[1]4'!T69-'5-2025'!H70-'5-2025'!N70-'5-2025'!T70</f>
        <v>1</v>
      </c>
      <c r="AA70" s="50">
        <f>'[1]4'!U69-'5-2025'!I70-'5-2025'!O70-'5-2025'!U70</f>
        <v>0</v>
      </c>
      <c r="AB70" s="32">
        <f t="shared" si="21"/>
        <v>0</v>
      </c>
      <c r="AC70" s="33">
        <f t="shared" si="21"/>
        <v>2.6161063333333332</v>
      </c>
      <c r="AD70" s="33">
        <f t="shared" si="21"/>
        <v>0</v>
      </c>
      <c r="AE70" s="32">
        <f t="shared" si="21"/>
        <v>0</v>
      </c>
      <c r="AF70" s="35">
        <f t="shared" si="21"/>
        <v>1</v>
      </c>
      <c r="AG70" s="32">
        <f t="shared" si="21"/>
        <v>0</v>
      </c>
    </row>
    <row r="71" spans="1:33" ht="31.5" x14ac:dyDescent="0.25">
      <c r="A71" s="68" t="s">
        <v>119</v>
      </c>
      <c r="B71" s="54" t="str">
        <f>'[1]2'!B73</f>
        <v>Строительство 2КТП 630 кВА ул. Международная 70, 2КЛ 6 кВ - 0,63 кВа</v>
      </c>
      <c r="C71" s="48" t="str">
        <f>'[1]2'!C73</f>
        <v>ЭO_1.4.9</v>
      </c>
      <c r="D71" s="32"/>
      <c r="E71" s="50"/>
      <c r="F71" s="50"/>
      <c r="G71" s="51"/>
      <c r="H71" s="52"/>
      <c r="I71" s="49"/>
      <c r="J71" s="49"/>
      <c r="K71" s="49">
        <v>1</v>
      </c>
      <c r="L71" s="49"/>
      <c r="M71" s="49"/>
      <c r="N71" s="49"/>
      <c r="O71" s="49"/>
      <c r="P71" s="49"/>
      <c r="Q71" s="49">
        <v>1</v>
      </c>
      <c r="R71" s="49"/>
      <c r="S71" s="49"/>
      <c r="T71" s="49"/>
      <c r="U71" s="49"/>
      <c r="V71" s="49"/>
      <c r="W71" s="50">
        <f>'[1]4'!Q70-'5-2025'!E71-'5-2025'!K71-'5-2025'!Q71</f>
        <v>1</v>
      </c>
      <c r="X71" s="50">
        <f>'[1]4'!R70-'5-2025'!F71-'5-2025'!L71-'5-2025'!R71</f>
        <v>0</v>
      </c>
      <c r="Y71" s="50">
        <f>'[1]4'!S70-'5-2025'!G71-'5-2025'!M71-'5-2025'!S71</f>
        <v>0</v>
      </c>
      <c r="Z71" s="52">
        <f>'[1]4'!T70-'5-2025'!H71-'5-2025'!N71-'5-2025'!T71</f>
        <v>0</v>
      </c>
      <c r="AA71" s="50">
        <f>'[1]4'!U70-'5-2025'!I71-'5-2025'!O71-'5-2025'!U71</f>
        <v>0</v>
      </c>
      <c r="AB71" s="32">
        <f t="shared" si="21"/>
        <v>0</v>
      </c>
      <c r="AC71" s="33">
        <f t="shared" si="21"/>
        <v>3</v>
      </c>
      <c r="AD71" s="33">
        <f t="shared" si="21"/>
        <v>0</v>
      </c>
      <c r="AE71" s="32">
        <f t="shared" si="21"/>
        <v>0</v>
      </c>
      <c r="AF71" s="35">
        <f t="shared" si="21"/>
        <v>0</v>
      </c>
      <c r="AG71" s="32">
        <f t="shared" si="21"/>
        <v>0</v>
      </c>
    </row>
    <row r="72" spans="1:33" ht="31.5" x14ac:dyDescent="0.25">
      <c r="A72" s="68" t="s">
        <v>120</v>
      </c>
      <c r="B72" s="54" t="str">
        <f>'[1]2'!B74</f>
        <v>Строительство КТП 400 10/0,4 ул. Зодчих - 0,4 МВА</v>
      </c>
      <c r="C72" s="48" t="str">
        <f>'[1]2'!C74</f>
        <v xml:space="preserve">        </v>
      </c>
      <c r="D72" s="32"/>
      <c r="E72" s="50"/>
      <c r="F72" s="50"/>
      <c r="G72" s="51"/>
      <c r="H72" s="52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50">
        <f>'[1]4'!Q71-'5-2025'!E72-'5-2025'!K72-'5-2025'!Q72</f>
        <v>0</v>
      </c>
      <c r="X72" s="50">
        <f>'[1]4'!R71-'5-2025'!F72-'5-2025'!L72-'5-2025'!R72</f>
        <v>0</v>
      </c>
      <c r="Y72" s="50">
        <f>'[1]4'!S71-'5-2025'!G72-'5-2025'!M72-'5-2025'!S72</f>
        <v>0</v>
      </c>
      <c r="Z72" s="52">
        <f>'[1]4'!T71-'5-2025'!H72-'5-2025'!N72-'5-2025'!T72</f>
        <v>0</v>
      </c>
      <c r="AA72" s="50">
        <f>'[1]4'!U71-'5-2025'!I72-'5-2025'!O72-'5-2025'!U72</f>
        <v>0</v>
      </c>
      <c r="AB72" s="32">
        <f t="shared" si="21"/>
        <v>0</v>
      </c>
      <c r="AC72" s="33">
        <f t="shared" si="21"/>
        <v>0</v>
      </c>
      <c r="AD72" s="33">
        <f t="shared" si="21"/>
        <v>0</v>
      </c>
      <c r="AE72" s="32">
        <f t="shared" si="21"/>
        <v>0</v>
      </c>
      <c r="AF72" s="35">
        <f t="shared" si="21"/>
        <v>0</v>
      </c>
      <c r="AG72" s="32">
        <f t="shared" si="21"/>
        <v>0</v>
      </c>
    </row>
    <row r="73" spans="1:33" ht="31.5" x14ac:dyDescent="0.25">
      <c r="A73" s="68" t="s">
        <v>121</v>
      </c>
      <c r="B73" s="54" t="str">
        <f>'[1]2'!B75</f>
        <v>Строительство 2КТП 630 кВА ул. Крайняяя, 86, 2КЛ 6 кВ</v>
      </c>
      <c r="C73" s="48" t="str">
        <f>'[1]2'!C75</f>
        <v>ЭO_1.4.11</v>
      </c>
      <c r="D73" s="32"/>
      <c r="E73" s="50"/>
      <c r="F73" s="50"/>
      <c r="G73" s="51"/>
      <c r="H73" s="52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50">
        <f>'[1]4'!Q72-'5-2025'!E73-'5-2025'!K73-'5-2025'!Q73</f>
        <v>0</v>
      </c>
      <c r="X73" s="50">
        <f>'[1]4'!R72-'5-2025'!F73-'5-2025'!L73-'5-2025'!R73</f>
        <v>0</v>
      </c>
      <c r="Y73" s="50">
        <f>'[1]4'!S72-'5-2025'!G73-'5-2025'!M73-'5-2025'!S73</f>
        <v>0</v>
      </c>
      <c r="Z73" s="52">
        <f>'[1]4'!T72-'5-2025'!H73-'5-2025'!N73-'5-2025'!T73</f>
        <v>0</v>
      </c>
      <c r="AA73" s="50">
        <f>'[1]4'!U72-'5-2025'!I73-'5-2025'!O73-'5-2025'!U73</f>
        <v>0</v>
      </c>
      <c r="AB73" s="32">
        <f t="shared" si="21"/>
        <v>0</v>
      </c>
      <c r="AC73" s="33">
        <f t="shared" si="21"/>
        <v>0</v>
      </c>
      <c r="AD73" s="33">
        <f t="shared" si="21"/>
        <v>0</v>
      </c>
      <c r="AE73" s="32">
        <f t="shared" si="21"/>
        <v>0</v>
      </c>
      <c r="AF73" s="35">
        <f t="shared" si="21"/>
        <v>0</v>
      </c>
      <c r="AG73" s="32">
        <f t="shared" si="21"/>
        <v>0</v>
      </c>
    </row>
    <row r="74" spans="1:33" x14ac:dyDescent="0.25">
      <c r="A74" s="30"/>
      <c r="B74" s="69"/>
      <c r="C74" s="31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50"/>
      <c r="X74" s="50"/>
      <c r="Y74" s="50"/>
      <c r="Z74" s="50"/>
      <c r="AA74" s="50"/>
      <c r="AB74" s="32"/>
      <c r="AC74" s="33"/>
      <c r="AD74" s="33"/>
      <c r="AE74" s="32"/>
      <c r="AF74" s="35"/>
      <c r="AG74" s="32"/>
    </row>
    <row r="75" spans="1:33" ht="47.25" hidden="1" x14ac:dyDescent="0.25">
      <c r="A75" s="43" t="s">
        <v>122</v>
      </c>
      <c r="B75" s="44" t="s">
        <v>123</v>
      </c>
      <c r="C75" s="70"/>
      <c r="D75" s="45">
        <f t="shared" ref="D75:AG75" si="22">SUM(D76:D77)</f>
        <v>0</v>
      </c>
      <c r="E75" s="45">
        <f t="shared" si="22"/>
        <v>0</v>
      </c>
      <c r="F75" s="45">
        <f t="shared" si="22"/>
        <v>0</v>
      </c>
      <c r="G75" s="45">
        <f t="shared" si="22"/>
        <v>0</v>
      </c>
      <c r="H75" s="45">
        <f t="shared" si="22"/>
        <v>0</v>
      </c>
      <c r="I75" s="45">
        <f t="shared" si="22"/>
        <v>0</v>
      </c>
      <c r="J75" s="45">
        <f t="shared" si="22"/>
        <v>0</v>
      </c>
      <c r="K75" s="45">
        <f t="shared" si="22"/>
        <v>0</v>
      </c>
      <c r="L75" s="45">
        <f t="shared" si="22"/>
        <v>0</v>
      </c>
      <c r="M75" s="45">
        <f t="shared" si="22"/>
        <v>0</v>
      </c>
      <c r="N75" s="45">
        <f t="shared" si="22"/>
        <v>0</v>
      </c>
      <c r="O75" s="45">
        <f t="shared" si="22"/>
        <v>0</v>
      </c>
      <c r="P75" s="45">
        <f t="shared" si="22"/>
        <v>0</v>
      </c>
      <c r="Q75" s="45">
        <f t="shared" si="22"/>
        <v>0</v>
      </c>
      <c r="R75" s="45">
        <f t="shared" si="22"/>
        <v>0</v>
      </c>
      <c r="S75" s="45">
        <f t="shared" si="22"/>
        <v>0</v>
      </c>
      <c r="T75" s="45">
        <f t="shared" si="22"/>
        <v>0</v>
      </c>
      <c r="U75" s="45">
        <f t="shared" si="22"/>
        <v>0</v>
      </c>
      <c r="V75" s="45">
        <f t="shared" si="22"/>
        <v>0</v>
      </c>
      <c r="W75" s="66">
        <f t="shared" si="22"/>
        <v>0</v>
      </c>
      <c r="X75" s="45">
        <f t="shared" si="22"/>
        <v>0</v>
      </c>
      <c r="Y75" s="45">
        <f t="shared" si="22"/>
        <v>0</v>
      </c>
      <c r="Z75" s="45">
        <f t="shared" si="22"/>
        <v>0</v>
      </c>
      <c r="AA75" s="45">
        <f t="shared" si="22"/>
        <v>0</v>
      </c>
      <c r="AB75" s="45">
        <f t="shared" si="22"/>
        <v>0</v>
      </c>
      <c r="AC75" s="66">
        <f t="shared" si="22"/>
        <v>0</v>
      </c>
      <c r="AD75" s="66">
        <f t="shared" si="22"/>
        <v>0</v>
      </c>
      <c r="AE75" s="45">
        <f t="shared" si="22"/>
        <v>0</v>
      </c>
      <c r="AF75" s="46">
        <f t="shared" si="22"/>
        <v>0</v>
      </c>
      <c r="AG75" s="45">
        <f t="shared" si="22"/>
        <v>0</v>
      </c>
    </row>
    <row r="76" spans="1:33" hidden="1" x14ac:dyDescent="0.25">
      <c r="A76" s="30" t="s">
        <v>122</v>
      </c>
      <c r="B76" s="71"/>
      <c r="C76" s="31"/>
      <c r="D76" s="32"/>
      <c r="E76" s="50"/>
      <c r="F76" s="50"/>
      <c r="G76" s="49"/>
      <c r="H76" s="52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50">
        <f>'[1]4'!Q76-'5-2025'!E76-'5-2025'!K76-'5-2025'!Q76</f>
        <v>0</v>
      </c>
      <c r="X76" s="50">
        <f>'[1]4'!R76-'5-2025'!F76-'5-2025'!L76-'5-2025'!R76</f>
        <v>0</v>
      </c>
      <c r="Y76" s="50">
        <f>'[1]4'!S76-'5-2025'!G76-'5-2025'!M76-'5-2025'!S76</f>
        <v>0</v>
      </c>
      <c r="Z76" s="52">
        <f>'[1]4'!T76-'5-2025'!H76-'5-2025'!N76-'5-2025'!T76</f>
        <v>0</v>
      </c>
      <c r="AA76" s="50">
        <f>'[1]4'!U76-'5-2025'!I76-'5-2025'!O76-'5-2025'!U76</f>
        <v>0</v>
      </c>
      <c r="AB76" s="32">
        <f t="shared" ref="AB76:AG77" si="23">D76+J76+P76+V76</f>
        <v>0</v>
      </c>
      <c r="AC76" s="32">
        <f t="shared" si="23"/>
        <v>0</v>
      </c>
      <c r="AD76" s="32">
        <f t="shared" si="23"/>
        <v>0</v>
      </c>
      <c r="AE76" s="32">
        <f t="shared" si="23"/>
        <v>0</v>
      </c>
      <c r="AF76" s="35">
        <f t="shared" si="23"/>
        <v>0</v>
      </c>
      <c r="AG76" s="32">
        <f t="shared" si="23"/>
        <v>0</v>
      </c>
    </row>
    <row r="77" spans="1:33" hidden="1" x14ac:dyDescent="0.25">
      <c r="A77" s="30" t="s">
        <v>75</v>
      </c>
      <c r="B77" s="69" t="s">
        <v>75</v>
      </c>
      <c r="C77" s="31" t="s">
        <v>60</v>
      </c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3"/>
      <c r="X77" s="32"/>
      <c r="Y77" s="32"/>
      <c r="Z77" s="32"/>
      <c r="AA77" s="32"/>
      <c r="AB77" s="32">
        <f t="shared" si="23"/>
        <v>0</v>
      </c>
      <c r="AC77" s="32">
        <f t="shared" si="23"/>
        <v>0</v>
      </c>
      <c r="AD77" s="32">
        <f t="shared" si="23"/>
        <v>0</v>
      </c>
      <c r="AE77" s="32">
        <f t="shared" si="23"/>
        <v>0</v>
      </c>
      <c r="AF77" s="35">
        <f t="shared" si="23"/>
        <v>0</v>
      </c>
      <c r="AG77" s="32">
        <f t="shared" si="23"/>
        <v>0</v>
      </c>
    </row>
    <row r="78" spans="1:33" ht="31.5" hidden="1" x14ac:dyDescent="0.25">
      <c r="A78" s="43" t="s">
        <v>124</v>
      </c>
      <c r="B78" s="44" t="s">
        <v>125</v>
      </c>
      <c r="C78" s="72" t="s">
        <v>60</v>
      </c>
      <c r="D78" s="45">
        <f t="shared" ref="D78:AG78" si="24">SUM(D79:D80)</f>
        <v>0</v>
      </c>
      <c r="E78" s="66">
        <f t="shared" si="24"/>
        <v>0</v>
      </c>
      <c r="F78" s="45">
        <f t="shared" si="24"/>
        <v>0</v>
      </c>
      <c r="G78" s="45">
        <f t="shared" si="24"/>
        <v>0</v>
      </c>
      <c r="H78" s="46">
        <f t="shared" si="24"/>
        <v>0</v>
      </c>
      <c r="I78" s="45">
        <f t="shared" si="24"/>
        <v>0</v>
      </c>
      <c r="J78" s="45">
        <f t="shared" si="24"/>
        <v>0</v>
      </c>
      <c r="K78" s="45">
        <f t="shared" si="24"/>
        <v>0</v>
      </c>
      <c r="L78" s="45">
        <f t="shared" si="24"/>
        <v>0</v>
      </c>
      <c r="M78" s="45">
        <f t="shared" si="24"/>
        <v>0</v>
      </c>
      <c r="N78" s="46">
        <f t="shared" si="24"/>
        <v>0</v>
      </c>
      <c r="O78" s="45">
        <f t="shared" si="24"/>
        <v>0</v>
      </c>
      <c r="P78" s="45">
        <f t="shared" si="24"/>
        <v>0</v>
      </c>
      <c r="Q78" s="45">
        <f t="shared" si="24"/>
        <v>0</v>
      </c>
      <c r="R78" s="45">
        <f t="shared" si="24"/>
        <v>0</v>
      </c>
      <c r="S78" s="45">
        <f t="shared" si="24"/>
        <v>0</v>
      </c>
      <c r="T78" s="46">
        <f t="shared" si="24"/>
        <v>0</v>
      </c>
      <c r="U78" s="45">
        <f t="shared" si="24"/>
        <v>0</v>
      </c>
      <c r="V78" s="45">
        <f t="shared" si="24"/>
        <v>0</v>
      </c>
      <c r="W78" s="66">
        <f t="shared" si="24"/>
        <v>0</v>
      </c>
      <c r="X78" s="45">
        <f t="shared" si="24"/>
        <v>0</v>
      </c>
      <c r="Y78" s="45">
        <f t="shared" si="24"/>
        <v>0</v>
      </c>
      <c r="Z78" s="46">
        <f t="shared" si="24"/>
        <v>0</v>
      </c>
      <c r="AA78" s="45">
        <f t="shared" si="24"/>
        <v>0</v>
      </c>
      <c r="AB78" s="45">
        <f t="shared" si="24"/>
        <v>0</v>
      </c>
      <c r="AC78" s="66">
        <f t="shared" si="24"/>
        <v>0</v>
      </c>
      <c r="AD78" s="45">
        <f t="shared" si="24"/>
        <v>0</v>
      </c>
      <c r="AE78" s="45">
        <f t="shared" si="24"/>
        <v>0</v>
      </c>
      <c r="AF78" s="46">
        <f t="shared" si="24"/>
        <v>0</v>
      </c>
      <c r="AG78" s="45">
        <f t="shared" si="24"/>
        <v>0</v>
      </c>
    </row>
    <row r="79" spans="1:33" hidden="1" x14ac:dyDescent="0.25">
      <c r="A79" s="30" t="s">
        <v>124</v>
      </c>
      <c r="B79" s="71"/>
      <c r="C79" s="72" t="s">
        <v>126</v>
      </c>
      <c r="D79" s="32"/>
      <c r="E79" s="50"/>
      <c r="F79" s="50"/>
      <c r="G79" s="49"/>
      <c r="H79" s="52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50">
        <f>'[1]4'!Q79-'5-2025'!E79-'5-2025'!K79-'5-2025'!Q79</f>
        <v>0</v>
      </c>
      <c r="X79" s="50">
        <f>'[1]4'!R79-'5-2025'!F79-'5-2025'!L79-'5-2025'!R79</f>
        <v>0</v>
      </c>
      <c r="Y79" s="50">
        <f>'[1]4'!S79-'5-2025'!G79-'5-2025'!M79-'5-2025'!S79</f>
        <v>0</v>
      </c>
      <c r="Z79" s="52">
        <f>'[1]4'!T79-'5-2025'!H79-'5-2025'!N79-'5-2025'!T79</f>
        <v>0</v>
      </c>
      <c r="AA79" s="50">
        <f>'[1]4'!U79-'5-2025'!I79-'5-2025'!O79-'5-2025'!U79</f>
        <v>0</v>
      </c>
      <c r="AB79" s="32">
        <f t="shared" ref="AB79:AG80" si="25">D79+J79+P79+V79</f>
        <v>0</v>
      </c>
      <c r="AC79" s="32">
        <f t="shared" si="25"/>
        <v>0</v>
      </c>
      <c r="AD79" s="32">
        <f t="shared" si="25"/>
        <v>0</v>
      </c>
      <c r="AE79" s="32">
        <f t="shared" si="25"/>
        <v>0</v>
      </c>
      <c r="AF79" s="35">
        <f t="shared" si="25"/>
        <v>0</v>
      </c>
      <c r="AG79" s="32">
        <f t="shared" si="25"/>
        <v>0</v>
      </c>
    </row>
    <row r="80" spans="1:33" hidden="1" x14ac:dyDescent="0.25">
      <c r="A80" s="30" t="s">
        <v>75</v>
      </c>
      <c r="B80" s="69" t="s">
        <v>75</v>
      </c>
      <c r="C80" s="31"/>
      <c r="D80" s="32"/>
      <c r="E80" s="32"/>
      <c r="F80" s="32"/>
      <c r="G80" s="32"/>
      <c r="H80" s="35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>
        <f t="shared" si="25"/>
        <v>0</v>
      </c>
      <c r="AC80" s="32">
        <f t="shared" si="25"/>
        <v>0</v>
      </c>
      <c r="AD80" s="32">
        <f t="shared" si="25"/>
        <v>0</v>
      </c>
      <c r="AE80" s="32">
        <f t="shared" si="25"/>
        <v>0</v>
      </c>
      <c r="AF80" s="32">
        <f t="shared" si="25"/>
        <v>0</v>
      </c>
      <c r="AG80" s="32">
        <f t="shared" si="25"/>
        <v>0</v>
      </c>
    </row>
    <row r="81" s="73" customFormat="1" x14ac:dyDescent="0.25"/>
  </sheetData>
  <mergeCells count="22">
    <mergeCell ref="A12:AG12"/>
    <mergeCell ref="A4:AG4"/>
    <mergeCell ref="A5:AG5"/>
    <mergeCell ref="A7:AG7"/>
    <mergeCell ref="A8:AG8"/>
    <mergeCell ref="A10:AG10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</mergeCells>
  <pageMargins left="0.70866141732283472" right="0.19685039370078741" top="0.28000000000000003" bottom="0.19685039370078741" header="0.19685039370078741" footer="0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5-2025</vt:lpstr>
      <vt:lpstr>'5-2025'!Заголовки_для_печати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2024-02-29T05:44:57Z</cp:lastPrinted>
  <dcterms:created xsi:type="dcterms:W3CDTF">2024-02-28T12:40:57Z</dcterms:created>
  <dcterms:modified xsi:type="dcterms:W3CDTF">2024-07-08T06:49:47Z</dcterms:modified>
</cp:coreProperties>
</file>