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4" sheetId="1" r:id="rId1"/>
  </sheets>
  <externalReferences>
    <externalReference r:id="rId2"/>
  </externalReferences>
  <definedNames>
    <definedName name="_xlnm._FilterDatabase" localSheetId="0" hidden="1">'4'!#REF!</definedName>
    <definedName name="_xlnm.Print_Titles" localSheetId="0">'4'!$14:$19</definedName>
    <definedName name="_xlnm.Print_Area" localSheetId="0">'4'!$A$1:$CT$100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35" i="1" l="1"/>
  <c r="CS82" i="1"/>
  <c r="CR82" i="1"/>
  <c r="CQ82" i="1"/>
  <c r="CP82" i="1"/>
  <c r="CM82" i="1"/>
  <c r="CL82" i="1"/>
  <c r="CK82" i="1"/>
  <c r="CJ82" i="1"/>
  <c r="CH82" i="1"/>
  <c r="CA82" i="1"/>
  <c r="BM82" i="1"/>
  <c r="CS81" i="1"/>
  <c r="CR81" i="1"/>
  <c r="CQ81" i="1"/>
  <c r="CP81" i="1"/>
  <c r="CN81" i="1"/>
  <c r="CM81" i="1"/>
  <c r="CL81" i="1"/>
  <c r="CK81" i="1"/>
  <c r="CJ81" i="1"/>
  <c r="CH81" i="1"/>
  <c r="CA81" i="1"/>
  <c r="BU81" i="1"/>
  <c r="BM81" i="1"/>
  <c r="BG81" i="1"/>
  <c r="AY81" i="1"/>
  <c r="AS81" i="1"/>
  <c r="AK81" i="1"/>
  <c r="AE81" i="1"/>
  <c r="W81" i="1"/>
  <c r="CO81" i="1" s="1"/>
  <c r="E81" i="1" s="1"/>
  <c r="Q81" i="1"/>
  <c r="CI81" i="1" s="1"/>
  <c r="D81" i="1" s="1"/>
  <c r="CS80" i="1"/>
  <c r="CR80" i="1"/>
  <c r="CQ80" i="1"/>
  <c r="CP80" i="1"/>
  <c r="CN80" i="1"/>
  <c r="CM80" i="1"/>
  <c r="CL80" i="1"/>
  <c r="CK80" i="1"/>
  <c r="CJ80" i="1"/>
  <c r="CH80" i="1"/>
  <c r="CA80" i="1"/>
  <c r="CA79" i="1" s="1"/>
  <c r="BU80" i="1"/>
  <c r="BM80" i="1"/>
  <c r="BG80" i="1"/>
  <c r="AY80" i="1"/>
  <c r="AY79" i="1" s="1"/>
  <c r="AS80" i="1"/>
  <c r="AK80" i="1"/>
  <c r="AE80" i="1"/>
  <c r="W80" i="1"/>
  <c r="Q80" i="1"/>
  <c r="CN79" i="1"/>
  <c r="CN26" i="1" s="1"/>
  <c r="CL79" i="1"/>
  <c r="CL26" i="1" s="1"/>
  <c r="CJ79" i="1"/>
  <c r="CJ26" i="1" s="1"/>
  <c r="CG79" i="1"/>
  <c r="CF79" i="1"/>
  <c r="CE79" i="1"/>
  <c r="CD79" i="1"/>
  <c r="CC79" i="1"/>
  <c r="CB79" i="1"/>
  <c r="BZ79" i="1"/>
  <c r="BZ26" i="1" s="1"/>
  <c r="BY79" i="1"/>
  <c r="BX79" i="1"/>
  <c r="BX26" i="1" s="1"/>
  <c r="BW79" i="1"/>
  <c r="BV79" i="1"/>
  <c r="BV26" i="1" s="1"/>
  <c r="BT79" i="1"/>
  <c r="BS79" i="1"/>
  <c r="BR79" i="1"/>
  <c r="BQ79" i="1"/>
  <c r="BP79" i="1"/>
  <c r="BO79" i="1"/>
  <c r="BN79" i="1"/>
  <c r="BM79" i="1"/>
  <c r="BM26" i="1" s="1"/>
  <c r="BL79" i="1"/>
  <c r="BK79" i="1"/>
  <c r="BJ79" i="1"/>
  <c r="BI79" i="1"/>
  <c r="BH79" i="1"/>
  <c r="BF79" i="1"/>
  <c r="BF26" i="1" s="1"/>
  <c r="BE79" i="1"/>
  <c r="BD79" i="1"/>
  <c r="BD26" i="1" s="1"/>
  <c r="BC79" i="1"/>
  <c r="BB79" i="1"/>
  <c r="BB26" i="1" s="1"/>
  <c r="BA79" i="1"/>
  <c r="AZ79" i="1"/>
  <c r="AZ26" i="1" s="1"/>
  <c r="AX79" i="1"/>
  <c r="AW79" i="1"/>
  <c r="AW26" i="1" s="1"/>
  <c r="AV79" i="1"/>
  <c r="AU79" i="1"/>
  <c r="AU26" i="1" s="1"/>
  <c r="AT79" i="1"/>
  <c r="AR79" i="1"/>
  <c r="AR26" i="1" s="1"/>
  <c r="AQ79" i="1"/>
  <c r="AP79" i="1"/>
  <c r="AP26" i="1" s="1"/>
  <c r="AO79" i="1"/>
  <c r="AN79" i="1"/>
  <c r="AN26" i="1" s="1"/>
  <c r="AM79" i="1"/>
  <c r="AL79" i="1"/>
  <c r="AL26" i="1" s="1"/>
  <c r="AK79" i="1"/>
  <c r="AJ79" i="1"/>
  <c r="AJ26" i="1" s="1"/>
  <c r="AI79" i="1"/>
  <c r="AH79" i="1"/>
  <c r="AH26" i="1" s="1"/>
  <c r="AG79" i="1"/>
  <c r="AF79" i="1"/>
  <c r="AF26" i="1" s="1"/>
  <c r="AD79" i="1"/>
  <c r="AC79" i="1"/>
  <c r="AC26" i="1" s="1"/>
  <c r="AB79" i="1"/>
  <c r="AA79" i="1"/>
  <c r="AA26" i="1" s="1"/>
  <c r="Z79" i="1"/>
  <c r="Y79" i="1"/>
  <c r="Y26" i="1" s="1"/>
  <c r="X79" i="1"/>
  <c r="V79" i="1"/>
  <c r="V26" i="1" s="1"/>
  <c r="U79" i="1"/>
  <c r="T79" i="1"/>
  <c r="T26" i="1" s="1"/>
  <c r="S79" i="1"/>
  <c r="R79" i="1"/>
  <c r="R26" i="1" s="1"/>
  <c r="P79" i="1"/>
  <c r="O79" i="1"/>
  <c r="O26" i="1" s="1"/>
  <c r="N79" i="1"/>
  <c r="M79" i="1"/>
  <c r="M26" i="1" s="1"/>
  <c r="L79" i="1"/>
  <c r="K79" i="1"/>
  <c r="K26" i="1" s="1"/>
  <c r="J79" i="1"/>
  <c r="I79" i="1"/>
  <c r="I26" i="1" s="1"/>
  <c r="H79" i="1"/>
  <c r="G79" i="1"/>
  <c r="G26" i="1" s="1"/>
  <c r="F79" i="1"/>
  <c r="CM78" i="1"/>
  <c r="CL78" i="1"/>
  <c r="CK78" i="1"/>
  <c r="CJ78" i="1"/>
  <c r="CI78" i="1"/>
  <c r="CH78" i="1"/>
  <c r="CS77" i="1"/>
  <c r="CS75" i="1" s="1"/>
  <c r="CS25" i="1" s="1"/>
  <c r="CR77" i="1"/>
  <c r="CQ77" i="1"/>
  <c r="CQ75" i="1" s="1"/>
  <c r="CQ25" i="1" s="1"/>
  <c r="CP77" i="1"/>
  <c r="CN77" i="1"/>
  <c r="CM77" i="1"/>
  <c r="CL77" i="1"/>
  <c r="CK77" i="1"/>
  <c r="CJ77" i="1"/>
  <c r="CH77" i="1"/>
  <c r="CA77" i="1"/>
  <c r="CA75" i="1" s="1"/>
  <c r="CA25" i="1" s="1"/>
  <c r="BU77" i="1"/>
  <c r="BM77" i="1"/>
  <c r="BM75" i="1" s="1"/>
  <c r="BM25" i="1" s="1"/>
  <c r="BG77" i="1"/>
  <c r="AY77" i="1"/>
  <c r="AY75" i="1" s="1"/>
  <c r="AY25" i="1" s="1"/>
  <c r="AS77" i="1"/>
  <c r="AK77" i="1"/>
  <c r="AK75" i="1" s="1"/>
  <c r="AK25" i="1" s="1"/>
  <c r="AE77" i="1"/>
  <c r="W77" i="1"/>
  <c r="W75" i="1" s="1"/>
  <c r="W25" i="1" s="1"/>
  <c r="Q77" i="1"/>
  <c r="CI77" i="1" s="1"/>
  <c r="D77" i="1"/>
  <c r="CS76" i="1"/>
  <c r="CR76" i="1"/>
  <c r="CR75" i="1" s="1"/>
  <c r="CR25" i="1" s="1"/>
  <c r="CQ76" i="1"/>
  <c r="CP76" i="1"/>
  <c r="CP75" i="1" s="1"/>
  <c r="CP25" i="1" s="1"/>
  <c r="CN76" i="1"/>
  <c r="CM76" i="1"/>
  <c r="CM75" i="1" s="1"/>
  <c r="CM25" i="1" s="1"/>
  <c r="CL76" i="1"/>
  <c r="CK76" i="1"/>
  <c r="CK75" i="1" s="1"/>
  <c r="CK25" i="1" s="1"/>
  <c r="CJ76" i="1"/>
  <c r="CH76" i="1"/>
  <c r="CH75" i="1" s="1"/>
  <c r="CH25" i="1" s="1"/>
  <c r="CA76" i="1"/>
  <c r="BU76" i="1"/>
  <c r="BU75" i="1" s="1"/>
  <c r="BU25" i="1" s="1"/>
  <c r="BM76" i="1"/>
  <c r="BG76" i="1"/>
  <c r="BG75" i="1" s="1"/>
  <c r="BG25" i="1" s="1"/>
  <c r="AY76" i="1"/>
  <c r="AS76" i="1"/>
  <c r="AS75" i="1" s="1"/>
  <c r="AS25" i="1" s="1"/>
  <c r="AK76" i="1"/>
  <c r="AE76" i="1"/>
  <c r="AE75" i="1" s="1"/>
  <c r="AE25" i="1" s="1"/>
  <c r="W76" i="1"/>
  <c r="CO76" i="1" s="1"/>
  <c r="Q76" i="1"/>
  <c r="CG75" i="1"/>
  <c r="CF75" i="1"/>
  <c r="CF25" i="1" s="1"/>
  <c r="CE75" i="1"/>
  <c r="CD75" i="1"/>
  <c r="CD25" i="1" s="1"/>
  <c r="CC75" i="1"/>
  <c r="CB75" i="1"/>
  <c r="CB25" i="1" s="1"/>
  <c r="BZ75" i="1"/>
  <c r="BY75" i="1"/>
  <c r="BX75" i="1"/>
  <c r="BW75" i="1"/>
  <c r="BV75" i="1"/>
  <c r="BT75" i="1"/>
  <c r="BT25" i="1" s="1"/>
  <c r="BS75" i="1"/>
  <c r="BR75" i="1"/>
  <c r="BR25" i="1" s="1"/>
  <c r="BQ75" i="1"/>
  <c r="BP75" i="1"/>
  <c r="BP25" i="1" s="1"/>
  <c r="BO75" i="1"/>
  <c r="BN75" i="1"/>
  <c r="BN25" i="1" s="1"/>
  <c r="BL75" i="1"/>
  <c r="BL25" i="1" s="1"/>
  <c r="BK75" i="1"/>
  <c r="BK25" i="1" s="1"/>
  <c r="BJ75" i="1"/>
  <c r="BJ25" i="1" s="1"/>
  <c r="BI75" i="1"/>
  <c r="BH75" i="1"/>
  <c r="BH25" i="1" s="1"/>
  <c r="BF75" i="1"/>
  <c r="BF25" i="1" s="1"/>
  <c r="BF20" i="1" s="1"/>
  <c r="BE75" i="1"/>
  <c r="BD75" i="1"/>
  <c r="BD25" i="1" s="1"/>
  <c r="BC75" i="1"/>
  <c r="BB75" i="1"/>
  <c r="BB25" i="1" s="1"/>
  <c r="BA75" i="1"/>
  <c r="AZ75" i="1"/>
  <c r="AZ25" i="1" s="1"/>
  <c r="AX75" i="1"/>
  <c r="AW75" i="1"/>
  <c r="AW25" i="1" s="1"/>
  <c r="AV75" i="1"/>
  <c r="AU75" i="1"/>
  <c r="AU25" i="1" s="1"/>
  <c r="AT75" i="1"/>
  <c r="AR75" i="1"/>
  <c r="AR25" i="1" s="1"/>
  <c r="AQ75" i="1"/>
  <c r="AP75" i="1"/>
  <c r="AP25" i="1" s="1"/>
  <c r="AO75" i="1"/>
  <c r="AN75" i="1"/>
  <c r="AN25" i="1" s="1"/>
  <c r="AM75" i="1"/>
  <c r="AL75" i="1"/>
  <c r="AL25" i="1" s="1"/>
  <c r="AJ75" i="1"/>
  <c r="AJ25" i="1" s="1"/>
  <c r="AI75" i="1"/>
  <c r="AH75" i="1"/>
  <c r="AH25" i="1" s="1"/>
  <c r="AG75" i="1"/>
  <c r="AG25" i="1" s="1"/>
  <c r="AF75" i="1"/>
  <c r="AF25" i="1" s="1"/>
  <c r="AD75" i="1"/>
  <c r="AD25" i="1" s="1"/>
  <c r="AC75" i="1"/>
  <c r="AB75" i="1"/>
  <c r="AB25" i="1" s="1"/>
  <c r="AA75" i="1"/>
  <c r="Z75" i="1"/>
  <c r="Z25" i="1" s="1"/>
  <c r="Y75" i="1"/>
  <c r="X75" i="1"/>
  <c r="X25" i="1" s="1"/>
  <c r="V75" i="1"/>
  <c r="U75" i="1"/>
  <c r="T75" i="1"/>
  <c r="S75" i="1"/>
  <c r="R75" i="1"/>
  <c r="P75" i="1"/>
  <c r="P25" i="1" s="1"/>
  <c r="O75" i="1"/>
  <c r="N75" i="1"/>
  <c r="N25" i="1" s="1"/>
  <c r="M75" i="1"/>
  <c r="L75" i="1"/>
  <c r="L25" i="1" s="1"/>
  <c r="K75" i="1"/>
  <c r="J75" i="1"/>
  <c r="J25" i="1" s="1"/>
  <c r="I75" i="1"/>
  <c r="H75" i="1"/>
  <c r="H25" i="1" s="1"/>
  <c r="G75" i="1"/>
  <c r="F75" i="1"/>
  <c r="F25" i="1" s="1"/>
  <c r="CS74" i="1"/>
  <c r="CR74" i="1"/>
  <c r="CQ74" i="1"/>
  <c r="CP74" i="1"/>
  <c r="CO74" i="1"/>
  <c r="CM74" i="1"/>
  <c r="CL74" i="1"/>
  <c r="CK74" i="1"/>
  <c r="CJ74" i="1"/>
  <c r="CI74" i="1"/>
  <c r="CH74" i="1"/>
  <c r="CS72" i="1"/>
  <c r="CR72" i="1"/>
  <c r="CQ72" i="1"/>
  <c r="CP72" i="1"/>
  <c r="CN72" i="1"/>
  <c r="CH72" i="1"/>
  <c r="CA72" i="1"/>
  <c r="BY72" i="1"/>
  <c r="CM72" i="1" s="1"/>
  <c r="BX72" i="1"/>
  <c r="CL72" i="1" s="1"/>
  <c r="BW72" i="1"/>
  <c r="CK72" i="1" s="1"/>
  <c r="BV72" i="1"/>
  <c r="CJ72" i="1" s="1"/>
  <c r="BU72" i="1"/>
  <c r="BM72" i="1"/>
  <c r="BG72" i="1"/>
  <c r="AY72" i="1"/>
  <c r="AS72" i="1"/>
  <c r="AK72" i="1"/>
  <c r="AE72" i="1"/>
  <c r="W72" i="1"/>
  <c r="CO72" i="1" s="1"/>
  <c r="E72" i="1" s="1"/>
  <c r="Q72" i="1"/>
  <c r="CI72" i="1" s="1"/>
  <c r="D72" i="1" s="1"/>
  <c r="C72" i="1"/>
  <c r="B72" i="1"/>
  <c r="CS71" i="1"/>
  <c r="CR71" i="1"/>
  <c r="CQ71" i="1"/>
  <c r="CP71" i="1"/>
  <c r="CN71" i="1"/>
  <c r="CH71" i="1"/>
  <c r="CA71" i="1"/>
  <c r="BY71" i="1"/>
  <c r="CM71" i="1" s="1"/>
  <c r="BX71" i="1"/>
  <c r="CL71" i="1" s="1"/>
  <c r="BW71" i="1"/>
  <c r="CK71" i="1" s="1"/>
  <c r="BV71" i="1"/>
  <c r="CJ71" i="1" s="1"/>
  <c r="BU71" i="1"/>
  <c r="BM71" i="1"/>
  <c r="BG71" i="1"/>
  <c r="AY71" i="1"/>
  <c r="AS71" i="1"/>
  <c r="AK71" i="1"/>
  <c r="AE71" i="1"/>
  <c r="W71" i="1"/>
  <c r="CO71" i="1" s="1"/>
  <c r="E71" i="1" s="1"/>
  <c r="Q71" i="1"/>
  <c r="CI71" i="1" s="1"/>
  <c r="D71" i="1" s="1"/>
  <c r="C71" i="1"/>
  <c r="B71" i="1"/>
  <c r="CS70" i="1"/>
  <c r="CR70" i="1"/>
  <c r="CQ70" i="1"/>
  <c r="CP70" i="1"/>
  <c r="CN70" i="1"/>
  <c r="CK70" i="1"/>
  <c r="CH70" i="1"/>
  <c r="CA70" i="1"/>
  <c r="BY70" i="1"/>
  <c r="CM70" i="1" s="1"/>
  <c r="BX70" i="1"/>
  <c r="CL70" i="1" s="1"/>
  <c r="BW70" i="1"/>
  <c r="BV70" i="1"/>
  <c r="CJ70" i="1" s="1"/>
  <c r="BU70" i="1"/>
  <c r="BM70" i="1"/>
  <c r="BG70" i="1"/>
  <c r="AY70" i="1"/>
  <c r="AS70" i="1"/>
  <c r="AK70" i="1"/>
  <c r="AE70" i="1"/>
  <c r="W70" i="1"/>
  <c r="CO70" i="1" s="1"/>
  <c r="E70" i="1" s="1"/>
  <c r="Q70" i="1"/>
  <c r="CI70" i="1" s="1"/>
  <c r="D70" i="1" s="1"/>
  <c r="C70" i="1"/>
  <c r="B70" i="1"/>
  <c r="CS69" i="1"/>
  <c r="CR69" i="1"/>
  <c r="CQ69" i="1"/>
  <c r="CP69" i="1"/>
  <c r="CN69" i="1"/>
  <c r="CI69" i="1"/>
  <c r="D69" i="1" s="1"/>
  <c r="CH69" i="1"/>
  <c r="CA69" i="1"/>
  <c r="BY69" i="1"/>
  <c r="CM69" i="1" s="1"/>
  <c r="BX69" i="1"/>
  <c r="CL69" i="1" s="1"/>
  <c r="BW69" i="1"/>
  <c r="CK69" i="1" s="1"/>
  <c r="BV69" i="1"/>
  <c r="CJ69" i="1" s="1"/>
  <c r="BU69" i="1"/>
  <c r="BM69" i="1"/>
  <c r="BG69" i="1"/>
  <c r="AY69" i="1"/>
  <c r="AS69" i="1"/>
  <c r="AK69" i="1"/>
  <c r="AE69" i="1"/>
  <c r="W69" i="1"/>
  <c r="CO69" i="1" s="1"/>
  <c r="E69" i="1" s="1"/>
  <c r="Q69" i="1"/>
  <c r="C69" i="1"/>
  <c r="B69" i="1"/>
  <c r="CS68" i="1"/>
  <c r="CR68" i="1"/>
  <c r="CQ68" i="1"/>
  <c r="CP68" i="1"/>
  <c r="CN68" i="1"/>
  <c r="CH68" i="1"/>
  <c r="CA68" i="1"/>
  <c r="BY68" i="1"/>
  <c r="CM68" i="1" s="1"/>
  <c r="BX68" i="1"/>
  <c r="CL68" i="1" s="1"/>
  <c r="BW68" i="1"/>
  <c r="CK68" i="1" s="1"/>
  <c r="BV68" i="1"/>
  <c r="CJ68" i="1" s="1"/>
  <c r="BU68" i="1"/>
  <c r="BM68" i="1"/>
  <c r="BG68" i="1"/>
  <c r="AY68" i="1"/>
  <c r="AS68" i="1"/>
  <c r="AK68" i="1"/>
  <c r="AE68" i="1"/>
  <c r="W68" i="1"/>
  <c r="CO68" i="1" s="1"/>
  <c r="E68" i="1" s="1"/>
  <c r="Q68" i="1"/>
  <c r="CI68" i="1" s="1"/>
  <c r="D68" i="1" s="1"/>
  <c r="C68" i="1"/>
  <c r="B68" i="1"/>
  <c r="CS67" i="1"/>
  <c r="CR67" i="1"/>
  <c r="CQ67" i="1"/>
  <c r="CP67" i="1"/>
  <c r="CN67" i="1"/>
  <c r="CH67" i="1"/>
  <c r="CA67" i="1"/>
  <c r="BY67" i="1"/>
  <c r="CM67" i="1" s="1"/>
  <c r="BX67" i="1"/>
  <c r="CL67" i="1" s="1"/>
  <c r="BW67" i="1"/>
  <c r="CK67" i="1" s="1"/>
  <c r="BV67" i="1"/>
  <c r="CJ67" i="1" s="1"/>
  <c r="BU67" i="1"/>
  <c r="BM67" i="1"/>
  <c r="BG67" i="1"/>
  <c r="AY67" i="1"/>
  <c r="AS67" i="1"/>
  <c r="AK67" i="1"/>
  <c r="AE67" i="1"/>
  <c r="W67" i="1"/>
  <c r="CO67" i="1" s="1"/>
  <c r="E67" i="1" s="1"/>
  <c r="Q67" i="1"/>
  <c r="CI67" i="1" s="1"/>
  <c r="D67" i="1" s="1"/>
  <c r="C67" i="1"/>
  <c r="B67" i="1"/>
  <c r="CS66" i="1"/>
  <c r="CR66" i="1"/>
  <c r="CQ66" i="1"/>
  <c r="CP66" i="1"/>
  <c r="CN66" i="1"/>
  <c r="CH66" i="1"/>
  <c r="CA66" i="1"/>
  <c r="BY66" i="1"/>
  <c r="CM66" i="1" s="1"/>
  <c r="BX66" i="1"/>
  <c r="CL66" i="1" s="1"/>
  <c r="BW66" i="1"/>
  <c r="CK66" i="1" s="1"/>
  <c r="BV66" i="1"/>
  <c r="CJ66" i="1" s="1"/>
  <c r="BU66" i="1"/>
  <c r="BM66" i="1"/>
  <c r="BG66" i="1"/>
  <c r="AY66" i="1"/>
  <c r="AS66" i="1"/>
  <c r="AK66" i="1"/>
  <c r="AE66" i="1"/>
  <c r="W66" i="1"/>
  <c r="CO66" i="1" s="1"/>
  <c r="E66" i="1" s="1"/>
  <c r="Q66" i="1"/>
  <c r="CI66" i="1" s="1"/>
  <c r="D66" i="1" s="1"/>
  <c r="C66" i="1"/>
  <c r="B66" i="1"/>
  <c r="CS65" i="1"/>
  <c r="CR65" i="1"/>
  <c r="CQ65" i="1"/>
  <c r="CP65" i="1"/>
  <c r="CN65" i="1"/>
  <c r="CH65" i="1"/>
  <c r="CA65" i="1"/>
  <c r="BY65" i="1"/>
  <c r="CM65" i="1" s="1"/>
  <c r="BX65" i="1"/>
  <c r="CL65" i="1" s="1"/>
  <c r="BW65" i="1"/>
  <c r="CK65" i="1" s="1"/>
  <c r="BV65" i="1"/>
  <c r="CJ65" i="1" s="1"/>
  <c r="BU65" i="1"/>
  <c r="BM65" i="1"/>
  <c r="BG65" i="1"/>
  <c r="AY65" i="1"/>
  <c r="AS65" i="1"/>
  <c r="AK65" i="1"/>
  <c r="AE65" i="1"/>
  <c r="W65" i="1"/>
  <c r="CO65" i="1" s="1"/>
  <c r="E65" i="1" s="1"/>
  <c r="Q65" i="1"/>
  <c r="CI65" i="1" s="1"/>
  <c r="D65" i="1" s="1"/>
  <c r="C65" i="1"/>
  <c r="B65" i="1"/>
  <c r="CS64" i="1"/>
  <c r="CR64" i="1"/>
  <c r="CQ64" i="1"/>
  <c r="CP64" i="1"/>
  <c r="CN64" i="1"/>
  <c r="CH64" i="1"/>
  <c r="CA64" i="1"/>
  <c r="BY64" i="1"/>
  <c r="CM64" i="1" s="1"/>
  <c r="BX64" i="1"/>
  <c r="CL64" i="1" s="1"/>
  <c r="BW64" i="1"/>
  <c r="CK64" i="1" s="1"/>
  <c r="BV64" i="1"/>
  <c r="CJ64" i="1" s="1"/>
  <c r="BU64" i="1"/>
  <c r="BM64" i="1"/>
  <c r="BG64" i="1"/>
  <c r="AY64" i="1"/>
  <c r="AS64" i="1"/>
  <c r="AK64" i="1"/>
  <c r="AE64" i="1"/>
  <c r="W64" i="1"/>
  <c r="CO64" i="1" s="1"/>
  <c r="E64" i="1" s="1"/>
  <c r="Q64" i="1"/>
  <c r="CI64" i="1" s="1"/>
  <c r="D64" i="1" s="1"/>
  <c r="C64" i="1"/>
  <c r="B64" i="1"/>
  <c r="CS63" i="1"/>
  <c r="CR63" i="1"/>
  <c r="CQ63" i="1"/>
  <c r="CP63" i="1"/>
  <c r="CN63" i="1"/>
  <c r="CM63" i="1"/>
  <c r="CH63" i="1"/>
  <c r="CA63" i="1"/>
  <c r="BY63" i="1"/>
  <c r="BX63" i="1"/>
  <c r="CL63" i="1" s="1"/>
  <c r="BW63" i="1"/>
  <c r="CK63" i="1" s="1"/>
  <c r="BV63" i="1"/>
  <c r="CJ63" i="1" s="1"/>
  <c r="BU63" i="1"/>
  <c r="BM63" i="1"/>
  <c r="BG63" i="1"/>
  <c r="AY63" i="1"/>
  <c r="AS63" i="1"/>
  <c r="AK63" i="1"/>
  <c r="AE63" i="1"/>
  <c r="W63" i="1"/>
  <c r="CO63" i="1" s="1"/>
  <c r="E63" i="1" s="1"/>
  <c r="Q63" i="1"/>
  <c r="CI63" i="1" s="1"/>
  <c r="D63" i="1" s="1"/>
  <c r="C63" i="1"/>
  <c r="B63" i="1"/>
  <c r="CS62" i="1"/>
  <c r="CR62" i="1"/>
  <c r="CQ62" i="1"/>
  <c r="CP62" i="1"/>
  <c r="CN62" i="1"/>
  <c r="CK62" i="1"/>
  <c r="CH62" i="1"/>
  <c r="CA62" i="1"/>
  <c r="BY62" i="1"/>
  <c r="CM62" i="1" s="1"/>
  <c r="BX62" i="1"/>
  <c r="CL62" i="1" s="1"/>
  <c r="BW62" i="1"/>
  <c r="BV62" i="1"/>
  <c r="CJ62" i="1" s="1"/>
  <c r="BU62" i="1"/>
  <c r="BM62" i="1"/>
  <c r="BG62" i="1"/>
  <c r="AY62" i="1"/>
  <c r="AS62" i="1"/>
  <c r="AK62" i="1"/>
  <c r="AE62" i="1"/>
  <c r="W62" i="1"/>
  <c r="CO62" i="1" s="1"/>
  <c r="E62" i="1" s="1"/>
  <c r="Q62" i="1"/>
  <c r="CI62" i="1" s="1"/>
  <c r="D62" i="1" s="1"/>
  <c r="C62" i="1"/>
  <c r="B62" i="1"/>
  <c r="CS61" i="1"/>
  <c r="CR61" i="1"/>
  <c r="CQ61" i="1"/>
  <c r="CP61" i="1"/>
  <c r="CN61" i="1"/>
  <c r="CH61" i="1"/>
  <c r="CA61" i="1"/>
  <c r="BY61" i="1"/>
  <c r="CM61" i="1" s="1"/>
  <c r="BX61" i="1"/>
  <c r="CL61" i="1" s="1"/>
  <c r="BW61" i="1"/>
  <c r="CK61" i="1" s="1"/>
  <c r="BV61" i="1"/>
  <c r="CJ61" i="1" s="1"/>
  <c r="BU61" i="1"/>
  <c r="BM61" i="1"/>
  <c r="BG61" i="1"/>
  <c r="AY61" i="1"/>
  <c r="AS61" i="1"/>
  <c r="AK61" i="1"/>
  <c r="AE61" i="1"/>
  <c r="W61" i="1"/>
  <c r="CO61" i="1" s="1"/>
  <c r="E61" i="1" s="1"/>
  <c r="Q61" i="1"/>
  <c r="CI61" i="1" s="1"/>
  <c r="D61" i="1" s="1"/>
  <c r="C61" i="1"/>
  <c r="B61" i="1"/>
  <c r="CS60" i="1"/>
  <c r="CR60" i="1"/>
  <c r="CQ60" i="1"/>
  <c r="CP60" i="1"/>
  <c r="CN60" i="1"/>
  <c r="CH60" i="1"/>
  <c r="CA60" i="1"/>
  <c r="BY60" i="1"/>
  <c r="CM60" i="1" s="1"/>
  <c r="BX60" i="1"/>
  <c r="CL60" i="1" s="1"/>
  <c r="BW60" i="1"/>
  <c r="CK60" i="1" s="1"/>
  <c r="BV60" i="1"/>
  <c r="CJ60" i="1" s="1"/>
  <c r="BU60" i="1"/>
  <c r="BM60" i="1"/>
  <c r="BG60" i="1"/>
  <c r="AY60" i="1"/>
  <c r="AS60" i="1"/>
  <c r="AK60" i="1"/>
  <c r="AE60" i="1"/>
  <c r="W60" i="1"/>
  <c r="CO60" i="1" s="1"/>
  <c r="E60" i="1" s="1"/>
  <c r="Q60" i="1"/>
  <c r="CI60" i="1" s="1"/>
  <c r="D60" i="1" s="1"/>
  <c r="C60" i="1"/>
  <c r="B60" i="1"/>
  <c r="CS59" i="1"/>
  <c r="CR59" i="1"/>
  <c r="CQ59" i="1"/>
  <c r="CP59" i="1"/>
  <c r="CN59" i="1"/>
  <c r="CH59" i="1"/>
  <c r="CA59" i="1"/>
  <c r="BX59" i="1"/>
  <c r="CL59" i="1" s="1"/>
  <c r="BW59" i="1"/>
  <c r="BW57" i="1" s="1"/>
  <c r="BW24" i="1" s="1"/>
  <c r="BV59" i="1"/>
  <c r="CJ59" i="1" s="1"/>
  <c r="BU59" i="1"/>
  <c r="BY59" i="1" s="1"/>
  <c r="BY57" i="1" s="1"/>
  <c r="BY24" i="1" s="1"/>
  <c r="BM59" i="1"/>
  <c r="BG59" i="1"/>
  <c r="AY59" i="1"/>
  <c r="AS59" i="1"/>
  <c r="AW59" i="1" s="1"/>
  <c r="AW57" i="1" s="1"/>
  <c r="AW24" i="1" s="1"/>
  <c r="AK59" i="1"/>
  <c r="AE59" i="1"/>
  <c r="AI59" i="1" s="1"/>
  <c r="W59" i="1"/>
  <c r="Q59" i="1"/>
  <c r="C59" i="1"/>
  <c r="B59" i="1"/>
  <c r="CS58" i="1"/>
  <c r="CR58" i="1"/>
  <c r="CQ58" i="1"/>
  <c r="CP58" i="1"/>
  <c r="CN58" i="1"/>
  <c r="CN57" i="1" s="1"/>
  <c r="CN24" i="1" s="1"/>
  <c r="CH58" i="1"/>
  <c r="CA58" i="1"/>
  <c r="BY58" i="1"/>
  <c r="CM58" i="1" s="1"/>
  <c r="BX58" i="1"/>
  <c r="BW58" i="1"/>
  <c r="CK58" i="1" s="1"/>
  <c r="BV58" i="1"/>
  <c r="BU58" i="1"/>
  <c r="BM58" i="1"/>
  <c r="BG58" i="1"/>
  <c r="AY58" i="1"/>
  <c r="AS58" i="1"/>
  <c r="AK58" i="1"/>
  <c r="AE58" i="1"/>
  <c r="W58" i="1"/>
  <c r="Q58" i="1"/>
  <c r="CI58" i="1" s="1"/>
  <c r="C58" i="1"/>
  <c r="B58" i="1"/>
  <c r="CG57" i="1"/>
  <c r="CF57" i="1"/>
  <c r="CE57" i="1"/>
  <c r="CD57" i="1"/>
  <c r="CC57" i="1"/>
  <c r="CB57" i="1"/>
  <c r="BZ57" i="1"/>
  <c r="BT57" i="1"/>
  <c r="BT24" i="1" s="1"/>
  <c r="BS57" i="1"/>
  <c r="BS24" i="1" s="1"/>
  <c r="BR57" i="1"/>
  <c r="BR24" i="1" s="1"/>
  <c r="BQ57" i="1"/>
  <c r="BP57" i="1"/>
  <c r="BP24" i="1" s="1"/>
  <c r="BO57" i="1"/>
  <c r="BO24" i="1" s="1"/>
  <c r="BN57" i="1"/>
  <c r="BN24" i="1" s="1"/>
  <c r="BL57" i="1"/>
  <c r="BL24" i="1" s="1"/>
  <c r="BJ57" i="1"/>
  <c r="BJ24" i="1" s="1"/>
  <c r="BI57" i="1"/>
  <c r="BH57" i="1"/>
  <c r="BH24" i="1" s="1"/>
  <c r="BF57" i="1"/>
  <c r="BF24" i="1" s="1"/>
  <c r="BE57" i="1"/>
  <c r="BD57" i="1"/>
  <c r="BD24" i="1" s="1"/>
  <c r="BC57" i="1"/>
  <c r="BB57" i="1"/>
  <c r="BB24" i="1" s="1"/>
  <c r="BA57" i="1"/>
  <c r="AZ57" i="1"/>
  <c r="AZ24" i="1" s="1"/>
  <c r="AX57" i="1"/>
  <c r="AX24" i="1" s="1"/>
  <c r="AV57" i="1"/>
  <c r="AU57" i="1"/>
  <c r="AT57" i="1"/>
  <c r="AR57" i="1"/>
  <c r="AQ57" i="1"/>
  <c r="AP57" i="1"/>
  <c r="AO57" i="1"/>
  <c r="AN57" i="1"/>
  <c r="AM57" i="1"/>
  <c r="AL57" i="1"/>
  <c r="AJ57" i="1"/>
  <c r="AJ24" i="1" s="1"/>
  <c r="AI57" i="1"/>
  <c r="AI24" i="1" s="1"/>
  <c r="AH57" i="1"/>
  <c r="AH24" i="1" s="1"/>
  <c r="AG57" i="1"/>
  <c r="AF57" i="1"/>
  <c r="AF24" i="1" s="1"/>
  <c r="AD57" i="1"/>
  <c r="AD24" i="1" s="1"/>
  <c r="AC57" i="1"/>
  <c r="AB57" i="1"/>
  <c r="AB24" i="1" s="1"/>
  <c r="AA57" i="1"/>
  <c r="Z57" i="1"/>
  <c r="Z24" i="1" s="1"/>
  <c r="Y57" i="1"/>
  <c r="X57" i="1"/>
  <c r="X24" i="1" s="1"/>
  <c r="V57" i="1"/>
  <c r="T57" i="1"/>
  <c r="S57" i="1"/>
  <c r="R57" i="1"/>
  <c r="P57" i="1"/>
  <c r="O57" i="1"/>
  <c r="N57" i="1"/>
  <c r="M57" i="1"/>
  <c r="L57" i="1"/>
  <c r="K57" i="1"/>
  <c r="J57" i="1"/>
  <c r="I57" i="1"/>
  <c r="H57" i="1"/>
  <c r="G57" i="1"/>
  <c r="F57" i="1"/>
  <c r="CS56" i="1"/>
  <c r="CR56" i="1"/>
  <c r="CR55" i="1" s="1"/>
  <c r="CR54" i="1" s="1"/>
  <c r="CQ56" i="1"/>
  <c r="CP56" i="1"/>
  <c r="CP55" i="1" s="1"/>
  <c r="CP54" i="1" s="1"/>
  <c r="CN56" i="1"/>
  <c r="CH56" i="1"/>
  <c r="CH55" i="1" s="1"/>
  <c r="CH54" i="1" s="1"/>
  <c r="CA56" i="1"/>
  <c r="BX56" i="1"/>
  <c r="CL56" i="1" s="1"/>
  <c r="CL55" i="1" s="1"/>
  <c r="CL54" i="1" s="1"/>
  <c r="BW56" i="1"/>
  <c r="BV56" i="1"/>
  <c r="BU56" i="1"/>
  <c r="BU55" i="1" s="1"/>
  <c r="BU54" i="1" s="1"/>
  <c r="BM56" i="1"/>
  <c r="BM55" i="1" s="1"/>
  <c r="BM54" i="1" s="1"/>
  <c r="BG56" i="1"/>
  <c r="BK56" i="1" s="1"/>
  <c r="BK55" i="1" s="1"/>
  <c r="BK54" i="1" s="1"/>
  <c r="AY56" i="1"/>
  <c r="AY55" i="1" s="1"/>
  <c r="AY54" i="1" s="1"/>
  <c r="AS56" i="1"/>
  <c r="AK56" i="1"/>
  <c r="AK55" i="1" s="1"/>
  <c r="AE56" i="1"/>
  <c r="AI56" i="1" s="1"/>
  <c r="AI55" i="1" s="1"/>
  <c r="AI54" i="1" s="1"/>
  <c r="W56" i="1"/>
  <c r="Q56" i="1"/>
  <c r="C56" i="1"/>
  <c r="B56" i="1"/>
  <c r="CS55" i="1"/>
  <c r="CS54" i="1" s="1"/>
  <c r="CQ55" i="1"/>
  <c r="CQ54" i="1" s="1"/>
  <c r="CN55" i="1"/>
  <c r="CN54" i="1" s="1"/>
  <c r="CG55" i="1"/>
  <c r="CG54" i="1" s="1"/>
  <c r="CF55" i="1"/>
  <c r="CE55" i="1"/>
  <c r="CE54" i="1" s="1"/>
  <c r="CD55" i="1"/>
  <c r="CC55" i="1"/>
  <c r="CC54" i="1" s="1"/>
  <c r="CB55" i="1"/>
  <c r="CA55" i="1"/>
  <c r="CA54" i="1" s="1"/>
  <c r="BZ55" i="1"/>
  <c r="BX55" i="1"/>
  <c r="BX54" i="1" s="1"/>
  <c r="BT55" i="1"/>
  <c r="BT54" i="1" s="1"/>
  <c r="BS55" i="1"/>
  <c r="BR55" i="1"/>
  <c r="BR54" i="1" s="1"/>
  <c r="BQ55" i="1"/>
  <c r="BQ54" i="1" s="1"/>
  <c r="BP55" i="1"/>
  <c r="BP54" i="1" s="1"/>
  <c r="BO55" i="1"/>
  <c r="BO54" i="1" s="1"/>
  <c r="BN55" i="1"/>
  <c r="BN54" i="1" s="1"/>
  <c r="BL55" i="1"/>
  <c r="BL54" i="1" s="1"/>
  <c r="BJ55" i="1"/>
  <c r="BI55" i="1"/>
  <c r="BI54" i="1" s="1"/>
  <c r="BH55" i="1"/>
  <c r="BG55" i="1"/>
  <c r="BG54" i="1" s="1"/>
  <c r="BF55" i="1"/>
  <c r="BE55" i="1"/>
  <c r="BE54" i="1" s="1"/>
  <c r="BD55" i="1"/>
  <c r="BC55" i="1"/>
  <c r="BC54" i="1" s="1"/>
  <c r="BB55" i="1"/>
  <c r="BA55" i="1"/>
  <c r="BA54" i="1" s="1"/>
  <c r="AZ55" i="1"/>
  <c r="AX55" i="1"/>
  <c r="AX54" i="1" s="1"/>
  <c r="AV55" i="1"/>
  <c r="AU55" i="1"/>
  <c r="AU54" i="1" s="1"/>
  <c r="AT55" i="1"/>
  <c r="AR55" i="1"/>
  <c r="AR54" i="1" s="1"/>
  <c r="AQ55" i="1"/>
  <c r="AP55" i="1"/>
  <c r="AP54" i="1" s="1"/>
  <c r="AO55" i="1"/>
  <c r="AN55" i="1"/>
  <c r="AN54" i="1" s="1"/>
  <c r="AM55" i="1"/>
  <c r="AL55" i="1"/>
  <c r="AL54" i="1" s="1"/>
  <c r="AJ55" i="1"/>
  <c r="AJ54" i="1" s="1"/>
  <c r="AH55" i="1"/>
  <c r="AG55" i="1"/>
  <c r="AG54" i="1" s="1"/>
  <c r="AF55" i="1"/>
  <c r="AD55" i="1"/>
  <c r="AC55" i="1"/>
  <c r="AC54" i="1" s="1"/>
  <c r="AB55" i="1"/>
  <c r="AA55" i="1"/>
  <c r="AA54" i="1" s="1"/>
  <c r="Z55" i="1"/>
  <c r="Y55" i="1"/>
  <c r="Y54" i="1" s="1"/>
  <c r="X55" i="1"/>
  <c r="V55" i="1"/>
  <c r="V54" i="1" s="1"/>
  <c r="T55" i="1"/>
  <c r="S55" i="1"/>
  <c r="S54" i="1" s="1"/>
  <c r="R55" i="1"/>
  <c r="P55" i="1"/>
  <c r="P54" i="1" s="1"/>
  <c r="O55" i="1"/>
  <c r="N55" i="1"/>
  <c r="N54" i="1" s="1"/>
  <c r="M55" i="1"/>
  <c r="L55" i="1"/>
  <c r="L54" i="1" s="1"/>
  <c r="K55" i="1"/>
  <c r="J55" i="1"/>
  <c r="J54" i="1" s="1"/>
  <c r="I55" i="1"/>
  <c r="H55" i="1"/>
  <c r="H54" i="1" s="1"/>
  <c r="G55" i="1"/>
  <c r="F55" i="1"/>
  <c r="F54" i="1" s="1"/>
  <c r="CF54" i="1"/>
  <c r="CD54" i="1"/>
  <c r="CB54" i="1"/>
  <c r="BZ54" i="1"/>
  <c r="BS54" i="1"/>
  <c r="BJ54" i="1"/>
  <c r="BH54" i="1"/>
  <c r="BF54" i="1"/>
  <c r="BD54" i="1"/>
  <c r="BB54" i="1"/>
  <c r="AZ54" i="1"/>
  <c r="AV54" i="1"/>
  <c r="AT54" i="1"/>
  <c r="AQ54" i="1"/>
  <c r="AO54" i="1"/>
  <c r="AM54" i="1"/>
  <c r="AK54" i="1"/>
  <c r="AH54" i="1"/>
  <c r="AF54" i="1"/>
  <c r="AD54" i="1"/>
  <c r="AB54" i="1"/>
  <c r="Z54" i="1"/>
  <c r="X54" i="1"/>
  <c r="T54" i="1"/>
  <c r="R54" i="1"/>
  <c r="O54" i="1"/>
  <c r="M54" i="1"/>
  <c r="K54" i="1"/>
  <c r="I54" i="1"/>
  <c r="G54" i="1"/>
  <c r="CS53" i="1"/>
  <c r="CR53" i="1"/>
  <c r="CQ53" i="1"/>
  <c r="CP53" i="1"/>
  <c r="CO53" i="1"/>
  <c r="CM53" i="1"/>
  <c r="CL53" i="1"/>
  <c r="CK53" i="1"/>
  <c r="CJ53" i="1"/>
  <c r="CI53" i="1"/>
  <c r="CH53" i="1"/>
  <c r="CS52" i="1"/>
  <c r="CR52" i="1"/>
  <c r="CQ52" i="1"/>
  <c r="CP52" i="1"/>
  <c r="CN52" i="1"/>
  <c r="CH52" i="1"/>
  <c r="CA52" i="1"/>
  <c r="BY52" i="1"/>
  <c r="CM52" i="1" s="1"/>
  <c r="BX52" i="1"/>
  <c r="CL52" i="1" s="1"/>
  <c r="BW52" i="1"/>
  <c r="CK52" i="1" s="1"/>
  <c r="BV52" i="1"/>
  <c r="CJ52" i="1" s="1"/>
  <c r="BU52" i="1"/>
  <c r="BM52" i="1"/>
  <c r="BG52" i="1"/>
  <c r="AY52" i="1"/>
  <c r="AS52" i="1"/>
  <c r="AK52" i="1"/>
  <c r="AE52" i="1"/>
  <c r="W52" i="1"/>
  <c r="CO52" i="1" s="1"/>
  <c r="E52" i="1" s="1"/>
  <c r="Q52" i="1"/>
  <c r="CI52" i="1" s="1"/>
  <c r="D52" i="1" s="1"/>
  <c r="C52" i="1"/>
  <c r="B52" i="1"/>
  <c r="CS51" i="1"/>
  <c r="CR51" i="1"/>
  <c r="CQ51" i="1"/>
  <c r="CP51" i="1"/>
  <c r="CN51" i="1"/>
  <c r="CH51" i="1"/>
  <c r="CA51" i="1"/>
  <c r="BY51" i="1"/>
  <c r="CM51" i="1" s="1"/>
  <c r="BX51" i="1"/>
  <c r="CL51" i="1" s="1"/>
  <c r="BW51" i="1"/>
  <c r="CK51" i="1" s="1"/>
  <c r="BV51" i="1"/>
  <c r="CJ51" i="1" s="1"/>
  <c r="BU51" i="1"/>
  <c r="BM51" i="1"/>
  <c r="BG51" i="1"/>
  <c r="AY51" i="1"/>
  <c r="AS51" i="1"/>
  <c r="AK51" i="1"/>
  <c r="AE51" i="1"/>
  <c r="W51" i="1"/>
  <c r="CO51" i="1" s="1"/>
  <c r="E51" i="1" s="1"/>
  <c r="Q51" i="1"/>
  <c r="CI51" i="1" s="1"/>
  <c r="D51" i="1" s="1"/>
  <c r="C51" i="1"/>
  <c r="B51" i="1"/>
  <c r="CS50" i="1"/>
  <c r="CR50" i="1"/>
  <c r="CQ50" i="1"/>
  <c r="CP50" i="1"/>
  <c r="CN50" i="1"/>
  <c r="CK50" i="1"/>
  <c r="CK48" i="1" s="1"/>
  <c r="CK47" i="1" s="1"/>
  <c r="CH50" i="1"/>
  <c r="CA50" i="1"/>
  <c r="BY50" i="1"/>
  <c r="BX50" i="1"/>
  <c r="CL50" i="1" s="1"/>
  <c r="BW50" i="1"/>
  <c r="BV50" i="1"/>
  <c r="CJ50" i="1" s="1"/>
  <c r="BU50" i="1"/>
  <c r="BM50" i="1"/>
  <c r="BG50" i="1"/>
  <c r="AY50" i="1"/>
  <c r="AS50" i="1"/>
  <c r="AK50" i="1"/>
  <c r="AE50" i="1"/>
  <c r="W50" i="1"/>
  <c r="CO50" i="1" s="1"/>
  <c r="E50" i="1" s="1"/>
  <c r="Q50" i="1"/>
  <c r="C50" i="1"/>
  <c r="B50" i="1"/>
  <c r="CS49" i="1"/>
  <c r="CR49" i="1"/>
  <c r="CQ49" i="1"/>
  <c r="CQ48" i="1" s="1"/>
  <c r="CQ47" i="1" s="1"/>
  <c r="CP49" i="1"/>
  <c r="CN49" i="1"/>
  <c r="CI49" i="1"/>
  <c r="D49" i="1" s="1"/>
  <c r="CH49" i="1"/>
  <c r="CA49" i="1"/>
  <c r="BY49" i="1"/>
  <c r="CM49" i="1" s="1"/>
  <c r="BX49" i="1"/>
  <c r="BW49" i="1"/>
  <c r="CK49" i="1" s="1"/>
  <c r="BV49" i="1"/>
  <c r="BU49" i="1"/>
  <c r="BM49" i="1"/>
  <c r="BG49" i="1"/>
  <c r="AY49" i="1"/>
  <c r="AS49" i="1"/>
  <c r="AK49" i="1"/>
  <c r="AE49" i="1"/>
  <c r="W49" i="1"/>
  <c r="Q49" i="1"/>
  <c r="C49" i="1"/>
  <c r="B49" i="1"/>
  <c r="CG48" i="1"/>
  <c r="CG47" i="1" s="1"/>
  <c r="CF48" i="1"/>
  <c r="CE48" i="1"/>
  <c r="CE47" i="1" s="1"/>
  <c r="CD48" i="1"/>
  <c r="CD47" i="1" s="1"/>
  <c r="CC48" i="1"/>
  <c r="CC47" i="1" s="1"/>
  <c r="CB48" i="1"/>
  <c r="BZ48" i="1"/>
  <c r="BZ47" i="1" s="1"/>
  <c r="BT48" i="1"/>
  <c r="BT47" i="1" s="1"/>
  <c r="BS48" i="1"/>
  <c r="BR48" i="1"/>
  <c r="BR47" i="1" s="1"/>
  <c r="BQ48" i="1"/>
  <c r="BP48" i="1"/>
  <c r="BP47" i="1" s="1"/>
  <c r="BO48" i="1"/>
  <c r="BN48" i="1"/>
  <c r="BN47" i="1" s="1"/>
  <c r="BL48" i="1"/>
  <c r="BK48" i="1"/>
  <c r="BK47" i="1" s="1"/>
  <c r="BJ48" i="1"/>
  <c r="BI48" i="1"/>
  <c r="BI47" i="1" s="1"/>
  <c r="BH48" i="1"/>
  <c r="BF48" i="1"/>
  <c r="BE48" i="1"/>
  <c r="BE47" i="1" s="1"/>
  <c r="BD48" i="1"/>
  <c r="BC48" i="1"/>
  <c r="BC47" i="1" s="1"/>
  <c r="BB48" i="1"/>
  <c r="BA48" i="1"/>
  <c r="BA47" i="1" s="1"/>
  <c r="AZ48" i="1"/>
  <c r="AX48" i="1"/>
  <c r="AX47" i="1" s="1"/>
  <c r="AW48" i="1"/>
  <c r="AV48" i="1"/>
  <c r="AV47" i="1" s="1"/>
  <c r="AU48" i="1"/>
  <c r="AT48" i="1"/>
  <c r="AT47" i="1" s="1"/>
  <c r="AR48" i="1"/>
  <c r="AR47" i="1" s="1"/>
  <c r="AQ48" i="1"/>
  <c r="AQ47" i="1" s="1"/>
  <c r="AP48" i="1"/>
  <c r="AP47" i="1" s="1"/>
  <c r="AO48" i="1"/>
  <c r="AN48" i="1"/>
  <c r="AN47" i="1" s="1"/>
  <c r="AM48" i="1"/>
  <c r="AM47" i="1" s="1"/>
  <c r="AL48" i="1"/>
  <c r="AL47" i="1" s="1"/>
  <c r="AJ48" i="1"/>
  <c r="AI48" i="1"/>
  <c r="AI47" i="1" s="1"/>
  <c r="AH48" i="1"/>
  <c r="AH47" i="1" s="1"/>
  <c r="AG48" i="1"/>
  <c r="AG47" i="1" s="1"/>
  <c r="AF48" i="1"/>
  <c r="AD48" i="1"/>
  <c r="AC48" i="1"/>
  <c r="AC47" i="1" s="1"/>
  <c r="AB48" i="1"/>
  <c r="AA48" i="1"/>
  <c r="AA47" i="1" s="1"/>
  <c r="Z48" i="1"/>
  <c r="Y48" i="1"/>
  <c r="Y47" i="1" s="1"/>
  <c r="X48" i="1"/>
  <c r="V48" i="1"/>
  <c r="V47" i="1" s="1"/>
  <c r="U48" i="1"/>
  <c r="T48" i="1"/>
  <c r="T47" i="1" s="1"/>
  <c r="S48" i="1"/>
  <c r="R48" i="1"/>
  <c r="R47" i="1" s="1"/>
  <c r="P48" i="1"/>
  <c r="P47" i="1" s="1"/>
  <c r="O48" i="1"/>
  <c r="O47" i="1" s="1"/>
  <c r="N48" i="1"/>
  <c r="N47" i="1" s="1"/>
  <c r="M48" i="1"/>
  <c r="L48" i="1"/>
  <c r="L47" i="1" s="1"/>
  <c r="K48" i="1"/>
  <c r="K47" i="1" s="1"/>
  <c r="J48" i="1"/>
  <c r="J47" i="1" s="1"/>
  <c r="I48" i="1"/>
  <c r="H48" i="1"/>
  <c r="H47" i="1" s="1"/>
  <c r="G48" i="1"/>
  <c r="G47" i="1" s="1"/>
  <c r="F48" i="1"/>
  <c r="F47" i="1" s="1"/>
  <c r="CF47" i="1"/>
  <c r="CB47" i="1"/>
  <c r="BS47" i="1"/>
  <c r="BQ47" i="1"/>
  <c r="BO47" i="1"/>
  <c r="BL47" i="1"/>
  <c r="BJ47" i="1"/>
  <c r="BH47" i="1"/>
  <c r="BF47" i="1"/>
  <c r="BD47" i="1"/>
  <c r="BB47" i="1"/>
  <c r="AZ47" i="1"/>
  <c r="AW47" i="1"/>
  <c r="AU47" i="1"/>
  <c r="AO47" i="1"/>
  <c r="AJ47" i="1"/>
  <c r="AF47" i="1"/>
  <c r="AD47" i="1"/>
  <c r="AB47" i="1"/>
  <c r="Z47" i="1"/>
  <c r="X47" i="1"/>
  <c r="U47" i="1"/>
  <c r="S47" i="1"/>
  <c r="M47" i="1"/>
  <c r="I47" i="1"/>
  <c r="CV46" i="1"/>
  <c r="CS46" i="1"/>
  <c r="CR46" i="1"/>
  <c r="CQ46" i="1"/>
  <c r="CP46" i="1"/>
  <c r="CO46" i="1"/>
  <c r="E46" i="1" s="1"/>
  <c r="CM46" i="1"/>
  <c r="CL46" i="1"/>
  <c r="CK46" i="1"/>
  <c r="CJ46" i="1"/>
  <c r="CI46" i="1"/>
  <c r="CU46" i="1" s="1"/>
  <c r="CH46" i="1"/>
  <c r="CS45" i="1"/>
  <c r="CR45" i="1"/>
  <c r="CQ45" i="1"/>
  <c r="CP45" i="1"/>
  <c r="CN45" i="1"/>
  <c r="CH45" i="1"/>
  <c r="CA45" i="1"/>
  <c r="BX45" i="1"/>
  <c r="CL45" i="1" s="1"/>
  <c r="BW45" i="1"/>
  <c r="CK45" i="1" s="1"/>
  <c r="BV45" i="1"/>
  <c r="CJ45" i="1" s="1"/>
  <c r="BU45" i="1"/>
  <c r="BY45" i="1" s="1"/>
  <c r="BM45" i="1"/>
  <c r="BG45" i="1"/>
  <c r="BK45" i="1" s="1"/>
  <c r="BK38" i="1" s="1"/>
  <c r="AY45" i="1"/>
  <c r="AS45" i="1"/>
  <c r="AW45" i="1" s="1"/>
  <c r="AW38" i="1" s="1"/>
  <c r="AK45" i="1"/>
  <c r="AE45" i="1"/>
  <c r="AI45" i="1" s="1"/>
  <c r="W45" i="1"/>
  <c r="Q45" i="1"/>
  <c r="U45" i="1" s="1"/>
  <c r="U38" i="1" s="1"/>
  <c r="C45" i="1"/>
  <c r="B45" i="1"/>
  <c r="CS44" i="1"/>
  <c r="CR44" i="1"/>
  <c r="CQ44" i="1"/>
  <c r="CP44" i="1"/>
  <c r="CN44" i="1"/>
  <c r="CH44" i="1"/>
  <c r="CA44" i="1"/>
  <c r="BY44" i="1"/>
  <c r="CM44" i="1" s="1"/>
  <c r="BX44" i="1"/>
  <c r="CL44" i="1" s="1"/>
  <c r="BW44" i="1"/>
  <c r="CK44" i="1" s="1"/>
  <c r="BV44" i="1"/>
  <c r="CJ44" i="1" s="1"/>
  <c r="BU44" i="1"/>
  <c r="BM44" i="1"/>
  <c r="BG44" i="1"/>
  <c r="AY44" i="1"/>
  <c r="AS44" i="1"/>
  <c r="AK44" i="1"/>
  <c r="AE44" i="1"/>
  <c r="W44" i="1"/>
  <c r="CO44" i="1" s="1"/>
  <c r="E44" i="1" s="1"/>
  <c r="Q44" i="1"/>
  <c r="CI44" i="1" s="1"/>
  <c r="D44" i="1" s="1"/>
  <c r="C44" i="1"/>
  <c r="B44" i="1"/>
  <c r="CS43" i="1"/>
  <c r="CR43" i="1"/>
  <c r="CQ43" i="1"/>
  <c r="CP43" i="1"/>
  <c r="CN43" i="1"/>
  <c r="CH43" i="1"/>
  <c r="CA43" i="1"/>
  <c r="BY43" i="1"/>
  <c r="CM43" i="1" s="1"/>
  <c r="BX43" i="1"/>
  <c r="CL43" i="1" s="1"/>
  <c r="BW43" i="1"/>
  <c r="CK43" i="1" s="1"/>
  <c r="BV43" i="1"/>
  <c r="CJ43" i="1" s="1"/>
  <c r="BU43" i="1"/>
  <c r="BM43" i="1"/>
  <c r="BG43" i="1"/>
  <c r="AY43" i="1"/>
  <c r="AS43" i="1"/>
  <c r="AK43" i="1"/>
  <c r="AE43" i="1"/>
  <c r="W43" i="1"/>
  <c r="CO43" i="1" s="1"/>
  <c r="E43" i="1" s="1"/>
  <c r="Q43" i="1"/>
  <c r="CI43" i="1" s="1"/>
  <c r="D43" i="1" s="1"/>
  <c r="C43" i="1"/>
  <c r="B43" i="1"/>
  <c r="CS42" i="1"/>
  <c r="CR42" i="1"/>
  <c r="CQ42" i="1"/>
  <c r="CP42" i="1"/>
  <c r="CN42" i="1"/>
  <c r="CH42" i="1"/>
  <c r="CA42" i="1"/>
  <c r="BY42" i="1"/>
  <c r="CM42" i="1" s="1"/>
  <c r="BX42" i="1"/>
  <c r="CL42" i="1" s="1"/>
  <c r="BW42" i="1"/>
  <c r="CK42" i="1" s="1"/>
  <c r="BV42" i="1"/>
  <c r="CJ42" i="1" s="1"/>
  <c r="BU42" i="1"/>
  <c r="BM42" i="1"/>
  <c r="BG42" i="1"/>
  <c r="AY42" i="1"/>
  <c r="AS42" i="1"/>
  <c r="AK42" i="1"/>
  <c r="AE42" i="1"/>
  <c r="W42" i="1"/>
  <c r="CO42" i="1" s="1"/>
  <c r="E42" i="1" s="1"/>
  <c r="Q42" i="1"/>
  <c r="CI42" i="1" s="1"/>
  <c r="D42" i="1" s="1"/>
  <c r="C42" i="1"/>
  <c r="B42" i="1"/>
  <c r="CS41" i="1"/>
  <c r="CR41" i="1"/>
  <c r="CQ41" i="1"/>
  <c r="CP41" i="1"/>
  <c r="CN41" i="1"/>
  <c r="CM41" i="1"/>
  <c r="CH41" i="1"/>
  <c r="CA41" i="1"/>
  <c r="BY41" i="1"/>
  <c r="BX41" i="1"/>
  <c r="CL41" i="1" s="1"/>
  <c r="BW41" i="1"/>
  <c r="BV41" i="1"/>
  <c r="CJ41" i="1" s="1"/>
  <c r="BU41" i="1"/>
  <c r="BM41" i="1"/>
  <c r="BG41" i="1"/>
  <c r="AY41" i="1"/>
  <c r="AS41" i="1"/>
  <c r="AK41" i="1"/>
  <c r="AE41" i="1"/>
  <c r="W41" i="1"/>
  <c r="CO41" i="1" s="1"/>
  <c r="Q41" i="1"/>
  <c r="CI41" i="1" s="1"/>
  <c r="C41" i="1"/>
  <c r="B41" i="1"/>
  <c r="CS40" i="1"/>
  <c r="CR40" i="1"/>
  <c r="CQ40" i="1"/>
  <c r="CP40" i="1"/>
  <c r="CN40" i="1"/>
  <c r="CK40" i="1"/>
  <c r="CH40" i="1"/>
  <c r="CA40" i="1"/>
  <c r="BY40" i="1"/>
  <c r="CM40" i="1" s="1"/>
  <c r="BX40" i="1"/>
  <c r="CL40" i="1" s="1"/>
  <c r="BW40" i="1"/>
  <c r="BV40" i="1"/>
  <c r="CJ40" i="1" s="1"/>
  <c r="BU40" i="1"/>
  <c r="BM40" i="1"/>
  <c r="BG40" i="1"/>
  <c r="AY40" i="1"/>
  <c r="AS40" i="1"/>
  <c r="AK40" i="1"/>
  <c r="AE40" i="1"/>
  <c r="W40" i="1"/>
  <c r="CO40" i="1" s="1"/>
  <c r="Q40" i="1"/>
  <c r="C40" i="1"/>
  <c r="B40" i="1"/>
  <c r="CS39" i="1"/>
  <c r="CR39" i="1"/>
  <c r="CQ39" i="1"/>
  <c r="CP39" i="1"/>
  <c r="CN39" i="1"/>
  <c r="CH39" i="1"/>
  <c r="CA39" i="1"/>
  <c r="BY39" i="1"/>
  <c r="CM39" i="1" s="1"/>
  <c r="BX39" i="1"/>
  <c r="BW39" i="1"/>
  <c r="CK39" i="1" s="1"/>
  <c r="BV39" i="1"/>
  <c r="BU39" i="1"/>
  <c r="BM39" i="1"/>
  <c r="BG39" i="1"/>
  <c r="AY39" i="1"/>
  <c r="AS39" i="1"/>
  <c r="AK39" i="1"/>
  <c r="AE39" i="1"/>
  <c r="W39" i="1"/>
  <c r="Q39" i="1"/>
  <c r="CI39" i="1" s="1"/>
  <c r="C39" i="1"/>
  <c r="B39" i="1"/>
  <c r="CS38" i="1"/>
  <c r="CG38" i="1"/>
  <c r="CF38" i="1"/>
  <c r="CE38" i="1"/>
  <c r="CD38" i="1"/>
  <c r="CC38" i="1"/>
  <c r="CB38" i="1"/>
  <c r="BZ38" i="1"/>
  <c r="BT38" i="1"/>
  <c r="BS38" i="1"/>
  <c r="BR38" i="1"/>
  <c r="BQ38" i="1"/>
  <c r="BP38" i="1"/>
  <c r="BO38" i="1"/>
  <c r="BN38" i="1"/>
  <c r="BL38" i="1"/>
  <c r="BJ38" i="1"/>
  <c r="BI38" i="1"/>
  <c r="BH38" i="1"/>
  <c r="BF38" i="1"/>
  <c r="BE38" i="1"/>
  <c r="BD38" i="1"/>
  <c r="BC38" i="1"/>
  <c r="BB38" i="1"/>
  <c r="BA38" i="1"/>
  <c r="AZ38" i="1"/>
  <c r="AX38" i="1"/>
  <c r="AV38" i="1"/>
  <c r="AU38" i="1"/>
  <c r="AT38" i="1"/>
  <c r="AR38" i="1"/>
  <c r="AQ38" i="1"/>
  <c r="AP38" i="1"/>
  <c r="AO38" i="1"/>
  <c r="AN38" i="1"/>
  <c r="AM38" i="1"/>
  <c r="AL38" i="1"/>
  <c r="AJ38" i="1"/>
  <c r="AI38" i="1"/>
  <c r="AH38" i="1"/>
  <c r="AG38" i="1"/>
  <c r="AF38" i="1"/>
  <c r="AD38" i="1"/>
  <c r="AC38" i="1"/>
  <c r="AB38" i="1"/>
  <c r="AA38" i="1"/>
  <c r="Z38" i="1"/>
  <c r="Y38" i="1"/>
  <c r="X38" i="1"/>
  <c r="V38" i="1"/>
  <c r="T38" i="1"/>
  <c r="S38" i="1"/>
  <c r="R38" i="1"/>
  <c r="P38" i="1"/>
  <c r="O38" i="1"/>
  <c r="N38" i="1"/>
  <c r="M38" i="1"/>
  <c r="L38" i="1"/>
  <c r="K38" i="1"/>
  <c r="J38" i="1"/>
  <c r="I38" i="1"/>
  <c r="H38" i="1"/>
  <c r="G38" i="1"/>
  <c r="F38" i="1"/>
  <c r="CI37" i="1"/>
  <c r="CH37" i="1"/>
  <c r="BY37" i="1"/>
  <c r="CM37" i="1" s="1"/>
  <c r="BX37" i="1"/>
  <c r="CL37" i="1" s="1"/>
  <c r="BW37" i="1"/>
  <c r="CK37" i="1" s="1"/>
  <c r="BV37" i="1"/>
  <c r="CJ37" i="1" s="1"/>
  <c r="CS36" i="1"/>
  <c r="CR36" i="1"/>
  <c r="CQ36" i="1"/>
  <c r="CP36" i="1"/>
  <c r="CN36" i="1"/>
  <c r="CI36" i="1"/>
  <c r="D36" i="1" s="1"/>
  <c r="CH36" i="1"/>
  <c r="CA36" i="1"/>
  <c r="BY36" i="1"/>
  <c r="CM36" i="1" s="1"/>
  <c r="BX36" i="1"/>
  <c r="CL36" i="1" s="1"/>
  <c r="BW36" i="1"/>
  <c r="CK36" i="1" s="1"/>
  <c r="BV36" i="1"/>
  <c r="CJ36" i="1" s="1"/>
  <c r="BU36" i="1"/>
  <c r="BM36" i="1"/>
  <c r="BG36" i="1"/>
  <c r="AY36" i="1"/>
  <c r="AS36" i="1"/>
  <c r="AK36" i="1"/>
  <c r="AE36" i="1"/>
  <c r="W36" i="1"/>
  <c r="CO36" i="1" s="1"/>
  <c r="E36" i="1" s="1"/>
  <c r="Q36" i="1"/>
  <c r="C36" i="1"/>
  <c r="B36" i="1"/>
  <c r="CS35" i="1"/>
  <c r="CR35" i="1"/>
  <c r="CQ35" i="1"/>
  <c r="CP35" i="1"/>
  <c r="CN35" i="1"/>
  <c r="CH35" i="1"/>
  <c r="CA35" i="1"/>
  <c r="BY35" i="1"/>
  <c r="CM35" i="1" s="1"/>
  <c r="BX35" i="1"/>
  <c r="CL35" i="1" s="1"/>
  <c r="BW35" i="1"/>
  <c r="CK35" i="1" s="1"/>
  <c r="CJ35" i="1"/>
  <c r="BU35" i="1"/>
  <c r="BM35" i="1"/>
  <c r="BG35" i="1"/>
  <c r="AY35" i="1"/>
  <c r="AS35" i="1"/>
  <c r="AK35" i="1"/>
  <c r="AE35" i="1"/>
  <c r="W35" i="1"/>
  <c r="CO35" i="1" s="1"/>
  <c r="E35" i="1" s="1"/>
  <c r="Q35" i="1"/>
  <c r="CI35" i="1" s="1"/>
  <c r="D35" i="1" s="1"/>
  <c r="C35" i="1"/>
  <c r="B35" i="1"/>
  <c r="CS34" i="1"/>
  <c r="CS33" i="1" s="1"/>
  <c r="CS32" i="1" s="1"/>
  <c r="CR34" i="1"/>
  <c r="CR33" i="1" s="1"/>
  <c r="CQ34" i="1"/>
  <c r="CQ33" i="1" s="1"/>
  <c r="CP34" i="1"/>
  <c r="CP33" i="1" s="1"/>
  <c r="CN34" i="1"/>
  <c r="CH34" i="1"/>
  <c r="CA34" i="1"/>
  <c r="BY34" i="1"/>
  <c r="CM34" i="1" s="1"/>
  <c r="BX34" i="1"/>
  <c r="BW34" i="1"/>
  <c r="CK34" i="1" s="1"/>
  <c r="BV34" i="1"/>
  <c r="BU34" i="1"/>
  <c r="BM34" i="1"/>
  <c r="BG34" i="1"/>
  <c r="BG33" i="1" s="1"/>
  <c r="AY34" i="1"/>
  <c r="AS34" i="1"/>
  <c r="AK34" i="1"/>
  <c r="AE34" i="1"/>
  <c r="AE33" i="1" s="1"/>
  <c r="W34" i="1"/>
  <c r="Q34" i="1"/>
  <c r="CI34" i="1" s="1"/>
  <c r="D34" i="1" s="1"/>
  <c r="C34" i="1"/>
  <c r="B34" i="1"/>
  <c r="CN33" i="1"/>
  <c r="CH33" i="1"/>
  <c r="CG33" i="1"/>
  <c r="CG32" i="1" s="1"/>
  <c r="CF33" i="1"/>
  <c r="CF32" i="1" s="1"/>
  <c r="CE33" i="1"/>
  <c r="CE32" i="1" s="1"/>
  <c r="CD33" i="1"/>
  <c r="CC33" i="1"/>
  <c r="CC32" i="1" s="1"/>
  <c r="CB33" i="1"/>
  <c r="CB32" i="1" s="1"/>
  <c r="BZ33" i="1"/>
  <c r="BZ32" i="1" s="1"/>
  <c r="BZ31" i="1" s="1"/>
  <c r="BZ22" i="1" s="1"/>
  <c r="BZ20" i="1" s="1"/>
  <c r="BU33" i="1"/>
  <c r="BT33" i="1"/>
  <c r="BT32" i="1" s="1"/>
  <c r="BS33" i="1"/>
  <c r="BS32" i="1" s="1"/>
  <c r="BR33" i="1"/>
  <c r="BQ33" i="1"/>
  <c r="BQ32" i="1" s="1"/>
  <c r="BP33" i="1"/>
  <c r="BP32" i="1" s="1"/>
  <c r="BO33" i="1"/>
  <c r="BO32" i="1" s="1"/>
  <c r="BN33" i="1"/>
  <c r="BN32" i="1" s="1"/>
  <c r="BL33" i="1"/>
  <c r="BK33" i="1"/>
  <c r="BJ33" i="1"/>
  <c r="BI33" i="1"/>
  <c r="BI32" i="1" s="1"/>
  <c r="BH33" i="1"/>
  <c r="BF33" i="1"/>
  <c r="BF32" i="1" s="1"/>
  <c r="BE33" i="1"/>
  <c r="BD33" i="1"/>
  <c r="BC33" i="1"/>
  <c r="BB33" i="1"/>
  <c r="BA33" i="1"/>
  <c r="AZ33" i="1"/>
  <c r="AX33" i="1"/>
  <c r="AX32" i="1" s="1"/>
  <c r="AW33" i="1"/>
  <c r="AV33" i="1"/>
  <c r="AU33" i="1"/>
  <c r="AT33" i="1"/>
  <c r="AS33" i="1"/>
  <c r="AR33" i="1"/>
  <c r="AQ33" i="1"/>
  <c r="AQ32" i="1" s="1"/>
  <c r="AP33" i="1"/>
  <c r="AP32" i="1" s="1"/>
  <c r="AO33" i="1"/>
  <c r="AO32" i="1" s="1"/>
  <c r="AN33" i="1"/>
  <c r="AM33" i="1"/>
  <c r="AM32" i="1" s="1"/>
  <c r="AL33" i="1"/>
  <c r="AL32" i="1" s="1"/>
  <c r="AJ33" i="1"/>
  <c r="AI33" i="1"/>
  <c r="AH33" i="1"/>
  <c r="AG33" i="1"/>
  <c r="AF33" i="1"/>
  <c r="AD33" i="1"/>
  <c r="AC33" i="1"/>
  <c r="AB33" i="1"/>
  <c r="AA33" i="1"/>
  <c r="Z33" i="1"/>
  <c r="Y33" i="1"/>
  <c r="X33" i="1"/>
  <c r="V33" i="1"/>
  <c r="V32" i="1" s="1"/>
  <c r="U33" i="1"/>
  <c r="T33" i="1"/>
  <c r="S33" i="1"/>
  <c r="S32" i="1" s="1"/>
  <c r="R33" i="1"/>
  <c r="Q33" i="1"/>
  <c r="P33" i="1"/>
  <c r="O33" i="1"/>
  <c r="N33" i="1"/>
  <c r="N32" i="1" s="1"/>
  <c r="M33" i="1"/>
  <c r="L33" i="1"/>
  <c r="K33" i="1"/>
  <c r="J33" i="1"/>
  <c r="I33" i="1"/>
  <c r="H33" i="1"/>
  <c r="G33" i="1"/>
  <c r="F33" i="1"/>
  <c r="F32" i="1" s="1"/>
  <c r="CD32" i="1"/>
  <c r="BR32" i="1"/>
  <c r="BH32" i="1"/>
  <c r="BB32" i="1"/>
  <c r="AT32" i="1"/>
  <c r="AT31" i="1" s="1"/>
  <c r="AT22" i="1" s="1"/>
  <c r="AJ32" i="1"/>
  <c r="AH32" i="1"/>
  <c r="AF32" i="1"/>
  <c r="AD32" i="1"/>
  <c r="AB32" i="1"/>
  <c r="Z32" i="1"/>
  <c r="X32" i="1"/>
  <c r="R32" i="1"/>
  <c r="R31" i="1" s="1"/>
  <c r="R22" i="1" s="1"/>
  <c r="R20" i="1" s="1"/>
  <c r="J32" i="1"/>
  <c r="CB31" i="1"/>
  <c r="CB22" i="1" s="1"/>
  <c r="CB20" i="1" s="1"/>
  <c r="BH31" i="1"/>
  <c r="BH22" i="1" s="1"/>
  <c r="BF31" i="1"/>
  <c r="BF22" i="1" s="1"/>
  <c r="BB31" i="1"/>
  <c r="BB22" i="1" s="1"/>
  <c r="AM31" i="1"/>
  <c r="AH31" i="1"/>
  <c r="AH22" i="1" s="1"/>
  <c r="AF31" i="1"/>
  <c r="AF22" i="1" s="1"/>
  <c r="AD31" i="1"/>
  <c r="AD22" i="1" s="1"/>
  <c r="AB31" i="1"/>
  <c r="Z31" i="1"/>
  <c r="Z22" i="1" s="1"/>
  <c r="X31" i="1"/>
  <c r="X22" i="1" s="1"/>
  <c r="CG26" i="1"/>
  <c r="CF26" i="1"/>
  <c r="CE26" i="1"/>
  <c r="CD26" i="1"/>
  <c r="CC26" i="1"/>
  <c r="CB26" i="1"/>
  <c r="CA26" i="1"/>
  <c r="BY26" i="1"/>
  <c r="BW26" i="1"/>
  <c r="BT26" i="1"/>
  <c r="BS26" i="1"/>
  <c r="BR26" i="1"/>
  <c r="BQ26" i="1"/>
  <c r="BP26" i="1"/>
  <c r="BO26" i="1"/>
  <c r="BN26" i="1"/>
  <c r="BL26" i="1"/>
  <c r="BK26" i="1"/>
  <c r="BJ26" i="1"/>
  <c r="BI26" i="1"/>
  <c r="BH26" i="1"/>
  <c r="BE26" i="1"/>
  <c r="BC26" i="1"/>
  <c r="BA26" i="1"/>
  <c r="AY26" i="1"/>
  <c r="AX26" i="1"/>
  <c r="AV26" i="1"/>
  <c r="AT26" i="1"/>
  <c r="AQ26" i="1"/>
  <c r="AO26" i="1"/>
  <c r="AM26" i="1"/>
  <c r="AK26" i="1"/>
  <c r="AI26" i="1"/>
  <c r="AG26" i="1"/>
  <c r="AD26" i="1"/>
  <c r="AB26" i="1"/>
  <c r="Z26" i="1"/>
  <c r="X26" i="1"/>
  <c r="U26" i="1"/>
  <c r="S26" i="1"/>
  <c r="P26" i="1"/>
  <c r="N26" i="1"/>
  <c r="L26" i="1"/>
  <c r="J26" i="1"/>
  <c r="H26" i="1"/>
  <c r="F26" i="1"/>
  <c r="CG25" i="1"/>
  <c r="CE25" i="1"/>
  <c r="CC25" i="1"/>
  <c r="BZ25" i="1"/>
  <c r="BY25" i="1"/>
  <c r="BX25" i="1"/>
  <c r="BW25" i="1"/>
  <c r="BV25" i="1"/>
  <c r="BS25" i="1"/>
  <c r="BQ25" i="1"/>
  <c r="BO25" i="1"/>
  <c r="BI25" i="1"/>
  <c r="BE25" i="1"/>
  <c r="BC25" i="1"/>
  <c r="BA25" i="1"/>
  <c r="AX25" i="1"/>
  <c r="AV25" i="1"/>
  <c r="AT25" i="1"/>
  <c r="AQ25" i="1"/>
  <c r="AO25" i="1"/>
  <c r="AM25" i="1"/>
  <c r="AI25" i="1"/>
  <c r="AC25" i="1"/>
  <c r="AA25" i="1"/>
  <c r="Y25" i="1"/>
  <c r="V25" i="1"/>
  <c r="U25" i="1"/>
  <c r="T25" i="1"/>
  <c r="S25" i="1"/>
  <c r="R25" i="1"/>
  <c r="O25" i="1"/>
  <c r="M25" i="1"/>
  <c r="K25" i="1"/>
  <c r="I25" i="1"/>
  <c r="G25" i="1"/>
  <c r="CG24" i="1"/>
  <c r="CF24" i="1"/>
  <c r="CE24" i="1"/>
  <c r="CD24" i="1"/>
  <c r="CC24" i="1"/>
  <c r="CB24" i="1"/>
  <c r="BZ24" i="1"/>
  <c r="BQ24" i="1"/>
  <c r="BI24" i="1"/>
  <c r="BE24" i="1"/>
  <c r="BC24" i="1"/>
  <c r="BA24" i="1"/>
  <c r="AV24" i="1"/>
  <c r="AU24" i="1"/>
  <c r="AT24" i="1"/>
  <c r="AR24" i="1"/>
  <c r="AQ24" i="1"/>
  <c r="AP24" i="1"/>
  <c r="AO24" i="1"/>
  <c r="AN24" i="1"/>
  <c r="AM24" i="1"/>
  <c r="AL24" i="1"/>
  <c r="AG24" i="1"/>
  <c r="AC24" i="1"/>
  <c r="AA24" i="1"/>
  <c r="Y24" i="1"/>
  <c r="V24" i="1"/>
  <c r="T24" i="1"/>
  <c r="S24" i="1"/>
  <c r="R24" i="1"/>
  <c r="P24" i="1"/>
  <c r="O24" i="1"/>
  <c r="N24" i="1"/>
  <c r="M24" i="1"/>
  <c r="L24" i="1"/>
  <c r="K24" i="1"/>
  <c r="J24" i="1"/>
  <c r="I24" i="1"/>
  <c r="H24" i="1"/>
  <c r="G24" i="1"/>
  <c r="F24" i="1"/>
  <c r="CV23" i="1"/>
  <c r="CU23" i="1"/>
  <c r="AM22" i="1"/>
  <c r="AB22" i="1"/>
  <c r="CS21" i="1"/>
  <c r="CR21" i="1"/>
  <c r="CQ21" i="1"/>
  <c r="CP21" i="1"/>
  <c r="CO21" i="1"/>
  <c r="CV21" i="1" s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W38" i="1" l="1"/>
  <c r="AK38" i="1"/>
  <c r="AY38" i="1"/>
  <c r="BM38" i="1"/>
  <c r="CA38" i="1"/>
  <c r="AE38" i="1"/>
  <c r="CI40" i="1"/>
  <c r="AS38" i="1"/>
  <c r="AS32" i="1" s="1"/>
  <c r="BG48" i="1"/>
  <c r="BG47" i="1" s="1"/>
  <c r="Y20" i="1"/>
  <c r="AM20" i="1"/>
  <c r="AN32" i="1"/>
  <c r="AR32" i="1"/>
  <c r="CK79" i="1"/>
  <c r="CK26" i="1" s="1"/>
  <c r="CM79" i="1"/>
  <c r="CM26" i="1" s="1"/>
  <c r="BJ32" i="1"/>
  <c r="BJ31" i="1" s="1"/>
  <c r="BJ22" i="1" s="1"/>
  <c r="CO34" i="1"/>
  <c r="W33" i="1"/>
  <c r="W32" i="1" s="1"/>
  <c r="AK33" i="1"/>
  <c r="AY33" i="1"/>
  <c r="AY32" i="1" s="1"/>
  <c r="AY31" i="1" s="1"/>
  <c r="AY22" i="1" s="1"/>
  <c r="BM33" i="1"/>
  <c r="CA33" i="1"/>
  <c r="CA32" i="1" s="1"/>
  <c r="CA31" i="1" s="1"/>
  <c r="CA22" i="1" s="1"/>
  <c r="T32" i="1"/>
  <c r="T31" i="1" s="1"/>
  <c r="T22" i="1" s="1"/>
  <c r="CN38" i="1"/>
  <c r="CN32" i="1" s="1"/>
  <c r="CN31" i="1" s="1"/>
  <c r="CN22" i="1" s="1"/>
  <c r="CK41" i="1"/>
  <c r="BW38" i="1"/>
  <c r="W48" i="1"/>
  <c r="W47" i="1" s="1"/>
  <c r="AK48" i="1"/>
  <c r="AK47" i="1" s="1"/>
  <c r="AY48" i="1"/>
  <c r="AY47" i="1" s="1"/>
  <c r="BM48" i="1"/>
  <c r="BM47" i="1" s="1"/>
  <c r="CA48" i="1"/>
  <c r="CA47" i="1" s="1"/>
  <c r="AE48" i="1"/>
  <c r="AE47" i="1" s="1"/>
  <c r="AE55" i="1"/>
  <c r="AE54" i="1" s="1"/>
  <c r="BB20" i="1"/>
  <c r="BU57" i="1"/>
  <c r="BU24" i="1" s="1"/>
  <c r="W57" i="1"/>
  <c r="W24" i="1" s="1"/>
  <c r="AK57" i="1"/>
  <c r="AK24" i="1" s="1"/>
  <c r="AY57" i="1"/>
  <c r="AY24" i="1" s="1"/>
  <c r="BM57" i="1"/>
  <c r="BM24" i="1" s="1"/>
  <c r="CA57" i="1"/>
  <c r="CA24" i="1" s="1"/>
  <c r="CD31" i="1"/>
  <c r="CD22" i="1" s="1"/>
  <c r="CD20" i="1" s="1"/>
  <c r="G32" i="1"/>
  <c r="G31" i="1" s="1"/>
  <c r="G22" i="1" s="1"/>
  <c r="I32" i="1"/>
  <c r="I31" i="1" s="1"/>
  <c r="I22" i="1" s="1"/>
  <c r="K32" i="1"/>
  <c r="K31" i="1" s="1"/>
  <c r="K22" i="1" s="1"/>
  <c r="K20" i="1" s="1"/>
  <c r="M32" i="1"/>
  <c r="M31" i="1" s="1"/>
  <c r="M22" i="1" s="1"/>
  <c r="O32" i="1"/>
  <c r="O31" i="1" s="1"/>
  <c r="O22" i="1" s="1"/>
  <c r="O20" i="1" s="1"/>
  <c r="S31" i="1"/>
  <c r="S22" i="1" s="1"/>
  <c r="U32" i="1"/>
  <c r="Y32" i="1"/>
  <c r="Y31" i="1" s="1"/>
  <c r="Y22" i="1" s="1"/>
  <c r="AA32" i="1"/>
  <c r="AA31" i="1" s="1"/>
  <c r="AA22" i="1" s="1"/>
  <c r="AC32" i="1"/>
  <c r="AC31" i="1" s="1"/>
  <c r="AC22" i="1" s="1"/>
  <c r="AE32" i="1"/>
  <c r="AE31" i="1" s="1"/>
  <c r="AE22" i="1" s="1"/>
  <c r="AG32" i="1"/>
  <c r="AG31" i="1" s="1"/>
  <c r="AG22" i="1" s="1"/>
  <c r="AG20" i="1" s="1"/>
  <c r="AI32" i="1"/>
  <c r="AI31" i="1" s="1"/>
  <c r="AI22" i="1" s="1"/>
  <c r="AI20" i="1" s="1"/>
  <c r="AO31" i="1"/>
  <c r="AO22" i="1" s="1"/>
  <c r="AQ31" i="1"/>
  <c r="AQ22" i="1" s="1"/>
  <c r="AU32" i="1"/>
  <c r="AU31" i="1" s="1"/>
  <c r="AU22" i="1" s="1"/>
  <c r="AW32" i="1"/>
  <c r="BA32" i="1"/>
  <c r="BA31" i="1" s="1"/>
  <c r="BA22" i="1" s="1"/>
  <c r="BA20" i="1" s="1"/>
  <c r="BC32" i="1"/>
  <c r="BC31" i="1" s="1"/>
  <c r="BC22" i="1" s="1"/>
  <c r="BC20" i="1" s="1"/>
  <c r="BE32" i="1"/>
  <c r="BE31" i="1" s="1"/>
  <c r="BE22" i="1" s="1"/>
  <c r="BE20" i="1" s="1"/>
  <c r="BI31" i="1"/>
  <c r="BI22" i="1" s="1"/>
  <c r="BI20" i="1" s="1"/>
  <c r="BK32" i="1"/>
  <c r="BK31" i="1" s="1"/>
  <c r="BK22" i="1" s="1"/>
  <c r="BO31" i="1"/>
  <c r="BO22" i="1" s="1"/>
  <c r="BO20" i="1" s="1"/>
  <c r="BQ31" i="1"/>
  <c r="BQ22" i="1" s="1"/>
  <c r="BS31" i="1"/>
  <c r="BS22" i="1" s="1"/>
  <c r="CF31" i="1"/>
  <c r="CF22" i="1" s="1"/>
  <c r="CF20" i="1" s="1"/>
  <c r="H32" i="1"/>
  <c r="L32" i="1"/>
  <c r="P32" i="1"/>
  <c r="AV32" i="1"/>
  <c r="AV31" i="1" s="1"/>
  <c r="AV22" i="1" s="1"/>
  <c r="AV20" i="1" s="1"/>
  <c r="AZ32" i="1"/>
  <c r="AZ31" i="1" s="1"/>
  <c r="AZ22" i="1" s="1"/>
  <c r="BD32" i="1"/>
  <c r="BD31" i="1" s="1"/>
  <c r="BD22" i="1" s="1"/>
  <c r="BL32" i="1"/>
  <c r="CQ38" i="1"/>
  <c r="CQ32" i="1" s="1"/>
  <c r="CQ31" i="1" s="1"/>
  <c r="CQ22" i="1" s="1"/>
  <c r="AE57" i="1"/>
  <c r="AE24" i="1" s="1"/>
  <c r="AS57" i="1"/>
  <c r="AS24" i="1" s="1"/>
  <c r="CH57" i="1"/>
  <c r="CH24" i="1" s="1"/>
  <c r="T20" i="1"/>
  <c r="AT20" i="1"/>
  <c r="AZ20" i="1"/>
  <c r="BD20" i="1"/>
  <c r="AC20" i="1"/>
  <c r="AQ20" i="1"/>
  <c r="BS20" i="1"/>
  <c r="CK33" i="1"/>
  <c r="D33" i="1"/>
  <c r="CP48" i="1"/>
  <c r="CP47" i="1" s="1"/>
  <c r="CR48" i="1"/>
  <c r="CR47" i="1" s="1"/>
  <c r="F31" i="1"/>
  <c r="F22" i="1" s="1"/>
  <c r="H31" i="1"/>
  <c r="H22" i="1" s="1"/>
  <c r="H20" i="1" s="1"/>
  <c r="J31" i="1"/>
  <c r="J22" i="1" s="1"/>
  <c r="L31" i="1"/>
  <c r="L22" i="1" s="1"/>
  <c r="L20" i="1" s="1"/>
  <c r="N31" i="1"/>
  <c r="N22" i="1" s="1"/>
  <c r="P31" i="1"/>
  <c r="P22" i="1" s="1"/>
  <c r="P20" i="1" s="1"/>
  <c r="V31" i="1"/>
  <c r="V22" i="1" s="1"/>
  <c r="AJ31" i="1"/>
  <c r="AJ22" i="1" s="1"/>
  <c r="AJ20" i="1" s="1"/>
  <c r="AL31" i="1"/>
  <c r="AL22" i="1" s="1"/>
  <c r="AN31" i="1"/>
  <c r="AN22" i="1" s="1"/>
  <c r="AN20" i="1" s="1"/>
  <c r="AP31" i="1"/>
  <c r="AP22" i="1" s="1"/>
  <c r="AR31" i="1"/>
  <c r="AR22" i="1" s="1"/>
  <c r="AR20" i="1" s="1"/>
  <c r="AX31" i="1"/>
  <c r="AX22" i="1" s="1"/>
  <c r="BL31" i="1"/>
  <c r="BL22" i="1" s="1"/>
  <c r="CJ56" i="1"/>
  <c r="CJ55" i="1" s="1"/>
  <c r="CJ54" i="1" s="1"/>
  <c r="BV55" i="1"/>
  <c r="BV54" i="1" s="1"/>
  <c r="CO59" i="1"/>
  <c r="E59" i="1" s="1"/>
  <c r="CK59" i="1"/>
  <c r="CK57" i="1" s="1"/>
  <c r="CK24" i="1" s="1"/>
  <c r="CP57" i="1"/>
  <c r="CP24" i="1" s="1"/>
  <c r="CR57" i="1"/>
  <c r="CR24" i="1" s="1"/>
  <c r="CO77" i="1"/>
  <c r="E77" i="1" s="1"/>
  <c r="CI82" i="1"/>
  <c r="CO82" i="1"/>
  <c r="CU21" i="1"/>
  <c r="BY33" i="1"/>
  <c r="CC31" i="1"/>
  <c r="CC22" i="1" s="1"/>
  <c r="CC20" i="1" s="1"/>
  <c r="CE31" i="1"/>
  <c r="CE22" i="1" s="1"/>
  <c r="CE20" i="1" s="1"/>
  <c r="CG31" i="1"/>
  <c r="CG22" i="1" s="1"/>
  <c r="CG20" i="1" s="1"/>
  <c r="CI33" i="1"/>
  <c r="CM33" i="1"/>
  <c r="Q38" i="1"/>
  <c r="Q32" i="1" s="1"/>
  <c r="CP38" i="1"/>
  <c r="CP32" i="1" s="1"/>
  <c r="CP31" i="1" s="1"/>
  <c r="CP22" i="1" s="1"/>
  <c r="CR38" i="1"/>
  <c r="CR32" i="1" s="1"/>
  <c r="CR31" i="1" s="1"/>
  <c r="CR22" i="1" s="1"/>
  <c r="CR20" i="1" s="1"/>
  <c r="BU38" i="1"/>
  <c r="BU32" i="1" s="1"/>
  <c r="CK38" i="1"/>
  <c r="BW48" i="1"/>
  <c r="BW47" i="1" s="1"/>
  <c r="CI50" i="1"/>
  <c r="D50" i="1" s="1"/>
  <c r="D48" i="1" s="1"/>
  <c r="D47" i="1" s="1"/>
  <c r="Q48" i="1"/>
  <c r="Q47" i="1" s="1"/>
  <c r="AS48" i="1"/>
  <c r="AS47" i="1" s="1"/>
  <c r="BU48" i="1"/>
  <c r="BU47" i="1" s="1"/>
  <c r="CM50" i="1"/>
  <c r="CM48" i="1" s="1"/>
  <c r="CM47" i="1" s="1"/>
  <c r="BY48" i="1"/>
  <c r="BY47" i="1" s="1"/>
  <c r="CH48" i="1"/>
  <c r="CH47" i="1" s="1"/>
  <c r="CN48" i="1"/>
  <c r="CN47" i="1" s="1"/>
  <c r="CO45" i="1"/>
  <c r="E45" i="1" s="1"/>
  <c r="BY38" i="1"/>
  <c r="CH38" i="1"/>
  <c r="CH32" i="1" s="1"/>
  <c r="CH31" i="1" s="1"/>
  <c r="CH22" i="1" s="1"/>
  <c r="CH20" i="1" s="1"/>
  <c r="CS48" i="1"/>
  <c r="CS47" i="1" s="1"/>
  <c r="CS31" i="1" s="1"/>
  <c r="CS22" i="1" s="1"/>
  <c r="BN31" i="1"/>
  <c r="BN22" i="1" s="1"/>
  <c r="BN20" i="1" s="1"/>
  <c r="BP31" i="1"/>
  <c r="BP22" i="1" s="1"/>
  <c r="BR31" i="1"/>
  <c r="BR22" i="1" s="1"/>
  <c r="BR20" i="1" s="1"/>
  <c r="BT31" i="1"/>
  <c r="BT22" i="1" s="1"/>
  <c r="U59" i="1"/>
  <c r="U57" i="1" s="1"/>
  <c r="U24" i="1" s="1"/>
  <c r="Q57" i="1"/>
  <c r="Q24" i="1" s="1"/>
  <c r="CO80" i="1"/>
  <c r="E80" i="1" s="1"/>
  <c r="E79" i="1" s="1"/>
  <c r="E26" i="1" s="1"/>
  <c r="W79" i="1"/>
  <c r="W26" i="1" s="1"/>
  <c r="CQ57" i="1"/>
  <c r="CQ24" i="1" s="1"/>
  <c r="CS57" i="1"/>
  <c r="CS24" i="1" s="1"/>
  <c r="AE79" i="1"/>
  <c r="AE26" i="1" s="1"/>
  <c r="AS79" i="1"/>
  <c r="AS26" i="1" s="1"/>
  <c r="BG79" i="1"/>
  <c r="BG26" i="1" s="1"/>
  <c r="BU79" i="1"/>
  <c r="BU26" i="1" s="1"/>
  <c r="CH79" i="1"/>
  <c r="CH26" i="1" s="1"/>
  <c r="CP79" i="1"/>
  <c r="CP26" i="1" s="1"/>
  <c r="CR79" i="1"/>
  <c r="CR26" i="1" s="1"/>
  <c r="G20" i="1"/>
  <c r="AA20" i="1"/>
  <c r="V20" i="1"/>
  <c r="AX20" i="1"/>
  <c r="X20" i="1"/>
  <c r="Z20" i="1"/>
  <c r="AB20" i="1"/>
  <c r="AD20" i="1"/>
  <c r="CJ75" i="1"/>
  <c r="CJ25" i="1" s="1"/>
  <c r="CL75" i="1"/>
  <c r="CL25" i="1" s="1"/>
  <c r="CN75" i="1"/>
  <c r="CN25" i="1" s="1"/>
  <c r="I20" i="1"/>
  <c r="M20" i="1"/>
  <c r="S20" i="1"/>
  <c r="AO20" i="1"/>
  <c r="AU20" i="1"/>
  <c r="BQ20" i="1"/>
  <c r="CQ79" i="1"/>
  <c r="CQ26" i="1" s="1"/>
  <c r="CQ20" i="1" s="1"/>
  <c r="CS79" i="1"/>
  <c r="CS26" i="1" s="1"/>
  <c r="E34" i="1"/>
  <c r="E33" i="1" s="1"/>
  <c r="CO33" i="1"/>
  <c r="E40" i="1"/>
  <c r="CV40" i="1" s="1"/>
  <c r="BY32" i="1"/>
  <c r="E41" i="1"/>
  <c r="CV41" i="1" s="1"/>
  <c r="F20" i="1"/>
  <c r="J20" i="1"/>
  <c r="N20" i="1"/>
  <c r="AL20" i="1"/>
  <c r="AP20" i="1"/>
  <c r="BL20" i="1"/>
  <c r="BP20" i="1"/>
  <c r="BT20" i="1"/>
  <c r="AF20" i="1"/>
  <c r="AH20" i="1"/>
  <c r="BH20" i="1"/>
  <c r="BJ20" i="1"/>
  <c r="CJ34" i="1"/>
  <c r="CJ33" i="1" s="1"/>
  <c r="BV33" i="1"/>
  <c r="CL34" i="1"/>
  <c r="CL33" i="1" s="1"/>
  <c r="BX33" i="1"/>
  <c r="CJ39" i="1"/>
  <c r="CJ38" i="1" s="1"/>
  <c r="BV38" i="1"/>
  <c r="CL39" i="1"/>
  <c r="CL38" i="1" s="1"/>
  <c r="BX38" i="1"/>
  <c r="D39" i="1"/>
  <c r="CU39" i="1" s="1"/>
  <c r="CO39" i="1"/>
  <c r="D40" i="1"/>
  <c r="CU40" i="1" s="1"/>
  <c r="D41" i="1"/>
  <c r="CU41" i="1" s="1"/>
  <c r="CI45" i="1"/>
  <c r="CM45" i="1"/>
  <c r="CM38" i="1" s="1"/>
  <c r="CJ49" i="1"/>
  <c r="CJ48" i="1" s="1"/>
  <c r="CJ47" i="1" s="1"/>
  <c r="BV48" i="1"/>
  <c r="BV47" i="1" s="1"/>
  <c r="CL49" i="1"/>
  <c r="CL48" i="1" s="1"/>
  <c r="CL47" i="1" s="1"/>
  <c r="BX48" i="1"/>
  <c r="BX47" i="1" s="1"/>
  <c r="CO49" i="1"/>
  <c r="CI56" i="1"/>
  <c r="U56" i="1"/>
  <c r="Q55" i="1"/>
  <c r="Q54" i="1" s="1"/>
  <c r="CK56" i="1"/>
  <c r="CK55" i="1" s="1"/>
  <c r="CK54" i="1" s="1"/>
  <c r="BW55" i="1"/>
  <c r="BW54" i="1" s="1"/>
  <c r="BY56" i="1"/>
  <c r="BY55" i="1" s="1"/>
  <c r="BY54" i="1" s="1"/>
  <c r="CJ58" i="1"/>
  <c r="CJ57" i="1" s="1"/>
  <c r="CJ24" i="1" s="1"/>
  <c r="BV57" i="1"/>
  <c r="BV24" i="1" s="1"/>
  <c r="CL58" i="1"/>
  <c r="CL57" i="1" s="1"/>
  <c r="CL24" i="1" s="1"/>
  <c r="BX57" i="1"/>
  <c r="BX24" i="1" s="1"/>
  <c r="D58" i="1"/>
  <c r="CO58" i="1"/>
  <c r="CI76" i="1"/>
  <c r="Q75" i="1"/>
  <c r="Q25" i="1" s="1"/>
  <c r="CI80" i="1"/>
  <c r="Q79" i="1"/>
  <c r="Q26" i="1" s="1"/>
  <c r="BW33" i="1"/>
  <c r="BW32" i="1" s="1"/>
  <c r="BG38" i="1"/>
  <c r="BG32" i="1" s="1"/>
  <c r="BG31" i="1" s="1"/>
  <c r="BG22" i="1" s="1"/>
  <c r="CO56" i="1"/>
  <c r="W55" i="1"/>
  <c r="W54" i="1" s="1"/>
  <c r="AW56" i="1"/>
  <c r="AW55" i="1" s="1"/>
  <c r="AW54" i="1" s="1"/>
  <c r="AS55" i="1"/>
  <c r="AS54" i="1" s="1"/>
  <c r="BK59" i="1"/>
  <c r="BK57" i="1" s="1"/>
  <c r="BK24" i="1" s="1"/>
  <c r="BK20" i="1" s="1"/>
  <c r="BG57" i="1"/>
  <c r="BG24" i="1" s="1"/>
  <c r="CI59" i="1"/>
  <c r="D59" i="1" s="1"/>
  <c r="E76" i="1"/>
  <c r="CO75" i="1"/>
  <c r="CO25" i="1" s="1"/>
  <c r="CO79" i="1"/>
  <c r="CO26" i="1" s="1"/>
  <c r="BM32" i="1" l="1"/>
  <c r="AK32" i="1"/>
  <c r="AK31" i="1" s="1"/>
  <c r="AK22" i="1" s="1"/>
  <c r="AK20" i="1" s="1"/>
  <c r="AE20" i="1"/>
  <c r="CA20" i="1"/>
  <c r="AW31" i="1"/>
  <c r="AW22" i="1" s="1"/>
  <c r="AW20" i="1" s="1"/>
  <c r="CU33" i="1"/>
  <c r="AY20" i="1"/>
  <c r="E75" i="1"/>
  <c r="E25" i="1" s="1"/>
  <c r="W31" i="1"/>
  <c r="W22" i="1" s="1"/>
  <c r="W20" i="1" s="1"/>
  <c r="BG20" i="1"/>
  <c r="BU31" i="1"/>
  <c r="BU22" i="1" s="1"/>
  <c r="BU20" i="1" s="1"/>
  <c r="CP20" i="1"/>
  <c r="CK32" i="1"/>
  <c r="CK31" i="1" s="1"/>
  <c r="CK22" i="1" s="1"/>
  <c r="CK20" i="1" s="1"/>
  <c r="BM31" i="1"/>
  <c r="BM22" i="1" s="1"/>
  <c r="BM20" i="1" s="1"/>
  <c r="BX32" i="1"/>
  <c r="BX31" i="1" s="1"/>
  <c r="BX22" i="1" s="1"/>
  <c r="BX20" i="1" s="1"/>
  <c r="BV32" i="1"/>
  <c r="CM59" i="1"/>
  <c r="CM57" i="1" s="1"/>
  <c r="CM24" i="1" s="1"/>
  <c r="AS31" i="1"/>
  <c r="AS22" i="1" s="1"/>
  <c r="AS20" i="1" s="1"/>
  <c r="CI48" i="1"/>
  <c r="CI47" i="1" s="1"/>
  <c r="CU47" i="1" s="1"/>
  <c r="BW31" i="1"/>
  <c r="BW22" i="1" s="1"/>
  <c r="BW20" i="1" s="1"/>
  <c r="D57" i="1"/>
  <c r="D24" i="1" s="1"/>
  <c r="Q31" i="1"/>
  <c r="Q22" i="1" s="1"/>
  <c r="CM32" i="1"/>
  <c r="CS20" i="1"/>
  <c r="CN20" i="1"/>
  <c r="CV26" i="1"/>
  <c r="CV25" i="1"/>
  <c r="Q20" i="1"/>
  <c r="CI79" i="1"/>
  <c r="CI26" i="1" s="1"/>
  <c r="D80" i="1"/>
  <c r="D79" i="1" s="1"/>
  <c r="D26" i="1" s="1"/>
  <c r="CI75" i="1"/>
  <c r="CI25" i="1" s="1"/>
  <c r="D76" i="1"/>
  <c r="D75" i="1" s="1"/>
  <c r="D25" i="1" s="1"/>
  <c r="CI55" i="1"/>
  <c r="CI54" i="1" s="1"/>
  <c r="D56" i="1"/>
  <c r="D55" i="1" s="1"/>
  <c r="D54" i="1" s="1"/>
  <c r="E39" i="1"/>
  <c r="E38" i="1" s="1"/>
  <c r="E32" i="1" s="1"/>
  <c r="CO38" i="1"/>
  <c r="BV31" i="1"/>
  <c r="BV22" i="1" s="1"/>
  <c r="BV20" i="1" s="1"/>
  <c r="E56" i="1"/>
  <c r="E55" i="1" s="1"/>
  <c r="E54" i="1" s="1"/>
  <c r="CO55" i="1"/>
  <c r="CO54" i="1" s="1"/>
  <c r="CO57" i="1"/>
  <c r="CO24" i="1" s="1"/>
  <c r="E58" i="1"/>
  <c r="E57" i="1" s="1"/>
  <c r="E24" i="1" s="1"/>
  <c r="CI57" i="1"/>
  <c r="CI24" i="1" s="1"/>
  <c r="CM56" i="1"/>
  <c r="CM55" i="1" s="1"/>
  <c r="CM54" i="1" s="1"/>
  <c r="U55" i="1"/>
  <c r="U54" i="1" s="1"/>
  <c r="U31" i="1" s="1"/>
  <c r="U22" i="1" s="1"/>
  <c r="U20" i="1" s="1"/>
  <c r="CO48" i="1"/>
  <c r="CO47" i="1" s="1"/>
  <c r="E49" i="1"/>
  <c r="E48" i="1" s="1"/>
  <c r="E47" i="1" s="1"/>
  <c r="D45" i="1"/>
  <c r="CI38" i="1"/>
  <c r="D38" i="1"/>
  <c r="D32" i="1" s="1"/>
  <c r="CL32" i="1"/>
  <c r="CL31" i="1" s="1"/>
  <c r="CL22" i="1" s="1"/>
  <c r="CL20" i="1" s="1"/>
  <c r="CJ32" i="1"/>
  <c r="CJ31" i="1" s="1"/>
  <c r="CJ22" i="1" s="1"/>
  <c r="CJ20" i="1" s="1"/>
  <c r="BY31" i="1"/>
  <c r="BY22" i="1" s="1"/>
  <c r="BY20" i="1" s="1"/>
  <c r="CV33" i="1"/>
  <c r="CO32" i="1"/>
  <c r="CU24" i="1" l="1"/>
  <c r="CM31" i="1"/>
  <c r="CM22" i="1" s="1"/>
  <c r="CM20" i="1" s="1"/>
  <c r="D31" i="1"/>
  <c r="D22" i="1" s="1"/>
  <c r="CV47" i="1"/>
  <c r="E31" i="1"/>
  <c r="E22" i="1" s="1"/>
  <c r="D20" i="1"/>
  <c r="E20" i="1"/>
  <c r="CV32" i="1"/>
  <c r="CO31" i="1"/>
  <c r="CU38" i="1"/>
  <c r="CI32" i="1"/>
  <c r="CV24" i="1"/>
  <c r="CV38" i="1"/>
  <c r="CV39" i="1"/>
  <c r="CU25" i="1"/>
  <c r="CU26" i="1"/>
  <c r="CU32" i="1" l="1"/>
  <c r="CI31" i="1"/>
  <c r="CV31" i="1"/>
  <c r="CO22" i="1"/>
  <c r="CV22" i="1" l="1"/>
  <c r="CO20" i="1"/>
  <c r="CV20" i="1" s="1"/>
  <c r="CU31" i="1"/>
  <c r="CI22" i="1"/>
  <c r="CU22" i="1" l="1"/>
  <c r="CI20" i="1"/>
  <c r="CU20" i="1" s="1"/>
</calcChain>
</file>

<file path=xl/comments1.xml><?xml version="1.0" encoding="utf-8"?>
<comments xmlns="http://schemas.openxmlformats.org/spreadsheetml/2006/main">
  <authors>
    <author>Calculate user</author>
  </authors>
  <commentList>
    <comment ref="BQ18" authorId="0" shapeId="0">
      <text>
        <r>
          <rPr>
            <b/>
            <sz val="9"/>
            <color indexed="81"/>
            <rFont val="Tahoma"/>
            <family val="2"/>
            <charset val="204"/>
          </rPr>
          <t>Calculate user:</t>
        </r>
        <r>
          <rPr>
            <sz val="9"/>
            <color indexed="81"/>
            <rFont val="Tahoma"/>
            <family val="2"/>
            <charset val="204"/>
          </rPr>
          <t xml:space="preserve">
производство</t>
        </r>
      </text>
    </comment>
  </commentList>
</comments>
</file>

<file path=xl/sharedStrings.xml><?xml version="1.0" encoding="utf-8"?>
<sst xmlns="http://schemas.openxmlformats.org/spreadsheetml/2006/main" count="357" uniqueCount="202">
  <si>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</si>
  <si>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</si>
  <si>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</si>
  <si>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</si>
  <si>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</si>
  <si>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</si>
  <si>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</si>
  <si>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Утвержденные плановые значения показателей приведены в соответствии                     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</si>
  <si>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</si>
  <si>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</si>
  <si>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</si>
  <si>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</si>
  <si>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</si>
  <si>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2024 (N-1)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</si>
  <si>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</si>
  <si>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</si>
  <si>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</si>
  <si>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</si>
  <si>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</si>
  <si>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</si>
  <si>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</si>
  <si>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</si>
  <si>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Утвержденный план</t>
  </si>
  <si>
    <t xml:space="preserve">Факт </t>
  </si>
  <si>
    <t>План</t>
  </si>
  <si>
    <t>Факт 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</si>
  <si>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</si>
  <si>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</si>
  <si>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</si>
  <si>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</si>
  <si>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</si>
  <si>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</si>
  <si>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км ЛЭП</t>
  </si>
  <si>
    <t>Другое</t>
  </si>
  <si>
    <t>шт</t>
  </si>
  <si>
    <t>млн.руб без НДС</t>
  </si>
  <si>
    <t>Мвар</t>
  </si>
  <si>
    <t>МВт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</si>
  <si>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</si>
  <si>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</si>
  <si>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</si>
  <si>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</si>
  <si>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</si>
  <si>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</si>
  <si>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</si>
  <si>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</si>
  <si>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</si>
  <si>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</si>
  <si>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</si>
  <si>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</si>
  <si>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</si>
  <si>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</si>
  <si>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</si>
  <si>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</si>
  <si>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</si>
  <si>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</si>
  <si>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</si>
  <si>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</si>
  <si>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</si>
  <si>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</si>
  <si>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</si>
  <si>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</si>
  <si>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</si>
  <si>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</si>
  <si>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</si>
  <si>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</si>
  <si>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</si>
  <si>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</si>
  <si>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</si>
  <si>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</si>
  <si>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</si>
  <si>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</si>
  <si>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</si>
  <si>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</si>
  <si>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</si>
  <si>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</si>
  <si>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</si>
  <si>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</si>
  <si>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</si>
  <si>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</si>
  <si>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</si>
  <si>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</si>
  <si>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</si>
  <si>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</si>
  <si>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</si>
  <si>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</si>
  <si>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</si>
  <si>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</si>
  <si>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</si>
  <si>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</si>
  <si>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</si>
  <si>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</si>
  <si>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</si>
  <si>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</si>
  <si>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</si>
  <si>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</si>
  <si>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</si>
  <si>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</si>
  <si>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</si>
  <si>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</si>
  <si>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</si>
  <si>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</si>
  <si>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</si>
  <si>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</si>
  <si>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</si>
  <si>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</si>
  <si>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</si>
  <si>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</si>
  <si>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</si>
  <si>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</si>
  <si>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</si>
  <si>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</si>
  <si>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</si>
  <si>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</si>
  <si>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</si>
  <si>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</si>
  <si>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</si>
  <si>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</si>
  <si>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</si>
  <si>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</si>
  <si>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</si>
  <si>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</si>
  <si>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</si>
  <si>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</si>
  <si>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</si>
  <si>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</si>
  <si>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</si>
  <si>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</si>
  <si>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</si>
  <si>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</si>
  <si>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</si>
  <si>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 xml:space="preserve">         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</si>
  <si>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</si>
  <si>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</si>
  <si>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</si>
  <si>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</si>
  <si>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</si>
  <si>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</si>
  <si>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</si>
  <si>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</si>
  <si>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</si>
  <si>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</si>
  <si>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</si>
  <si>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</si>
  <si>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</si>
  <si>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</si>
  <si>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</si>
  <si>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</si>
  <si>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</si>
  <si>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</si>
  <si>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</si>
  <si>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</si>
  <si>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</si>
  <si>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</si>
  <si>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</si>
  <si>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</si>
  <si>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</si>
  <si>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</si>
  <si>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</si>
  <si>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</si>
  <si>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</si>
  <si>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</si>
  <si>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</si>
  <si>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</si>
  <si>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</si>
  <si>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</si>
  <si>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</si>
  <si>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</si>
  <si>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</si>
  <si>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</si>
  <si>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</si>
  <si>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</si>
  <si>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</si>
  <si>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</si>
  <si>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</si>
  <si>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</si>
  <si>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</si>
  <si>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</si>
  <si>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</si>
  <si>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</si>
  <si>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</si>
  <si>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</si>
  <si>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</si>
  <si>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</si>
  <si>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</si>
  <si>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</si>
  <si>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</si>
  <si>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</si>
  <si>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</si>
  <si>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</si>
  <si>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</si>
  <si>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</si>
  <si>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</si>
  <si>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</si>
  <si>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</si>
  <si>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</si>
  <si>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</si>
  <si>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</si>
  <si>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</si>
  <si>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</si>
  <si>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</si>
  <si>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J_1.6.1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</si>
</sst>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_р_._-;\-* #,##0.000_р_._-;_-* &quot;-&quot;?_р_._-;_-@_-"/>
    <numFmt numFmtId="168" formatCode="_-* #,##0_р_._-;\-* #,##0_р_._-;_-* &quot;-&quot;?_р_._-;_-@_-"/>
    <numFmt numFmtId="169" formatCode="_-* #,##0.0000\ _₽_-;\-* #,##0.0000\ _₽_-;_-* &quot;-&quot;??\ _₽_-;_-@_-"/>
    <numFmt numFmtId="170" formatCode="#,##0.00_ ;[Red]\-#,##0.00\ "/>
  </numFmts>
  <fonts count="30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22" fillId="0" borderId="0"/>
  </cellStyleXfs>
  <cellXfs count="183">
    <xf numFmtId="0" fontId="0" fillId="0" borderId="0" xfId="0"/>
    <xf numFmtId="0" fontId="1" fillId="0" borderId="0" xfId="1" applyFont="1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4" fillId="0" borderId="0" xfId="3" applyFont="1" applyFill="1" applyBorder="1" applyAlignment="1"/>
    <xf numFmtId="0" fontId="5" fillId="0" borderId="0" xfId="1" applyFont="1" applyFill="1"/>
    <xf numFmtId="0" fontId="6" fillId="0" borderId="0" xfId="1" applyFont="1" applyFill="1" applyAlignment="1">
      <alignment horizontal="center"/>
    </xf>
    <xf numFmtId="0" fontId="8" fillId="0" borderId="0" xfId="4" applyFont="1" applyFill="1" applyAlignment="1">
      <alignment vertical="center"/>
    </xf>
    <xf numFmtId="0" fontId="9" fillId="0" borderId="0" xfId="4" applyFont="1" applyFill="1" applyAlignment="1">
      <alignment vertical="top"/>
    </xf>
    <xf numFmtId="0" fontId="9" fillId="0" borderId="0" xfId="4" applyFont="1" applyFill="1" applyAlignment="1">
      <alignment horizontal="center" vertical="top"/>
    </xf>
    <xf numFmtId="0" fontId="6" fillId="0" borderId="0" xfId="1" applyFont="1" applyFill="1" applyAlignment="1"/>
    <xf numFmtId="0" fontId="1" fillId="0" borderId="0" xfId="1" applyFont="1" applyFill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/>
    <xf numFmtId="0" fontId="6" fillId="0" borderId="0" xfId="5" applyFont="1" applyFill="1" applyBorder="1" applyAlignment="1">
      <alignment horizontal="center"/>
    </xf>
    <xf numFmtId="0" fontId="6" fillId="0" borderId="0" xfId="5" applyFont="1" applyFill="1" applyBorder="1" applyAlignment="1"/>
    <xf numFmtId="0" fontId="10" fillId="0" borderId="0" xfId="6" applyFont="1" applyFill="1" applyBorder="1" applyAlignment="1">
      <alignment vertical="center"/>
    </xf>
    <xf numFmtId="0" fontId="11" fillId="0" borderId="0" xfId="1" applyFont="1" applyFill="1"/>
    <xf numFmtId="43" fontId="11" fillId="0" borderId="0" xfId="1" applyNumberFormat="1" applyFont="1" applyFill="1"/>
    <xf numFmtId="164" fontId="11" fillId="0" borderId="0" xfId="1" applyNumberFormat="1" applyFont="1" applyFill="1"/>
    <xf numFmtId="0" fontId="10" fillId="0" borderId="3" xfId="6" applyFont="1" applyFill="1" applyBorder="1" applyAlignment="1">
      <alignment horizontal="center" vertical="top" wrapText="1"/>
    </xf>
    <xf numFmtId="0" fontId="10" fillId="0" borderId="3" xfId="6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165" fontId="13" fillId="0" borderId="0" xfId="1" applyNumberFormat="1" applyFont="1" applyFill="1"/>
    <xf numFmtId="43" fontId="13" fillId="0" borderId="0" xfId="1" applyNumberFormat="1" applyFont="1" applyFill="1"/>
    <xf numFmtId="0" fontId="14" fillId="0" borderId="3" xfId="6" applyFont="1" applyFill="1" applyBorder="1" applyAlignment="1">
      <alignment horizontal="center" vertical="center"/>
    </xf>
    <xf numFmtId="49" fontId="14" fillId="0" borderId="3" xfId="6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164" fontId="15" fillId="0" borderId="3" xfId="4" applyNumberFormat="1" applyFont="1" applyFill="1" applyBorder="1" applyAlignment="1">
      <alignment horizontal="center" vertical="center"/>
    </xf>
    <xf numFmtId="166" fontId="15" fillId="0" borderId="3" xfId="4" applyNumberFormat="1" applyFont="1" applyFill="1" applyBorder="1" applyAlignment="1">
      <alignment horizontal="center" vertical="center"/>
    </xf>
    <xf numFmtId="167" fontId="15" fillId="0" borderId="3" xfId="4" applyNumberFormat="1" applyFont="1" applyFill="1" applyBorder="1" applyAlignment="1">
      <alignment horizontal="center" vertical="center"/>
    </xf>
    <xf numFmtId="168" fontId="15" fillId="0" borderId="3" xfId="4" applyNumberFormat="1" applyFont="1" applyFill="1" applyBorder="1" applyAlignment="1">
      <alignment horizontal="center" vertical="center"/>
    </xf>
    <xf numFmtId="0" fontId="13" fillId="0" borderId="0" xfId="1" applyFont="1" applyFill="1"/>
    <xf numFmtId="164" fontId="13" fillId="0" borderId="0" xfId="1" applyNumberFormat="1" applyFont="1" applyFill="1"/>
    <xf numFmtId="0" fontId="15" fillId="0" borderId="3" xfId="4" applyFont="1" applyFill="1" applyBorder="1" applyAlignment="1">
      <alignment horizontal="center" wrapText="1"/>
    </xf>
    <xf numFmtId="49" fontId="16" fillId="0" borderId="3" xfId="4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166" fontId="16" fillId="0" borderId="3" xfId="4" applyNumberFormat="1" applyFont="1" applyFill="1" applyBorder="1" applyAlignment="1">
      <alignment horizontal="center" vertical="center"/>
    </xf>
    <xf numFmtId="164" fontId="16" fillId="0" borderId="3" xfId="4" applyNumberFormat="1" applyFont="1" applyFill="1" applyBorder="1" applyAlignment="1">
      <alignment horizontal="center" vertical="center"/>
    </xf>
    <xf numFmtId="168" fontId="16" fillId="0" borderId="3" xfId="4" applyNumberFormat="1" applyFont="1" applyFill="1" applyBorder="1" applyAlignment="1">
      <alignment horizontal="center" vertical="center"/>
    </xf>
    <xf numFmtId="0" fontId="17" fillId="0" borderId="3" xfId="4" applyFont="1" applyFill="1" applyBorder="1" applyAlignment="1">
      <alignment horizontal="center" vertical="center" wrapText="1"/>
    </xf>
    <xf numFmtId="49" fontId="18" fillId="0" borderId="3" xfId="4" applyNumberFormat="1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center" wrapText="1"/>
    </xf>
    <xf numFmtId="166" fontId="18" fillId="0" borderId="3" xfId="4" applyNumberFormat="1" applyFont="1" applyFill="1" applyBorder="1" applyAlignment="1">
      <alignment horizontal="center" vertical="center"/>
    </xf>
    <xf numFmtId="164" fontId="18" fillId="0" borderId="3" xfId="4" applyNumberFormat="1" applyFont="1" applyFill="1" applyBorder="1" applyAlignment="1">
      <alignment horizontal="center" vertical="center"/>
    </xf>
    <xf numFmtId="168" fontId="18" fillId="0" borderId="3" xfId="4" applyNumberFormat="1" applyFont="1" applyFill="1" applyBorder="1" applyAlignment="1">
      <alignment horizontal="center" vertical="center"/>
    </xf>
    <xf numFmtId="165" fontId="11" fillId="0" borderId="0" xfId="1" applyNumberFormat="1" applyFont="1" applyFill="1"/>
    <xf numFmtId="49" fontId="20" fillId="0" borderId="3" xfId="4" applyNumberFormat="1" applyFont="1" applyFill="1" applyBorder="1" applyAlignment="1">
      <alignment horizontal="center" vertical="center"/>
    </xf>
    <xf numFmtId="0" fontId="20" fillId="0" borderId="3" xfId="4" applyFont="1" applyFill="1" applyBorder="1" applyAlignment="1">
      <alignment horizontal="center" vertical="center" wrapText="1"/>
    </xf>
    <xf numFmtId="164" fontId="20" fillId="0" borderId="3" xfId="4" applyNumberFormat="1" applyFont="1" applyFill="1" applyBorder="1" applyAlignment="1">
      <alignment horizontal="center" vertical="center"/>
    </xf>
    <xf numFmtId="168" fontId="20" fillId="0" borderId="3" xfId="4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/>
    </xf>
    <xf numFmtId="2" fontId="11" fillId="0" borderId="3" xfId="2" applyNumberFormat="1" applyFont="1" applyFill="1" applyBorder="1" applyAlignment="1">
      <alignment horizontal="left" vertical="top" wrapText="1"/>
    </xf>
    <xf numFmtId="2" fontId="11" fillId="0" borderId="3" xfId="2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/>
    </xf>
    <xf numFmtId="165" fontId="21" fillId="0" borderId="3" xfId="1" applyNumberFormat="1" applyFont="1" applyFill="1" applyBorder="1" applyAlignment="1">
      <alignment horizontal="center" vertical="center" wrapText="1"/>
    </xf>
    <xf numFmtId="165" fontId="16" fillId="0" borderId="3" xfId="4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vertical="center"/>
    </xf>
    <xf numFmtId="0" fontId="15" fillId="0" borderId="3" xfId="4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center" vertical="center"/>
    </xf>
    <xf numFmtId="167" fontId="16" fillId="0" borderId="3" xfId="4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49" fontId="16" fillId="0" borderId="2" xfId="4" applyNumberFormat="1" applyFont="1" applyFill="1" applyBorder="1" applyAlignment="1">
      <alignment horizontal="center" vertical="center"/>
    </xf>
    <xf numFmtId="164" fontId="13" fillId="0" borderId="3" xfId="1" applyNumberFormat="1" applyFont="1" applyFill="1" applyBorder="1" applyAlignment="1">
      <alignment horizontal="center" vertical="center"/>
    </xf>
    <xf numFmtId="0" fontId="20" fillId="0" borderId="3" xfId="4" applyFont="1" applyFill="1" applyBorder="1" applyAlignment="1">
      <alignment horizontal="left" vertical="center" wrapText="1"/>
    </xf>
    <xf numFmtId="166" fontId="20" fillId="0" borderId="3" xfId="4" applyNumberFormat="1" applyFont="1" applyFill="1" applyBorder="1" applyAlignment="1">
      <alignment horizontal="center" vertical="center"/>
    </xf>
    <xf numFmtId="165" fontId="20" fillId="0" borderId="3" xfId="4" applyNumberFormat="1" applyFont="1" applyFill="1" applyBorder="1" applyAlignment="1">
      <alignment horizontal="center" vertical="center"/>
    </xf>
    <xf numFmtId="167" fontId="20" fillId="0" borderId="3" xfId="4" applyNumberFormat="1" applyFont="1" applyFill="1" applyBorder="1" applyAlignment="1">
      <alignment horizontal="center" vertical="center"/>
    </xf>
    <xf numFmtId="49" fontId="11" fillId="0" borderId="3" xfId="7" applyNumberFormat="1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left" vertical="top"/>
    </xf>
    <xf numFmtId="165" fontId="11" fillId="0" borderId="3" xfId="1" applyNumberFormat="1" applyFont="1" applyFill="1" applyBorder="1" applyAlignment="1">
      <alignment horizontal="center" vertical="center"/>
    </xf>
    <xf numFmtId="0" fontId="20" fillId="0" borderId="3" xfId="4" applyFont="1" applyFill="1" applyBorder="1" applyAlignment="1">
      <alignment horizontal="left" vertical="top" wrapText="1"/>
    </xf>
    <xf numFmtId="0" fontId="11" fillId="0" borderId="3" xfId="2" applyFont="1" applyFill="1" applyBorder="1" applyAlignment="1" applyProtection="1">
      <alignment horizontal="center" vertical="center" wrapText="1"/>
      <protection locked="0"/>
    </xf>
    <xf numFmtId="0" fontId="11" fillId="0" borderId="3" xfId="2" applyFont="1" applyFill="1" applyBorder="1" applyAlignment="1">
      <alignment horizontal="left" vertical="top" wrapText="1"/>
    </xf>
    <xf numFmtId="0" fontId="23" fillId="0" borderId="3" xfId="7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/>
    </xf>
    <xf numFmtId="0" fontId="1" fillId="0" borderId="0" xfId="2" applyFill="1"/>
    <xf numFmtId="0" fontId="24" fillId="0" borderId="0" xfId="2" applyFont="1" applyFill="1"/>
    <xf numFmtId="0" fontId="25" fillId="0" borderId="0" xfId="4" applyFont="1" applyFill="1" applyAlignment="1">
      <alignment horizontal="center"/>
    </xf>
    <xf numFmtId="0" fontId="25" fillId="0" borderId="0" xfId="4" applyFont="1" applyFill="1"/>
    <xf numFmtId="2" fontId="25" fillId="0" borderId="0" xfId="4" applyNumberFormat="1" applyFont="1" applyFill="1"/>
    <xf numFmtId="168" fontId="25" fillId="0" borderId="0" xfId="4" applyNumberFormat="1" applyFont="1" applyFill="1"/>
    <xf numFmtId="0" fontId="25" fillId="0" borderId="0" xfId="4" applyFont="1" applyFill="1" applyAlignment="1">
      <alignment vertical="center" wrapText="1"/>
    </xf>
    <xf numFmtId="0" fontId="25" fillId="0" borderId="0" xfId="4" applyFont="1" applyFill="1" applyAlignment="1">
      <alignment vertical="center"/>
    </xf>
    <xf numFmtId="0" fontId="16" fillId="0" borderId="0" xfId="4" applyFont="1" applyFill="1"/>
    <xf numFmtId="169" fontId="21" fillId="0" borderId="0" xfId="2" applyNumberFormat="1" applyFont="1" applyFill="1" applyAlignment="1">
      <alignment vertical="center"/>
    </xf>
    <xf numFmtId="0" fontId="1" fillId="0" borderId="0" xfId="2" applyFont="1" applyFill="1"/>
    <xf numFmtId="164" fontId="25" fillId="0" borderId="0" xfId="4" applyNumberFormat="1" applyFont="1" applyFill="1"/>
    <xf numFmtId="0" fontId="25" fillId="0" borderId="0" xfId="4" applyFont="1" applyFill="1" applyAlignment="1">
      <alignment wrapText="1"/>
    </xf>
    <xf numFmtId="0" fontId="6" fillId="0" borderId="0" xfId="2" applyFont="1" applyFill="1"/>
    <xf numFmtId="0" fontId="0" fillId="0" borderId="0" xfId="2" applyFont="1" applyFill="1"/>
    <xf numFmtId="0" fontId="0" fillId="0" borderId="0" xfId="2" applyFont="1" applyFill="1" applyAlignment="1">
      <alignment vertical="center"/>
    </xf>
    <xf numFmtId="0" fontId="28" fillId="0" borderId="0" xfId="4" applyFont="1" applyFill="1" applyAlignment="1">
      <alignment horizontal="center"/>
    </xf>
    <xf numFmtId="0" fontId="28" fillId="0" borderId="0" xfId="4" applyFont="1" applyFill="1"/>
    <xf numFmtId="2" fontId="28" fillId="0" borderId="0" xfId="4" applyNumberFormat="1" applyFont="1" applyFill="1"/>
    <xf numFmtId="168" fontId="28" fillId="0" borderId="0" xfId="4" applyNumberFormat="1" applyFont="1" applyFill="1"/>
    <xf numFmtId="0" fontId="28" fillId="0" borderId="0" xfId="4" applyFont="1" applyFill="1" applyAlignment="1">
      <alignment vertical="center" wrapText="1"/>
    </xf>
    <xf numFmtId="0" fontId="28" fillId="0" borderId="0" xfId="4" applyFont="1" applyFill="1" applyAlignment="1">
      <alignment vertical="center"/>
    </xf>
    <xf numFmtId="169" fontId="24" fillId="0" borderId="0" xfId="2" applyNumberFormat="1" applyFont="1" applyFill="1" applyAlignment="1">
      <alignment vertical="center"/>
    </xf>
    <xf numFmtId="164" fontId="28" fillId="0" borderId="0" xfId="4" applyNumberFormat="1" applyFont="1" applyFill="1"/>
    <xf numFmtId="0" fontId="28" fillId="0" borderId="0" xfId="4" applyFont="1" applyFill="1" applyAlignment="1">
      <alignment wrapText="1"/>
    </xf>
    <xf numFmtId="0" fontId="24" fillId="0" borderId="0" xfId="0" applyFont="1" applyFill="1"/>
    <xf numFmtId="0" fontId="24" fillId="0" borderId="0" xfId="4" applyFont="1" applyFill="1"/>
    <xf numFmtId="0" fontId="24" fillId="0" borderId="0" xfId="4" applyFont="1" applyFill="1" applyAlignment="1">
      <alignment horizontal="center"/>
    </xf>
    <xf numFmtId="2" fontId="24" fillId="0" borderId="0" xfId="4" applyNumberFormat="1" applyFont="1" applyFill="1"/>
    <xf numFmtId="168" fontId="24" fillId="0" borderId="0" xfId="4" applyNumberFormat="1" applyFont="1" applyFill="1"/>
    <xf numFmtId="168" fontId="24" fillId="0" borderId="0" xfId="4" applyNumberFormat="1" applyFont="1" applyFill="1" applyAlignment="1">
      <alignment horizontal="right"/>
    </xf>
    <xf numFmtId="0" fontId="24" fillId="0" borderId="0" xfId="4" applyFont="1" applyFill="1" applyAlignment="1">
      <alignment horizontal="center" vertical="center"/>
    </xf>
    <xf numFmtId="0" fontId="24" fillId="0" borderId="0" xfId="4" applyFont="1" applyFill="1" applyAlignment="1">
      <alignment vertical="center" wrapText="1"/>
    </xf>
    <xf numFmtId="0" fontId="24" fillId="0" borderId="0" xfId="4" applyFont="1" applyFill="1" applyAlignment="1">
      <alignment vertical="center"/>
    </xf>
    <xf numFmtId="164" fontId="24" fillId="0" borderId="0" xfId="4" applyNumberFormat="1" applyFont="1" applyFill="1"/>
    <xf numFmtId="0" fontId="24" fillId="0" borderId="0" xfId="4" applyFont="1" applyFill="1" applyAlignment="1">
      <alignment wrapText="1"/>
    </xf>
    <xf numFmtId="170" fontId="24" fillId="0" borderId="0" xfId="4" applyNumberFormat="1" applyFont="1" applyFill="1"/>
    <xf numFmtId="0" fontId="2" fillId="0" borderId="0" xfId="4" applyFont="1" applyFill="1"/>
    <xf numFmtId="0" fontId="11" fillId="0" borderId="0" xfId="0" applyFont="1" applyFill="1"/>
    <xf numFmtId="0" fontId="0" fillId="0" borderId="0" xfId="0" applyFont="1" applyFill="1"/>
    <xf numFmtId="0" fontId="11" fillId="0" borderId="0" xfId="4" applyFont="1" applyFill="1" applyAlignment="1">
      <alignment horizontal="center"/>
    </xf>
    <xf numFmtId="0" fontId="0" fillId="0" borderId="0" xfId="4" applyFont="1" applyFill="1"/>
    <xf numFmtId="2" fontId="0" fillId="0" borderId="0" xfId="4" applyNumberFormat="1" applyFont="1" applyFill="1"/>
    <xf numFmtId="168" fontId="0" fillId="0" borderId="0" xfId="4" applyNumberFormat="1" applyFont="1" applyFill="1"/>
    <xf numFmtId="168" fontId="6" fillId="0" borderId="0" xfId="4" applyNumberFormat="1" applyFont="1" applyFill="1"/>
    <xf numFmtId="0" fontId="13" fillId="0" borderId="0" xfId="4" applyFont="1" applyFill="1" applyAlignment="1">
      <alignment horizontal="center" vertical="center"/>
    </xf>
    <xf numFmtId="0" fontId="11" fillId="0" borderId="0" xfId="4" applyFont="1" applyFill="1"/>
    <xf numFmtId="168" fontId="11" fillId="0" borderId="0" xfId="4" applyNumberFormat="1" applyFont="1" applyFill="1"/>
    <xf numFmtId="0" fontId="11" fillId="0" borderId="0" xfId="4" applyFont="1" applyFill="1" applyAlignment="1">
      <alignment vertical="center" wrapText="1"/>
    </xf>
    <xf numFmtId="0" fontId="11" fillId="0" borderId="0" xfId="4" applyFont="1" applyFill="1" applyAlignment="1">
      <alignment vertical="center"/>
    </xf>
    <xf numFmtId="169" fontId="11" fillId="0" borderId="0" xfId="2" applyNumberFormat="1" applyFont="1" applyFill="1" applyAlignment="1">
      <alignment vertical="center"/>
    </xf>
    <xf numFmtId="0" fontId="11" fillId="0" borderId="0" xfId="2" applyFont="1" applyFill="1"/>
    <xf numFmtId="164" fontId="11" fillId="0" borderId="0" xfId="4" applyNumberFormat="1" applyFont="1" applyFill="1"/>
    <xf numFmtId="0" fontId="11" fillId="0" borderId="0" xfId="4" applyFont="1" applyFill="1" applyAlignment="1">
      <alignment wrapText="1"/>
    </xf>
    <xf numFmtId="170" fontId="11" fillId="0" borderId="0" xfId="4" applyNumberFormat="1" applyFont="1" applyFill="1"/>
    <xf numFmtId="0" fontId="0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70" fontId="0" fillId="0" borderId="0" xfId="2" applyNumberFormat="1" applyFont="1" applyFill="1"/>
    <xf numFmtId="0" fontId="2" fillId="0" borderId="0" xfId="0" applyFont="1" applyFill="1"/>
    <xf numFmtId="0" fontId="6" fillId="0" borderId="0" xfId="0" applyFont="1" applyFill="1"/>
    <xf numFmtId="0" fontId="29" fillId="0" borderId="0" xfId="4" applyFont="1" applyFill="1" applyAlignment="1">
      <alignment horizontal="center"/>
    </xf>
    <xf numFmtId="0" fontId="29" fillId="0" borderId="0" xfId="4" applyFont="1" applyFill="1"/>
    <xf numFmtId="168" fontId="29" fillId="0" borderId="0" xfId="4" applyNumberFormat="1" applyFont="1" applyFill="1"/>
    <xf numFmtId="0" fontId="29" fillId="0" borderId="0" xfId="4" applyFont="1" applyFill="1" applyAlignment="1">
      <alignment vertical="center" wrapText="1"/>
    </xf>
    <xf numFmtId="0" fontId="29" fillId="0" borderId="0" xfId="4" applyFont="1" applyFill="1" applyAlignment="1">
      <alignment vertical="center"/>
    </xf>
    <xf numFmtId="169" fontId="29" fillId="0" borderId="0" xfId="2" applyNumberFormat="1" applyFont="1" applyFill="1" applyAlignment="1">
      <alignment vertical="center"/>
    </xf>
    <xf numFmtId="0" fontId="29" fillId="0" borderId="0" xfId="2" applyFont="1" applyFill="1"/>
    <xf numFmtId="164" fontId="29" fillId="0" borderId="0" xfId="4" applyNumberFormat="1" applyFont="1" applyFill="1"/>
    <xf numFmtId="0" fontId="29" fillId="0" borderId="0" xfId="4" applyFont="1" applyFill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6" fillId="0" borderId="0" xfId="1" applyFont="1" applyFill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/>
    </xf>
    <xf numFmtId="0" fontId="10" fillId="0" borderId="2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9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10" fillId="0" borderId="10" xfId="6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/>
    </xf>
    <xf numFmtId="0" fontId="10" fillId="0" borderId="12" xfId="6" applyFont="1" applyFill="1" applyBorder="1" applyAlignment="1">
      <alignment horizontal="center" vertical="center"/>
    </xf>
    <xf numFmtId="0" fontId="10" fillId="0" borderId="10" xfId="6" applyFont="1" applyFill="1" applyBorder="1" applyAlignment="1">
      <alignment horizontal="center" vertical="center" wrapText="1"/>
    </xf>
    <xf numFmtId="0" fontId="10" fillId="0" borderId="11" xfId="6" applyFont="1" applyFill="1" applyBorder="1" applyAlignment="1">
      <alignment horizontal="center" vertical="center" wrapText="1"/>
    </xf>
    <xf numFmtId="0" fontId="10" fillId="0" borderId="12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Обычный 3" xfId="2"/>
    <cellStyle name="Обычный 4" xfId="1"/>
    <cellStyle name="Обычный 4 2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>
        <row r="32">
          <cell r="AC32">
            <v>0.73302500000000004</v>
          </cell>
          <cell r="AD32">
            <v>0</v>
          </cell>
          <cell r="AE32">
            <v>1.6070957384000002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0.91961661115867832</v>
          </cell>
          <cell r="AL32">
            <v>0</v>
          </cell>
        </row>
        <row r="33">
          <cell r="AC33">
            <v>0.82099199999999994</v>
          </cell>
          <cell r="AD33">
            <v>0</v>
          </cell>
          <cell r="AE33">
            <v>0.89997799833600001</v>
          </cell>
          <cell r="AF33">
            <v>0</v>
          </cell>
          <cell r="AG33">
            <v>0.94137698625945609</v>
          </cell>
          <cell r="AH33">
            <v>0</v>
          </cell>
          <cell r="AI33">
            <v>0.98468032762739122</v>
          </cell>
          <cell r="AJ33">
            <v>0</v>
          </cell>
          <cell r="AK33">
            <v>2.0599512453965021</v>
          </cell>
          <cell r="AL33">
            <v>0</v>
          </cell>
        </row>
        <row r="34"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3.1586165835332167</v>
          </cell>
          <cell r="AH34">
            <v>0</v>
          </cell>
          <cell r="AI34">
            <v>1.6519564731878724</v>
          </cell>
          <cell r="AJ34">
            <v>0</v>
          </cell>
          <cell r="AK34">
            <v>1.7279464709545145</v>
          </cell>
          <cell r="AL34">
            <v>0</v>
          </cell>
        </row>
        <row r="37">
          <cell r="AC37">
            <v>1.80667</v>
          </cell>
          <cell r="AD37">
            <v>0</v>
          </cell>
          <cell r="AE37">
            <v>1.98048610736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2.4966512599120301</v>
          </cell>
          <cell r="AJ38">
            <v>0</v>
          </cell>
          <cell r="AK38">
            <v>3.1337966614415795</v>
          </cell>
          <cell r="AL38">
            <v>0</v>
          </cell>
        </row>
        <row r="39">
          <cell r="AC39">
            <v>1.0150839375</v>
          </cell>
          <cell r="AD39">
            <v>0</v>
          </cell>
          <cell r="AE39">
            <v>1.1127431329590001</v>
          </cell>
          <cell r="AF39">
            <v>0</v>
          </cell>
          <cell r="AG39">
            <v>1.1639293170751142</v>
          </cell>
          <cell r="AH39">
            <v>0</v>
          </cell>
          <cell r="AI39">
            <v>1.2174700656605695</v>
          </cell>
          <cell r="AJ39">
            <v>0</v>
          </cell>
          <cell r="AK39">
            <v>1.6979649182412746</v>
          </cell>
          <cell r="AL39">
            <v>0</v>
          </cell>
        </row>
        <row r="40">
          <cell r="AC40">
            <v>0</v>
          </cell>
          <cell r="AD40">
            <v>0</v>
          </cell>
          <cell r="AE40">
            <v>2.0061011996959999</v>
          </cell>
          <cell r="AF40">
            <v>0</v>
          </cell>
          <cell r="AG40">
            <v>2.0983818548820161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C41">
            <v>3.1696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C42">
            <v>1.1471146938775509</v>
          </cell>
          <cell r="AD42">
            <v>0</v>
          </cell>
          <cell r="AE42">
            <v>2.5149526086922451</v>
          </cell>
          <cell r="AF42">
            <v>0</v>
          </cell>
          <cell r="AG42">
            <v>1.3153202143460443</v>
          </cell>
          <cell r="AH42">
            <v>0</v>
          </cell>
          <cell r="AI42">
            <v>4.1274748326178869</v>
          </cell>
          <cell r="AJ42">
            <v>0</v>
          </cell>
          <cell r="AK42">
            <v>4.31733867491831</v>
          </cell>
          <cell r="AL42">
            <v>0</v>
          </cell>
        </row>
        <row r="43">
          <cell r="AC43">
            <v>0.77524000000000004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2.9177323350553679</v>
          </cell>
          <cell r="AL43">
            <v>0</v>
          </cell>
        </row>
        <row r="47">
          <cell r="AC47">
            <v>0.32882688209310224</v>
          </cell>
          <cell r="AD47">
            <v>0</v>
          </cell>
          <cell r="AE47">
            <v>2.567197472183671</v>
          </cell>
          <cell r="AF47">
            <v>0</v>
          </cell>
          <cell r="AG47">
            <v>4.4923406149286382</v>
          </cell>
          <cell r="AH47">
            <v>0</v>
          </cell>
          <cell r="AI47">
            <v>2.7847637829904732</v>
          </cell>
          <cell r="AJ47">
            <v>0</v>
          </cell>
          <cell r="AK47">
            <v>3.6272438051170859</v>
          </cell>
          <cell r="AL47">
            <v>0</v>
          </cell>
        </row>
        <row r="48">
          <cell r="AC48">
            <v>1.062690841300191</v>
          </cell>
          <cell r="AD48">
            <v>0</v>
          </cell>
          <cell r="AE48">
            <v>0.96778816761599995</v>
          </cell>
          <cell r="AF48">
            <v>0</v>
          </cell>
          <cell r="AG48">
            <v>1.2278901986643522</v>
          </cell>
          <cell r="AH48">
            <v>0</v>
          </cell>
          <cell r="AI48">
            <v>0.97063314223273511</v>
          </cell>
          <cell r="AJ48">
            <v>0</v>
          </cell>
          <cell r="AK48">
            <v>0.56404570376413388</v>
          </cell>
          <cell r="AL48">
            <v>0</v>
          </cell>
        </row>
        <row r="49">
          <cell r="AC49">
            <v>1.2584148154506438</v>
          </cell>
          <cell r="AD49">
            <v>0</v>
          </cell>
          <cell r="AE49">
            <v>0.68974219400775993</v>
          </cell>
          <cell r="AF49">
            <v>0</v>
          </cell>
          <cell r="AG49">
            <v>0.20956995443266246</v>
          </cell>
          <cell r="AH49">
            <v>0</v>
          </cell>
          <cell r="AI49">
            <v>1.7069644567191533</v>
          </cell>
          <cell r="AJ49">
            <v>0</v>
          </cell>
          <cell r="AK49">
            <v>0</v>
          </cell>
          <cell r="AL49">
            <v>0</v>
          </cell>
        </row>
        <row r="50">
          <cell r="AC50">
            <v>0.64095239603897469</v>
          </cell>
          <cell r="AD50">
            <v>0</v>
          </cell>
          <cell r="AE50">
            <v>5.8532072835566051</v>
          </cell>
          <cell r="AF50">
            <v>0</v>
          </cell>
          <cell r="AG50">
            <v>3.6443183444048861</v>
          </cell>
          <cell r="AH50">
            <v>0</v>
          </cell>
          <cell r="AI50">
            <v>12.706523294158371</v>
          </cell>
          <cell r="AJ50">
            <v>0</v>
          </cell>
          <cell r="AK50">
            <v>8.2337889750447424</v>
          </cell>
          <cell r="AL50">
            <v>0</v>
          </cell>
        </row>
        <row r="54">
          <cell r="AC54">
            <v>1.4763782857142858</v>
          </cell>
          <cell r="AD54">
            <v>0</v>
          </cell>
          <cell r="AE54">
            <v>3.2368353756525718</v>
          </cell>
          <cell r="AF54">
            <v>0</v>
          </cell>
          <cell r="AG54">
            <v>1.6928649014662953</v>
          </cell>
          <cell r="AH54">
            <v>0</v>
          </cell>
          <cell r="AI54">
            <v>3.5414733738674893</v>
          </cell>
          <cell r="AJ54">
            <v>0</v>
          </cell>
          <cell r="AK54">
            <v>1.852190574532697</v>
          </cell>
          <cell r="AL54">
            <v>0</v>
          </cell>
        </row>
        <row r="57">
          <cell r="AC57">
            <v>5</v>
          </cell>
          <cell r="AD57">
            <v>0</v>
          </cell>
          <cell r="AE57">
            <v>1.2</v>
          </cell>
          <cell r="AF57">
            <v>0</v>
          </cell>
          <cell r="AG57">
            <v>19.5</v>
          </cell>
          <cell r="AH57">
            <v>0</v>
          </cell>
          <cell r="AI57">
            <v>7.4864607527886609</v>
          </cell>
          <cell r="AJ57">
            <v>0</v>
          </cell>
          <cell r="AK57">
            <v>0</v>
          </cell>
          <cell r="AL57">
            <v>0</v>
          </cell>
        </row>
        <row r="58">
          <cell r="AC58">
            <v>0.5</v>
          </cell>
          <cell r="AD58">
            <v>0</v>
          </cell>
          <cell r="AE58">
            <v>1</v>
          </cell>
          <cell r="AF58">
            <v>0</v>
          </cell>
          <cell r="AG58">
            <v>9.16</v>
          </cell>
          <cell r="AH58">
            <v>0</v>
          </cell>
          <cell r="AI58">
            <v>11.4</v>
          </cell>
          <cell r="AJ58">
            <v>0</v>
          </cell>
          <cell r="AK58">
            <v>15</v>
          </cell>
          <cell r="AL58">
            <v>0</v>
          </cell>
        </row>
        <row r="59">
          <cell r="AC59">
            <v>19.5</v>
          </cell>
          <cell r="AD59">
            <v>0</v>
          </cell>
          <cell r="AE59">
            <v>20.15782497864009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</row>
        <row r="60">
          <cell r="AC60">
            <v>3.1840426148880003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AC61">
            <v>4</v>
          </cell>
          <cell r="AD61">
            <v>0</v>
          </cell>
          <cell r="AE61">
            <v>2.1715628352160006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C62">
            <v>4.3</v>
          </cell>
          <cell r="AD62">
            <v>0</v>
          </cell>
          <cell r="AE62">
            <v>5.1105315618720004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4.8230778972769919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</row>
        <row r="64"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1.6893386756351045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1.7433545282562306</v>
          </cell>
          <cell r="AJ65">
            <v>0</v>
          </cell>
          <cell r="AK65">
            <v>0</v>
          </cell>
          <cell r="AL65">
            <v>0</v>
          </cell>
        </row>
        <row r="66"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1.848332474431178</v>
          </cell>
          <cell r="AL66">
            <v>0</v>
          </cell>
        </row>
        <row r="67"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5.2773830616969812</v>
          </cell>
          <cell r="AL67">
            <v>0</v>
          </cell>
        </row>
        <row r="68">
          <cell r="AC68">
            <v>2.6161063333333332</v>
          </cell>
          <cell r="AD68">
            <v>0</v>
          </cell>
          <cell r="AE68">
            <v>0</v>
          </cell>
          <cell r="AF68">
            <v>0</v>
          </cell>
          <cell r="AG68">
            <v>2.9997153392573979</v>
          </cell>
          <cell r="AH68">
            <v>0</v>
          </cell>
          <cell r="AI68">
            <v>3.1377022448632381</v>
          </cell>
          <cell r="AJ68">
            <v>0</v>
          </cell>
          <cell r="AK68">
            <v>0</v>
          </cell>
          <cell r="AL68">
            <v>0</v>
          </cell>
        </row>
        <row r="69">
          <cell r="AC69">
            <v>3</v>
          </cell>
          <cell r="AD69">
            <v>0</v>
          </cell>
          <cell r="AE69">
            <v>4.1677093700640002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</row>
        <row r="70"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1.7771392634901693</v>
          </cell>
          <cell r="AL70">
            <v>0</v>
          </cell>
        </row>
        <row r="71"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</v>
          </cell>
          <cell r="AJ71">
            <v>0</v>
          </cell>
          <cell r="AK71">
            <v>4.7697155503732445</v>
          </cell>
          <cell r="AL71">
            <v>0</v>
          </cell>
        </row>
        <row r="75"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9"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DL100"/>
  <sheetViews>
    <sheetView tabSelected="1" view="pageBreakPreview" topLeftCell="A13" zoomScale="70" zoomScaleNormal="100" zoomScaleSheetLayoutView="70" workbookViewId="0">
      <pane xSplit="3" ySplit="8" topLeftCell="D70" activePane="bottomRight" state="frozen"/>
      <selection activeCell="N79" sqref="N79"/>
      <selection pane="topRight" activeCell="N79" sqref="N79"/>
      <selection pane="bottomLeft" activeCell="N79" sqref="N79"/>
      <selection pane="bottomRight" activeCell="A87" sqref="A87:XFD106"/>
    </sheetView>
  </sheetViews>
  <sheetFormatPr defaultRowHeight="15.75" outlineLevelRow="3" x14ac:dyDescent="0.25"/>
  <cols>
    <col min="1" max="1" width="13.28515625" style="1" customWidth="1"/>
    <col min="2" max="2" width="41.28515625" style="1" customWidth="1"/>
    <col min="3" max="3" width="12.42578125" style="1" customWidth="1"/>
    <col min="4" max="4" width="10.140625" style="1" customWidth="1"/>
    <col min="5" max="5" width="7.28515625" style="1" customWidth="1"/>
    <col min="6" max="7" width="6" style="1" customWidth="1"/>
    <col min="8" max="8" width="8" style="1" customWidth="1"/>
    <col min="9" max="16" width="6" style="1" customWidth="1"/>
    <col min="17" max="17" width="9.140625" style="1" customWidth="1"/>
    <col min="18" max="18" width="8" style="1" customWidth="1"/>
    <col min="19" max="19" width="9.140625" style="1" customWidth="1"/>
    <col min="20" max="20" width="6.42578125" style="1" customWidth="1"/>
    <col min="21" max="21" width="9.140625" style="1" customWidth="1"/>
    <col min="22" max="29" width="6" style="1" hidden="1" customWidth="1"/>
    <col min="30" max="30" width="6" style="1" customWidth="1"/>
    <col min="31" max="31" width="9.140625" style="1" customWidth="1"/>
    <col min="32" max="32" width="8" style="1" customWidth="1"/>
    <col min="33" max="33" width="8.5703125" style="1" customWidth="1"/>
    <col min="34" max="34" width="6.42578125" style="1" customWidth="1"/>
    <col min="35" max="35" width="9.140625" style="1" customWidth="1"/>
    <col min="36" max="43" width="6" style="1" hidden="1" customWidth="1"/>
    <col min="44" max="44" width="6" style="1" customWidth="1"/>
    <col min="45" max="45" width="9.140625" style="1" customWidth="1"/>
    <col min="46" max="46" width="8" style="1" customWidth="1"/>
    <col min="47" max="47" width="8.5703125" style="1" customWidth="1"/>
    <col min="48" max="48" width="6.42578125" style="1" customWidth="1"/>
    <col min="49" max="49" width="8" style="1" customWidth="1"/>
    <col min="50" max="50" width="6" style="1" hidden="1" customWidth="1"/>
    <col min="51" max="51" width="7.140625" style="1" hidden="1" customWidth="1"/>
    <col min="52" max="57" width="6" style="1" hidden="1" customWidth="1"/>
    <col min="58" max="58" width="6" style="1" customWidth="1"/>
    <col min="59" max="59" width="9.140625" style="1" customWidth="1"/>
    <col min="60" max="60" width="8" style="1" customWidth="1"/>
    <col min="61" max="61" width="8.5703125" style="1" customWidth="1"/>
    <col min="62" max="62" width="6.42578125" style="1" customWidth="1"/>
    <col min="63" max="63" width="9.140625" style="1" customWidth="1"/>
    <col min="64" max="71" width="6" style="1" hidden="1" customWidth="1"/>
    <col min="72" max="72" width="6" style="1" customWidth="1"/>
    <col min="73" max="73" width="9.140625" style="1" customWidth="1"/>
    <col min="74" max="75" width="8" style="1" customWidth="1"/>
    <col min="76" max="76" width="6.42578125" style="1" customWidth="1"/>
    <col min="77" max="77" width="9.140625" style="1" customWidth="1"/>
    <col min="78" max="85" width="6" style="1" hidden="1" customWidth="1"/>
    <col min="86" max="86" width="6" style="1" customWidth="1"/>
    <col min="87" max="87" width="10.140625" style="1" customWidth="1"/>
    <col min="88" max="89" width="9.140625" style="1" customWidth="1"/>
    <col min="90" max="90" width="6.42578125" style="1" customWidth="1"/>
    <col min="91" max="91" width="9.140625" style="1" customWidth="1"/>
    <col min="92" max="97" width="6" style="1" customWidth="1"/>
    <col min="98" max="98" width="12.5703125" style="1" customWidth="1"/>
    <col min="99" max="99" width="6.28515625" style="1" customWidth="1"/>
    <col min="100" max="100" width="10.28515625" style="1" customWidth="1"/>
    <col min="101" max="101" width="11.85546875" style="1" customWidth="1"/>
    <col min="102" max="102" width="11.42578125" style="1" customWidth="1"/>
    <col min="103" max="106" width="10.28515625" style="1" customWidth="1"/>
    <col min="107" max="107" width="13.42578125" style="1" customWidth="1"/>
    <col min="108" max="116" width="10" style="1" customWidth="1"/>
    <col min="117" max="119" width="5.7109375" style="1" customWidth="1"/>
    <col min="120" max="16384" width="9.140625" style="1"/>
  </cols>
  <sheetData>
    <row r="1" spans="1:114" ht="18.75" x14ac:dyDescent="0.25">
      <c r="CT1" s="2" t="s">
        <v>0</v>
      </c>
    </row>
    <row r="2" spans="1:114" ht="18.75" x14ac:dyDescent="0.3">
      <c r="CT2" s="3" t="s">
        <v>1</v>
      </c>
    </row>
    <row r="3" spans="1:114" ht="18.75" x14ac:dyDescent="0.3">
      <c r="CT3" s="3" t="s">
        <v>2</v>
      </c>
    </row>
    <row r="4" spans="1:114" s="5" customFormat="1" ht="16.5" x14ac:dyDescent="0.25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</row>
    <row r="5" spans="1:114" x14ac:dyDescent="0.2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</row>
    <row r="6" spans="1:114" x14ac:dyDescent="0.2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4" x14ac:dyDescent="0.25">
      <c r="A7" s="162" t="s">
        <v>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14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14" x14ac:dyDescent="0.25">
      <c r="A9" s="159" t="s">
        <v>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</row>
    <row r="10" spans="1:114" x14ac:dyDescent="0.25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J10" s="11"/>
    </row>
    <row r="11" spans="1:114" ht="15.75" customHeight="1" x14ac:dyDescent="0.3">
      <c r="A11" s="163" t="s">
        <v>7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2"/>
      <c r="AI11" s="12"/>
      <c r="AJ11" s="12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</row>
    <row r="12" spans="1:114" x14ac:dyDescent="0.25">
      <c r="A12" s="164" t="s">
        <v>8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</row>
    <row r="13" spans="1:114" ht="15.75" customHeight="1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"/>
      <c r="CS13" s="16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</row>
    <row r="14" spans="1:114" s="19" customFormat="1" ht="34.5" customHeight="1" x14ac:dyDescent="0.2">
      <c r="A14" s="166" t="s">
        <v>9</v>
      </c>
      <c r="B14" s="166" t="s">
        <v>10</v>
      </c>
      <c r="C14" s="166" t="s">
        <v>11</v>
      </c>
      <c r="D14" s="169" t="s">
        <v>12</v>
      </c>
      <c r="E14" s="169"/>
      <c r="F14" s="170" t="s">
        <v>13</v>
      </c>
      <c r="G14" s="171"/>
      <c r="H14" s="171"/>
      <c r="I14" s="171"/>
      <c r="J14" s="171"/>
      <c r="K14" s="171"/>
      <c r="L14" s="171"/>
      <c r="M14" s="171"/>
      <c r="N14" s="171"/>
      <c r="O14" s="172"/>
      <c r="P14" s="169" t="s">
        <v>14</v>
      </c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76" t="s">
        <v>14</v>
      </c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66" t="s">
        <v>15</v>
      </c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</row>
    <row r="15" spans="1:114" s="19" customFormat="1" ht="35.25" customHeight="1" x14ac:dyDescent="0.2">
      <c r="A15" s="167"/>
      <c r="B15" s="167"/>
      <c r="C15" s="167"/>
      <c r="D15" s="169"/>
      <c r="E15" s="169"/>
      <c r="F15" s="173"/>
      <c r="G15" s="174"/>
      <c r="H15" s="174"/>
      <c r="I15" s="174"/>
      <c r="J15" s="174"/>
      <c r="K15" s="174"/>
      <c r="L15" s="174"/>
      <c r="M15" s="174"/>
      <c r="N15" s="174"/>
      <c r="O15" s="175"/>
      <c r="P15" s="177" t="s">
        <v>16</v>
      </c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9"/>
      <c r="AD15" s="177" t="s">
        <v>17</v>
      </c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9"/>
      <c r="AR15" s="177" t="s">
        <v>18</v>
      </c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9"/>
      <c r="BF15" s="177" t="s">
        <v>19</v>
      </c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9"/>
      <c r="BT15" s="177" t="s">
        <v>20</v>
      </c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9"/>
      <c r="CH15" s="169" t="s">
        <v>21</v>
      </c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7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</row>
    <row r="16" spans="1:114" s="19" customFormat="1" ht="35.25" customHeight="1" x14ac:dyDescent="0.2">
      <c r="A16" s="167"/>
      <c r="B16" s="167"/>
      <c r="C16" s="167"/>
      <c r="D16" s="169"/>
      <c r="E16" s="169"/>
      <c r="F16" s="177" t="s">
        <v>22</v>
      </c>
      <c r="G16" s="178"/>
      <c r="H16" s="178"/>
      <c r="I16" s="178"/>
      <c r="J16" s="178"/>
      <c r="K16" s="180" t="s">
        <v>23</v>
      </c>
      <c r="L16" s="181"/>
      <c r="M16" s="181"/>
      <c r="N16" s="181"/>
      <c r="O16" s="182"/>
      <c r="P16" s="177" t="s">
        <v>24</v>
      </c>
      <c r="Q16" s="178"/>
      <c r="R16" s="178"/>
      <c r="S16" s="178"/>
      <c r="T16" s="178"/>
      <c r="U16" s="178"/>
      <c r="V16" s="180" t="s">
        <v>25</v>
      </c>
      <c r="W16" s="181"/>
      <c r="X16" s="181"/>
      <c r="Y16" s="181"/>
      <c r="Z16" s="181"/>
      <c r="AA16" s="181"/>
      <c r="AB16" s="181"/>
      <c r="AC16" s="182"/>
      <c r="AD16" s="177" t="s">
        <v>24</v>
      </c>
      <c r="AE16" s="178"/>
      <c r="AF16" s="178"/>
      <c r="AG16" s="178"/>
      <c r="AH16" s="178"/>
      <c r="AI16" s="178"/>
      <c r="AJ16" s="180" t="s">
        <v>25</v>
      </c>
      <c r="AK16" s="181"/>
      <c r="AL16" s="181"/>
      <c r="AM16" s="181"/>
      <c r="AN16" s="181"/>
      <c r="AO16" s="181"/>
      <c r="AP16" s="181"/>
      <c r="AQ16" s="182"/>
      <c r="AR16" s="177" t="s">
        <v>24</v>
      </c>
      <c r="AS16" s="178"/>
      <c r="AT16" s="178"/>
      <c r="AU16" s="178"/>
      <c r="AV16" s="178"/>
      <c r="AW16" s="178"/>
      <c r="AX16" s="180" t="s">
        <v>25</v>
      </c>
      <c r="AY16" s="181"/>
      <c r="AZ16" s="181"/>
      <c r="BA16" s="181"/>
      <c r="BB16" s="181"/>
      <c r="BC16" s="181"/>
      <c r="BD16" s="181"/>
      <c r="BE16" s="182"/>
      <c r="BF16" s="177" t="s">
        <v>24</v>
      </c>
      <c r="BG16" s="178"/>
      <c r="BH16" s="178"/>
      <c r="BI16" s="178"/>
      <c r="BJ16" s="178"/>
      <c r="BK16" s="178"/>
      <c r="BL16" s="180" t="s">
        <v>25</v>
      </c>
      <c r="BM16" s="181"/>
      <c r="BN16" s="181"/>
      <c r="BO16" s="181"/>
      <c r="BP16" s="181"/>
      <c r="BQ16" s="181"/>
      <c r="BR16" s="181"/>
      <c r="BS16" s="182"/>
      <c r="BT16" s="177" t="s">
        <v>24</v>
      </c>
      <c r="BU16" s="178"/>
      <c r="BV16" s="178"/>
      <c r="BW16" s="178"/>
      <c r="BX16" s="178"/>
      <c r="BY16" s="178"/>
      <c r="BZ16" s="180" t="s">
        <v>25</v>
      </c>
      <c r="CA16" s="181"/>
      <c r="CB16" s="181"/>
      <c r="CC16" s="181"/>
      <c r="CD16" s="181"/>
      <c r="CE16" s="181"/>
      <c r="CF16" s="181"/>
      <c r="CG16" s="182"/>
      <c r="CH16" s="177" t="s">
        <v>22</v>
      </c>
      <c r="CI16" s="178"/>
      <c r="CJ16" s="178"/>
      <c r="CK16" s="178"/>
      <c r="CL16" s="178"/>
      <c r="CM16" s="178"/>
      <c r="CN16" s="180" t="s">
        <v>25</v>
      </c>
      <c r="CO16" s="181"/>
      <c r="CP16" s="181"/>
      <c r="CQ16" s="181"/>
      <c r="CR16" s="181"/>
      <c r="CS16" s="182"/>
      <c r="CT16" s="167"/>
      <c r="CV16" s="20"/>
      <c r="CW16" s="20"/>
      <c r="CX16" s="20"/>
      <c r="CY16" s="20"/>
      <c r="CZ16" s="20"/>
      <c r="DA16" s="20"/>
      <c r="DB16" s="20"/>
      <c r="DC16" s="21"/>
      <c r="DD16" s="21"/>
      <c r="DE16" s="21"/>
      <c r="DF16" s="21"/>
      <c r="DG16" s="21"/>
      <c r="DH16" s="21"/>
      <c r="DI16" s="21"/>
      <c r="DJ16" s="21"/>
    </row>
    <row r="17" spans="1:116" s="19" customFormat="1" ht="37.5" customHeight="1" x14ac:dyDescent="0.2">
      <c r="A17" s="167"/>
      <c r="B17" s="167"/>
      <c r="C17" s="167"/>
      <c r="D17" s="169" t="s">
        <v>26</v>
      </c>
      <c r="E17" s="169" t="s">
        <v>27</v>
      </c>
      <c r="F17" s="22" t="s">
        <v>28</v>
      </c>
      <c r="G17" s="176" t="s">
        <v>29</v>
      </c>
      <c r="H17" s="176"/>
      <c r="I17" s="176"/>
      <c r="J17" s="176"/>
      <c r="K17" s="22" t="s">
        <v>28</v>
      </c>
      <c r="L17" s="176" t="s">
        <v>29</v>
      </c>
      <c r="M17" s="176"/>
      <c r="N17" s="176"/>
      <c r="O17" s="176"/>
      <c r="P17" s="22" t="s">
        <v>28</v>
      </c>
      <c r="Q17" s="176" t="s">
        <v>29</v>
      </c>
      <c r="R17" s="176"/>
      <c r="S17" s="176"/>
      <c r="T17" s="176"/>
      <c r="U17" s="176"/>
      <c r="V17" s="22" t="s">
        <v>28</v>
      </c>
      <c r="W17" s="176" t="s">
        <v>29</v>
      </c>
      <c r="X17" s="176"/>
      <c r="Y17" s="176"/>
      <c r="Z17" s="176"/>
      <c r="AA17" s="176"/>
      <c r="AB17" s="176"/>
      <c r="AC17" s="176"/>
      <c r="AD17" s="22" t="s">
        <v>28</v>
      </c>
      <c r="AE17" s="176" t="s">
        <v>29</v>
      </c>
      <c r="AF17" s="176"/>
      <c r="AG17" s="176"/>
      <c r="AH17" s="176"/>
      <c r="AI17" s="176"/>
      <c r="AJ17" s="22" t="s">
        <v>28</v>
      </c>
      <c r="AK17" s="176" t="s">
        <v>29</v>
      </c>
      <c r="AL17" s="176"/>
      <c r="AM17" s="176"/>
      <c r="AN17" s="176"/>
      <c r="AO17" s="176"/>
      <c r="AP17" s="176"/>
      <c r="AQ17" s="176"/>
      <c r="AR17" s="22" t="s">
        <v>28</v>
      </c>
      <c r="AS17" s="176" t="s">
        <v>29</v>
      </c>
      <c r="AT17" s="176"/>
      <c r="AU17" s="176"/>
      <c r="AV17" s="176"/>
      <c r="AW17" s="176"/>
      <c r="AX17" s="22" t="s">
        <v>28</v>
      </c>
      <c r="AY17" s="176" t="s">
        <v>29</v>
      </c>
      <c r="AZ17" s="176"/>
      <c r="BA17" s="176"/>
      <c r="BB17" s="176"/>
      <c r="BC17" s="176"/>
      <c r="BD17" s="176"/>
      <c r="BE17" s="176"/>
      <c r="BF17" s="22" t="s">
        <v>28</v>
      </c>
      <c r="BG17" s="176" t="s">
        <v>29</v>
      </c>
      <c r="BH17" s="176"/>
      <c r="BI17" s="176"/>
      <c r="BJ17" s="176"/>
      <c r="BK17" s="176"/>
      <c r="BL17" s="23" t="s">
        <v>28</v>
      </c>
      <c r="BM17" s="176" t="s">
        <v>29</v>
      </c>
      <c r="BN17" s="176"/>
      <c r="BO17" s="176"/>
      <c r="BP17" s="176"/>
      <c r="BQ17" s="176"/>
      <c r="BR17" s="176"/>
      <c r="BS17" s="176"/>
      <c r="BT17" s="23" t="s">
        <v>28</v>
      </c>
      <c r="BU17" s="176" t="s">
        <v>29</v>
      </c>
      <c r="BV17" s="176"/>
      <c r="BW17" s="176"/>
      <c r="BX17" s="176"/>
      <c r="BY17" s="176"/>
      <c r="BZ17" s="23" t="s">
        <v>28</v>
      </c>
      <c r="CA17" s="176" t="s">
        <v>29</v>
      </c>
      <c r="CB17" s="176"/>
      <c r="CC17" s="176"/>
      <c r="CD17" s="176"/>
      <c r="CE17" s="176"/>
      <c r="CF17" s="176"/>
      <c r="CG17" s="176"/>
      <c r="CH17" s="23" t="s">
        <v>28</v>
      </c>
      <c r="CI17" s="176" t="s">
        <v>29</v>
      </c>
      <c r="CJ17" s="176"/>
      <c r="CK17" s="176"/>
      <c r="CL17" s="176"/>
      <c r="CM17" s="176"/>
      <c r="CN17" s="23" t="s">
        <v>28</v>
      </c>
      <c r="CO17" s="176" t="s">
        <v>29</v>
      </c>
      <c r="CP17" s="176"/>
      <c r="CQ17" s="176"/>
      <c r="CR17" s="176"/>
      <c r="CS17" s="176"/>
      <c r="CT17" s="167"/>
    </row>
    <row r="18" spans="1:116" s="19" customFormat="1" ht="66" customHeight="1" x14ac:dyDescent="0.2">
      <c r="A18" s="168"/>
      <c r="B18" s="168"/>
      <c r="C18" s="168"/>
      <c r="D18" s="169"/>
      <c r="E18" s="169"/>
      <c r="F18" s="24" t="s">
        <v>30</v>
      </c>
      <c r="G18" s="24" t="s">
        <v>30</v>
      </c>
      <c r="H18" s="25" t="s">
        <v>31</v>
      </c>
      <c r="I18" s="25" t="s">
        <v>32</v>
      </c>
      <c r="J18" s="25" t="s">
        <v>33</v>
      </c>
      <c r="K18" s="24" t="s">
        <v>30</v>
      </c>
      <c r="L18" s="24" t="s">
        <v>30</v>
      </c>
      <c r="M18" s="26" t="s">
        <v>31</v>
      </c>
      <c r="N18" s="26" t="s">
        <v>32</v>
      </c>
      <c r="O18" s="26" t="s">
        <v>33</v>
      </c>
      <c r="P18" s="24" t="s">
        <v>30</v>
      </c>
      <c r="Q18" s="24" t="s">
        <v>30</v>
      </c>
      <c r="R18" s="26" t="s">
        <v>31</v>
      </c>
      <c r="S18" s="26" t="s">
        <v>32</v>
      </c>
      <c r="T18" s="26" t="s">
        <v>34</v>
      </c>
      <c r="U18" s="26" t="s">
        <v>35</v>
      </c>
      <c r="V18" s="24" t="s">
        <v>30</v>
      </c>
      <c r="W18" s="24" t="s">
        <v>30</v>
      </c>
      <c r="X18" s="26" t="s">
        <v>31</v>
      </c>
      <c r="Y18" s="26" t="s">
        <v>36</v>
      </c>
      <c r="Z18" s="26" t="s">
        <v>32</v>
      </c>
      <c r="AA18" s="26" t="s">
        <v>34</v>
      </c>
      <c r="AB18" s="26" t="s">
        <v>37</v>
      </c>
      <c r="AC18" s="26" t="s">
        <v>35</v>
      </c>
      <c r="AD18" s="24" t="s">
        <v>30</v>
      </c>
      <c r="AE18" s="24" t="s">
        <v>30</v>
      </c>
      <c r="AF18" s="26" t="s">
        <v>31</v>
      </c>
      <c r="AG18" s="26" t="s">
        <v>32</v>
      </c>
      <c r="AH18" s="26" t="s">
        <v>34</v>
      </c>
      <c r="AI18" s="26" t="s">
        <v>35</v>
      </c>
      <c r="AJ18" s="24" t="s">
        <v>30</v>
      </c>
      <c r="AK18" s="24" t="s">
        <v>30</v>
      </c>
      <c r="AL18" s="26" t="s">
        <v>31</v>
      </c>
      <c r="AM18" s="26" t="s">
        <v>36</v>
      </c>
      <c r="AN18" s="26" t="s">
        <v>32</v>
      </c>
      <c r="AO18" s="26" t="s">
        <v>37</v>
      </c>
      <c r="AP18" s="26" t="s">
        <v>34</v>
      </c>
      <c r="AQ18" s="26" t="s">
        <v>35</v>
      </c>
      <c r="AR18" s="24" t="s">
        <v>30</v>
      </c>
      <c r="AS18" s="24" t="s">
        <v>30</v>
      </c>
      <c r="AT18" s="26" t="s">
        <v>31</v>
      </c>
      <c r="AU18" s="26" t="s">
        <v>32</v>
      </c>
      <c r="AV18" s="26" t="s">
        <v>34</v>
      </c>
      <c r="AW18" s="26" t="s">
        <v>35</v>
      </c>
      <c r="AX18" s="24" t="s">
        <v>30</v>
      </c>
      <c r="AY18" s="24" t="s">
        <v>30</v>
      </c>
      <c r="AZ18" s="26" t="s">
        <v>31</v>
      </c>
      <c r="BA18" s="26" t="s">
        <v>36</v>
      </c>
      <c r="BB18" s="26" t="s">
        <v>32</v>
      </c>
      <c r="BC18" s="26" t="s">
        <v>37</v>
      </c>
      <c r="BD18" s="26" t="s">
        <v>34</v>
      </c>
      <c r="BE18" s="26" t="s">
        <v>35</v>
      </c>
      <c r="BF18" s="24" t="s">
        <v>30</v>
      </c>
      <c r="BG18" s="24" t="s">
        <v>30</v>
      </c>
      <c r="BH18" s="26" t="s">
        <v>31</v>
      </c>
      <c r="BI18" s="26" t="s">
        <v>32</v>
      </c>
      <c r="BJ18" s="26" t="s">
        <v>34</v>
      </c>
      <c r="BK18" s="26" t="s">
        <v>35</v>
      </c>
      <c r="BL18" s="24" t="s">
        <v>30</v>
      </c>
      <c r="BM18" s="24" t="s">
        <v>30</v>
      </c>
      <c r="BN18" s="26" t="s">
        <v>31</v>
      </c>
      <c r="BO18" s="26" t="s">
        <v>36</v>
      </c>
      <c r="BP18" s="26" t="s">
        <v>32</v>
      </c>
      <c r="BQ18" s="25" t="s">
        <v>37</v>
      </c>
      <c r="BR18" s="26" t="s">
        <v>34</v>
      </c>
      <c r="BS18" s="26" t="s">
        <v>35</v>
      </c>
      <c r="BT18" s="24" t="s">
        <v>30</v>
      </c>
      <c r="BU18" s="24" t="s">
        <v>30</v>
      </c>
      <c r="BV18" s="26" t="s">
        <v>31</v>
      </c>
      <c r="BW18" s="26" t="s">
        <v>32</v>
      </c>
      <c r="BX18" s="26" t="s">
        <v>34</v>
      </c>
      <c r="BY18" s="26" t="s">
        <v>35</v>
      </c>
      <c r="BZ18" s="24" t="s">
        <v>30</v>
      </c>
      <c r="CA18" s="24" t="s">
        <v>30</v>
      </c>
      <c r="CB18" s="26" t="s">
        <v>31</v>
      </c>
      <c r="CC18" s="26" t="s">
        <v>36</v>
      </c>
      <c r="CD18" s="26" t="s">
        <v>32</v>
      </c>
      <c r="CE18" s="26" t="s">
        <v>37</v>
      </c>
      <c r="CF18" s="26" t="s">
        <v>34</v>
      </c>
      <c r="CG18" s="26" t="s">
        <v>35</v>
      </c>
      <c r="CH18" s="24" t="s">
        <v>30</v>
      </c>
      <c r="CI18" s="24" t="s">
        <v>30</v>
      </c>
      <c r="CJ18" s="26" t="s">
        <v>31</v>
      </c>
      <c r="CK18" s="26" t="s">
        <v>32</v>
      </c>
      <c r="CL18" s="26" t="s">
        <v>34</v>
      </c>
      <c r="CM18" s="26" t="s">
        <v>35</v>
      </c>
      <c r="CN18" s="24" t="s">
        <v>30</v>
      </c>
      <c r="CO18" s="24" t="s">
        <v>30</v>
      </c>
      <c r="CP18" s="26" t="s">
        <v>31</v>
      </c>
      <c r="CQ18" s="26" t="s">
        <v>32</v>
      </c>
      <c r="CR18" s="26" t="s">
        <v>34</v>
      </c>
      <c r="CS18" s="26" t="s">
        <v>35</v>
      </c>
      <c r="CT18" s="168"/>
      <c r="CV18" s="27"/>
      <c r="CW18" s="27"/>
      <c r="CX18" s="27"/>
      <c r="CY18" s="27"/>
      <c r="CZ18" s="27"/>
      <c r="DA18" s="27"/>
      <c r="DB18" s="27"/>
      <c r="DC18" s="28"/>
      <c r="DD18" s="28"/>
      <c r="DE18" s="28"/>
      <c r="DF18" s="28"/>
      <c r="DG18" s="28"/>
      <c r="DH18" s="28"/>
      <c r="DI18" s="28"/>
      <c r="DJ18" s="28"/>
      <c r="DK18" s="21"/>
      <c r="DL18" s="21"/>
    </row>
    <row r="19" spans="1:116" s="19" customFormat="1" ht="12.75" x14ac:dyDescent="0.2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30" t="s">
        <v>38</v>
      </c>
      <c r="G19" s="30" t="s">
        <v>39</v>
      </c>
      <c r="H19" s="30" t="s">
        <v>40</v>
      </c>
      <c r="I19" s="30" t="s">
        <v>41</v>
      </c>
      <c r="J19" s="30" t="s">
        <v>42</v>
      </c>
      <c r="K19" s="30" t="s">
        <v>43</v>
      </c>
      <c r="L19" s="30" t="s">
        <v>44</v>
      </c>
      <c r="M19" s="30" t="s">
        <v>45</v>
      </c>
      <c r="N19" s="30" t="s">
        <v>46</v>
      </c>
      <c r="O19" s="30" t="s">
        <v>47</v>
      </c>
      <c r="P19" s="30" t="s">
        <v>48</v>
      </c>
      <c r="Q19" s="30" t="s">
        <v>49</v>
      </c>
      <c r="R19" s="30" t="s">
        <v>50</v>
      </c>
      <c r="S19" s="30" t="s">
        <v>51</v>
      </c>
      <c r="T19" s="30" t="s">
        <v>52</v>
      </c>
      <c r="U19" s="30" t="s">
        <v>53</v>
      </c>
      <c r="V19" s="30" t="s">
        <v>54</v>
      </c>
      <c r="W19" s="30" t="s">
        <v>55</v>
      </c>
      <c r="X19" s="30" t="s">
        <v>56</v>
      </c>
      <c r="Y19" s="30" t="s">
        <v>57</v>
      </c>
      <c r="Z19" s="30" t="s">
        <v>58</v>
      </c>
      <c r="AA19" s="30" t="s">
        <v>59</v>
      </c>
      <c r="AB19" s="30" t="s">
        <v>60</v>
      </c>
      <c r="AC19" s="30" t="s">
        <v>61</v>
      </c>
      <c r="AD19" s="30" t="s">
        <v>62</v>
      </c>
      <c r="AE19" s="30" t="s">
        <v>63</v>
      </c>
      <c r="AF19" s="30" t="s">
        <v>64</v>
      </c>
      <c r="AG19" s="30" t="s">
        <v>65</v>
      </c>
      <c r="AH19" s="30" t="s">
        <v>66</v>
      </c>
      <c r="AI19" s="30" t="s">
        <v>67</v>
      </c>
      <c r="AJ19" s="30" t="s">
        <v>68</v>
      </c>
      <c r="AK19" s="30" t="s">
        <v>69</v>
      </c>
      <c r="AL19" s="30" t="s">
        <v>70</v>
      </c>
      <c r="AM19" s="30" t="s">
        <v>71</v>
      </c>
      <c r="AN19" s="30" t="s">
        <v>72</v>
      </c>
      <c r="AO19" s="30" t="s">
        <v>73</v>
      </c>
      <c r="AP19" s="30" t="s">
        <v>74</v>
      </c>
      <c r="AQ19" s="30" t="s">
        <v>75</v>
      </c>
      <c r="AR19" s="30" t="s">
        <v>76</v>
      </c>
      <c r="AS19" s="30" t="s">
        <v>77</v>
      </c>
      <c r="AT19" s="30" t="s">
        <v>78</v>
      </c>
      <c r="AU19" s="30" t="s">
        <v>79</v>
      </c>
      <c r="AV19" s="30" t="s">
        <v>80</v>
      </c>
      <c r="AW19" s="30" t="s">
        <v>81</v>
      </c>
      <c r="AX19" s="30" t="s">
        <v>82</v>
      </c>
      <c r="AY19" s="30" t="s">
        <v>83</v>
      </c>
      <c r="AZ19" s="30" t="s">
        <v>84</v>
      </c>
      <c r="BA19" s="30" t="s">
        <v>85</v>
      </c>
      <c r="BB19" s="30" t="s">
        <v>86</v>
      </c>
      <c r="BC19" s="30" t="s">
        <v>87</v>
      </c>
      <c r="BD19" s="30" t="s">
        <v>88</v>
      </c>
      <c r="BE19" s="30" t="s">
        <v>89</v>
      </c>
      <c r="BF19" s="30" t="s">
        <v>90</v>
      </c>
      <c r="BG19" s="30" t="s">
        <v>91</v>
      </c>
      <c r="BH19" s="30" t="s">
        <v>92</v>
      </c>
      <c r="BI19" s="30" t="s">
        <v>93</v>
      </c>
      <c r="BJ19" s="30" t="s">
        <v>94</v>
      </c>
      <c r="BK19" s="30" t="s">
        <v>95</v>
      </c>
      <c r="BL19" s="30" t="s">
        <v>96</v>
      </c>
      <c r="BM19" s="30" t="s">
        <v>97</v>
      </c>
      <c r="BN19" s="30" t="s">
        <v>98</v>
      </c>
      <c r="BO19" s="30" t="s">
        <v>99</v>
      </c>
      <c r="BP19" s="30" t="s">
        <v>100</v>
      </c>
      <c r="BQ19" s="30" t="s">
        <v>101</v>
      </c>
      <c r="BR19" s="30" t="s">
        <v>102</v>
      </c>
      <c r="BS19" s="30" t="s">
        <v>103</v>
      </c>
      <c r="BT19" s="30" t="s">
        <v>104</v>
      </c>
      <c r="BU19" s="30" t="s">
        <v>105</v>
      </c>
      <c r="BV19" s="30" t="s">
        <v>106</v>
      </c>
      <c r="BW19" s="30" t="s">
        <v>107</v>
      </c>
      <c r="BX19" s="30" t="s">
        <v>108</v>
      </c>
      <c r="BY19" s="30" t="s">
        <v>109</v>
      </c>
      <c r="BZ19" s="30" t="s">
        <v>110</v>
      </c>
      <c r="CA19" s="30" t="s">
        <v>111</v>
      </c>
      <c r="CB19" s="30" t="s">
        <v>112</v>
      </c>
      <c r="CC19" s="30" t="s">
        <v>113</v>
      </c>
      <c r="CD19" s="30" t="s">
        <v>114</v>
      </c>
      <c r="CE19" s="30" t="s">
        <v>115</v>
      </c>
      <c r="CF19" s="30" t="s">
        <v>116</v>
      </c>
      <c r="CG19" s="30" t="s">
        <v>117</v>
      </c>
      <c r="CH19" s="30" t="s">
        <v>118</v>
      </c>
      <c r="CI19" s="30" t="s">
        <v>119</v>
      </c>
      <c r="CJ19" s="30" t="s">
        <v>120</v>
      </c>
      <c r="CK19" s="30" t="s">
        <v>121</v>
      </c>
      <c r="CL19" s="30" t="s">
        <v>122</v>
      </c>
      <c r="CM19" s="30" t="s">
        <v>123</v>
      </c>
      <c r="CN19" s="30" t="s">
        <v>124</v>
      </c>
      <c r="CO19" s="30" t="s">
        <v>125</v>
      </c>
      <c r="CP19" s="30" t="s">
        <v>126</v>
      </c>
      <c r="CQ19" s="30" t="s">
        <v>127</v>
      </c>
      <c r="CR19" s="30" t="s">
        <v>128</v>
      </c>
      <c r="CS19" s="30" t="s">
        <v>129</v>
      </c>
      <c r="CT19" s="30" t="s">
        <v>130</v>
      </c>
    </row>
    <row r="20" spans="1:116" s="38" customFormat="1" ht="25.5" x14ac:dyDescent="0.2">
      <c r="A20" s="31" t="s">
        <v>131</v>
      </c>
      <c r="B20" s="32" t="s">
        <v>132</v>
      </c>
      <c r="C20" s="33"/>
      <c r="D20" s="34">
        <f t="shared" ref="D20:BO20" si="0">D21+D22+D23+D24+D25+D26</f>
        <v>290.37592956710876</v>
      </c>
      <c r="E20" s="34">
        <f t="shared" si="0"/>
        <v>0</v>
      </c>
      <c r="F20" s="35">
        <f t="shared" si="0"/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5">
        <f t="shared" si="0"/>
        <v>0</v>
      </c>
      <c r="K20" s="35">
        <f t="shared" si="0"/>
        <v>0</v>
      </c>
      <c r="L20" s="34">
        <f t="shared" si="0"/>
        <v>0</v>
      </c>
      <c r="M20" s="35">
        <f t="shared" si="0"/>
        <v>0</v>
      </c>
      <c r="N20" s="34">
        <f t="shared" si="0"/>
        <v>0</v>
      </c>
      <c r="O20" s="35">
        <f t="shared" si="0"/>
        <v>0</v>
      </c>
      <c r="P20" s="35">
        <f t="shared" si="0"/>
        <v>0</v>
      </c>
      <c r="Q20" s="34">
        <f t="shared" si="0"/>
        <v>56.33513780019608</v>
      </c>
      <c r="R20" s="34">
        <f t="shared" si="0"/>
        <v>1.4100000000000001</v>
      </c>
      <c r="S20" s="36">
        <f t="shared" si="0"/>
        <v>3.48</v>
      </c>
      <c r="T20" s="37">
        <f t="shared" si="0"/>
        <v>5</v>
      </c>
      <c r="U20" s="34">
        <f t="shared" si="0"/>
        <v>2.7516182857142857</v>
      </c>
      <c r="V20" s="34">
        <f t="shared" si="0"/>
        <v>0</v>
      </c>
      <c r="W20" s="34">
        <f t="shared" si="0"/>
        <v>0</v>
      </c>
      <c r="X20" s="34">
        <f t="shared" si="0"/>
        <v>0</v>
      </c>
      <c r="Y20" s="35">
        <f t="shared" si="0"/>
        <v>0</v>
      </c>
      <c r="Z20" s="34">
        <f t="shared" si="0"/>
        <v>0</v>
      </c>
      <c r="AA20" s="37">
        <f t="shared" si="0"/>
        <v>0</v>
      </c>
      <c r="AB20" s="35">
        <f t="shared" si="0"/>
        <v>0</v>
      </c>
      <c r="AC20" s="35">
        <f t="shared" si="0"/>
        <v>0</v>
      </c>
      <c r="AD20" s="35">
        <f t="shared" si="0"/>
        <v>0</v>
      </c>
      <c r="AE20" s="34">
        <f t="shared" si="0"/>
        <v>57.243756024251951</v>
      </c>
      <c r="AF20" s="34">
        <f t="shared" si="0"/>
        <v>2.645</v>
      </c>
      <c r="AG20" s="34">
        <f t="shared" si="0"/>
        <v>15.994999999999999</v>
      </c>
      <c r="AH20" s="37">
        <f t="shared" si="0"/>
        <v>6</v>
      </c>
      <c r="AI20" s="34">
        <f t="shared" si="0"/>
        <v>4.2368353756525714</v>
      </c>
      <c r="AJ20" s="35">
        <f t="shared" si="0"/>
        <v>0</v>
      </c>
      <c r="AK20" s="34">
        <f t="shared" si="0"/>
        <v>0</v>
      </c>
      <c r="AL20" s="34">
        <f t="shared" si="0"/>
        <v>0</v>
      </c>
      <c r="AM20" s="35">
        <f t="shared" si="0"/>
        <v>0</v>
      </c>
      <c r="AN20" s="34">
        <f t="shared" si="0"/>
        <v>0</v>
      </c>
      <c r="AO20" s="35">
        <f t="shared" si="0"/>
        <v>0</v>
      </c>
      <c r="AP20" s="37">
        <f t="shared" si="0"/>
        <v>0</v>
      </c>
      <c r="AQ20" s="34">
        <f t="shared" si="0"/>
        <v>0</v>
      </c>
      <c r="AR20" s="35">
        <f t="shared" si="0"/>
        <v>0</v>
      </c>
      <c r="AS20" s="34">
        <f t="shared" si="0"/>
        <v>58.116740882162176</v>
      </c>
      <c r="AT20" s="34">
        <f t="shared" si="0"/>
        <v>1.4350000000000001</v>
      </c>
      <c r="AU20" s="34">
        <f t="shared" si="0"/>
        <v>11.799999999999999</v>
      </c>
      <c r="AV20" s="37">
        <f t="shared" si="0"/>
        <v>6</v>
      </c>
      <c r="AW20" s="35">
        <f t="shared" si="0"/>
        <v>10.852864901466296</v>
      </c>
      <c r="AX20" s="35">
        <f t="shared" si="0"/>
        <v>0</v>
      </c>
      <c r="AY20" s="34">
        <f t="shared" si="0"/>
        <v>0</v>
      </c>
      <c r="AZ20" s="34">
        <f t="shared" si="0"/>
        <v>0</v>
      </c>
      <c r="BA20" s="35">
        <f t="shared" si="0"/>
        <v>0</v>
      </c>
      <c r="BB20" s="36">
        <f t="shared" si="0"/>
        <v>0</v>
      </c>
      <c r="BC20" s="35">
        <f t="shared" si="0"/>
        <v>0</v>
      </c>
      <c r="BD20" s="37">
        <f t="shared" si="0"/>
        <v>0</v>
      </c>
      <c r="BE20" s="34">
        <f t="shared" si="0"/>
        <v>0</v>
      </c>
      <c r="BF20" s="35">
        <f t="shared" si="0"/>
        <v>0</v>
      </c>
      <c r="BG20" s="34">
        <f t="shared" si="0"/>
        <v>58.956108534882105</v>
      </c>
      <c r="BH20" s="34">
        <f>BH21+BH22+BH23+BH24+BH25+BH26</f>
        <v>0.82</v>
      </c>
      <c r="BI20" s="34">
        <f t="shared" si="0"/>
        <v>14.969999999999999</v>
      </c>
      <c r="BJ20" s="37">
        <f t="shared" si="0"/>
        <v>17</v>
      </c>
      <c r="BK20" s="34">
        <f t="shared" si="0"/>
        <v>14.94147337386749</v>
      </c>
      <c r="BL20" s="35">
        <f t="shared" si="0"/>
        <v>0</v>
      </c>
      <c r="BM20" s="34">
        <f t="shared" si="0"/>
        <v>0</v>
      </c>
      <c r="BN20" s="34">
        <f t="shared" si="0"/>
        <v>0</v>
      </c>
      <c r="BO20" s="35">
        <f t="shared" si="0"/>
        <v>0</v>
      </c>
      <c r="BP20" s="36">
        <f t="shared" ref="BP20:CS20" si="1">BP21+BP22+BP23+BP24+BP25+BP26</f>
        <v>0</v>
      </c>
      <c r="BQ20" s="35">
        <f t="shared" si="1"/>
        <v>0</v>
      </c>
      <c r="BR20" s="37">
        <f t="shared" si="1"/>
        <v>0</v>
      </c>
      <c r="BS20" s="34">
        <f t="shared" si="1"/>
        <v>0</v>
      </c>
      <c r="BT20" s="35">
        <f t="shared" si="1"/>
        <v>0</v>
      </c>
      <c r="BU20" s="34">
        <f t="shared" si="1"/>
        <v>59.724186325616458</v>
      </c>
      <c r="BV20" s="34">
        <f t="shared" si="1"/>
        <v>3.47</v>
      </c>
      <c r="BW20" s="34">
        <f t="shared" si="1"/>
        <v>9.3580000000000005</v>
      </c>
      <c r="BX20" s="37">
        <f t="shared" si="1"/>
        <v>19</v>
      </c>
      <c r="BY20" s="34">
        <f t="shared" si="1"/>
        <v>19.769922909588065</v>
      </c>
      <c r="BZ20" s="35">
        <f t="shared" si="1"/>
        <v>0</v>
      </c>
      <c r="CA20" s="34">
        <f t="shared" si="1"/>
        <v>0</v>
      </c>
      <c r="CB20" s="34">
        <f t="shared" si="1"/>
        <v>0</v>
      </c>
      <c r="CC20" s="35">
        <f t="shared" si="1"/>
        <v>0</v>
      </c>
      <c r="CD20" s="36">
        <f t="shared" si="1"/>
        <v>0</v>
      </c>
      <c r="CE20" s="35">
        <f t="shared" si="1"/>
        <v>0</v>
      </c>
      <c r="CF20" s="37">
        <f t="shared" si="1"/>
        <v>0</v>
      </c>
      <c r="CG20" s="34">
        <f t="shared" si="1"/>
        <v>0</v>
      </c>
      <c r="CH20" s="35">
        <f t="shared" si="1"/>
        <v>0</v>
      </c>
      <c r="CI20" s="34">
        <f t="shared" si="1"/>
        <v>290.37592956710876</v>
      </c>
      <c r="CJ20" s="34">
        <f t="shared" si="1"/>
        <v>9.7800000000000011</v>
      </c>
      <c r="CK20" s="34">
        <f t="shared" si="1"/>
        <v>55.602999999999994</v>
      </c>
      <c r="CL20" s="37">
        <f t="shared" si="1"/>
        <v>53</v>
      </c>
      <c r="CM20" s="35">
        <f t="shared" si="1"/>
        <v>52.552714846288708</v>
      </c>
      <c r="CN20" s="35">
        <f t="shared" si="1"/>
        <v>0</v>
      </c>
      <c r="CO20" s="34">
        <f>CO21+CO22+CO23+CO24+CO25+CO26</f>
        <v>0</v>
      </c>
      <c r="CP20" s="34">
        <f t="shared" si="1"/>
        <v>0</v>
      </c>
      <c r="CQ20" s="36">
        <f t="shared" si="1"/>
        <v>0</v>
      </c>
      <c r="CR20" s="37">
        <f t="shared" si="1"/>
        <v>0</v>
      </c>
      <c r="CS20" s="34">
        <f t="shared" si="1"/>
        <v>0</v>
      </c>
      <c r="CT20" s="33"/>
      <c r="CU20" s="28">
        <f t="shared" ref="CU20:CU26" si="2">CI20-D20</f>
        <v>0</v>
      </c>
      <c r="CV20" s="28">
        <f t="shared" ref="CV20:CV26" si="3">CO20-E20</f>
        <v>0</v>
      </c>
      <c r="CW20" s="28"/>
      <c r="CX20" s="28"/>
      <c r="CY20" s="28"/>
      <c r="CZ20" s="28"/>
      <c r="DA20" s="28"/>
      <c r="DB20" s="28"/>
      <c r="DC20" s="28"/>
      <c r="DD20" s="28"/>
      <c r="DE20" s="28"/>
      <c r="DK20" s="28"/>
      <c r="DL20" s="28"/>
    </row>
    <row r="21" spans="1:116" s="38" customFormat="1" ht="12.75" outlineLevel="1" x14ac:dyDescent="0.2">
      <c r="A21" s="31" t="s">
        <v>133</v>
      </c>
      <c r="B21" s="32" t="s">
        <v>134</v>
      </c>
      <c r="C21" s="33" t="s">
        <v>135</v>
      </c>
      <c r="D21" s="35">
        <f t="shared" ref="D21:BO21" si="4">D29</f>
        <v>0</v>
      </c>
      <c r="E21" s="35">
        <f t="shared" si="4"/>
        <v>0</v>
      </c>
      <c r="F21" s="35">
        <f t="shared" si="4"/>
        <v>0</v>
      </c>
      <c r="G21" s="35">
        <f t="shared" si="4"/>
        <v>0</v>
      </c>
      <c r="H21" s="34">
        <f t="shared" si="4"/>
        <v>0</v>
      </c>
      <c r="I21" s="35">
        <f t="shared" si="4"/>
        <v>0</v>
      </c>
      <c r="J21" s="35">
        <f t="shared" si="4"/>
        <v>0</v>
      </c>
      <c r="K21" s="35">
        <f t="shared" si="4"/>
        <v>0</v>
      </c>
      <c r="L21" s="35">
        <f t="shared" si="4"/>
        <v>0</v>
      </c>
      <c r="M21" s="35">
        <f t="shared" si="4"/>
        <v>0</v>
      </c>
      <c r="N21" s="35">
        <f t="shared" si="4"/>
        <v>0</v>
      </c>
      <c r="O21" s="35">
        <f t="shared" si="4"/>
        <v>0</v>
      </c>
      <c r="P21" s="35">
        <f t="shared" si="4"/>
        <v>0</v>
      </c>
      <c r="Q21" s="35">
        <f t="shared" si="4"/>
        <v>0</v>
      </c>
      <c r="R21" s="35">
        <f t="shared" si="4"/>
        <v>0</v>
      </c>
      <c r="S21" s="35">
        <f t="shared" si="4"/>
        <v>0</v>
      </c>
      <c r="T21" s="35">
        <f t="shared" si="4"/>
        <v>0</v>
      </c>
      <c r="U21" s="35">
        <f t="shared" si="4"/>
        <v>0</v>
      </c>
      <c r="V21" s="35">
        <f t="shared" si="4"/>
        <v>0</v>
      </c>
      <c r="W21" s="35">
        <f t="shared" si="4"/>
        <v>0</v>
      </c>
      <c r="X21" s="35">
        <f t="shared" si="4"/>
        <v>0</v>
      </c>
      <c r="Y21" s="35">
        <f t="shared" si="4"/>
        <v>0</v>
      </c>
      <c r="Z21" s="35">
        <f t="shared" si="4"/>
        <v>0</v>
      </c>
      <c r="AA21" s="35">
        <f t="shared" si="4"/>
        <v>0</v>
      </c>
      <c r="AB21" s="35">
        <f t="shared" si="4"/>
        <v>0</v>
      </c>
      <c r="AC21" s="35">
        <f t="shared" si="4"/>
        <v>0</v>
      </c>
      <c r="AD21" s="35">
        <f t="shared" si="4"/>
        <v>0</v>
      </c>
      <c r="AE21" s="35">
        <f t="shared" si="4"/>
        <v>0</v>
      </c>
      <c r="AF21" s="35">
        <f t="shared" si="4"/>
        <v>0</v>
      </c>
      <c r="AG21" s="35">
        <f t="shared" si="4"/>
        <v>0</v>
      </c>
      <c r="AH21" s="35">
        <f t="shared" si="4"/>
        <v>0</v>
      </c>
      <c r="AI21" s="35">
        <f t="shared" si="4"/>
        <v>0</v>
      </c>
      <c r="AJ21" s="35">
        <f t="shared" si="4"/>
        <v>0</v>
      </c>
      <c r="AK21" s="35">
        <f t="shared" si="4"/>
        <v>0</v>
      </c>
      <c r="AL21" s="35">
        <f t="shared" si="4"/>
        <v>0</v>
      </c>
      <c r="AM21" s="35">
        <f t="shared" si="4"/>
        <v>0</v>
      </c>
      <c r="AN21" s="35">
        <f t="shared" si="4"/>
        <v>0</v>
      </c>
      <c r="AO21" s="35">
        <f t="shared" si="4"/>
        <v>0</v>
      </c>
      <c r="AP21" s="35">
        <f t="shared" si="4"/>
        <v>0</v>
      </c>
      <c r="AQ21" s="35">
        <f t="shared" si="4"/>
        <v>0</v>
      </c>
      <c r="AR21" s="35">
        <f t="shared" si="4"/>
        <v>0</v>
      </c>
      <c r="AS21" s="35">
        <f t="shared" si="4"/>
        <v>0</v>
      </c>
      <c r="AT21" s="35">
        <f t="shared" si="4"/>
        <v>0</v>
      </c>
      <c r="AU21" s="34">
        <f t="shared" si="4"/>
        <v>0</v>
      </c>
      <c r="AV21" s="37">
        <f t="shared" si="4"/>
        <v>0</v>
      </c>
      <c r="AW21" s="35">
        <f t="shared" si="4"/>
        <v>0</v>
      </c>
      <c r="AX21" s="35">
        <f t="shared" si="4"/>
        <v>0</v>
      </c>
      <c r="AY21" s="35">
        <f t="shared" si="4"/>
        <v>0</v>
      </c>
      <c r="AZ21" s="35">
        <f t="shared" si="4"/>
        <v>0</v>
      </c>
      <c r="BA21" s="35">
        <f t="shared" si="4"/>
        <v>0</v>
      </c>
      <c r="BB21" s="35">
        <f t="shared" si="4"/>
        <v>0</v>
      </c>
      <c r="BC21" s="35">
        <f t="shared" si="4"/>
        <v>0</v>
      </c>
      <c r="BD21" s="35">
        <f t="shared" si="4"/>
        <v>0</v>
      </c>
      <c r="BE21" s="35">
        <f t="shared" si="4"/>
        <v>0</v>
      </c>
      <c r="BF21" s="35">
        <f t="shared" si="4"/>
        <v>0</v>
      </c>
      <c r="BG21" s="35">
        <f t="shared" si="4"/>
        <v>0</v>
      </c>
      <c r="BH21" s="34">
        <f t="shared" si="4"/>
        <v>0</v>
      </c>
      <c r="BI21" s="34">
        <f t="shared" si="4"/>
        <v>0</v>
      </c>
      <c r="BJ21" s="37">
        <f t="shared" si="4"/>
        <v>0</v>
      </c>
      <c r="BK21" s="37">
        <f t="shared" si="4"/>
        <v>0</v>
      </c>
      <c r="BL21" s="35">
        <f t="shared" si="4"/>
        <v>0</v>
      </c>
      <c r="BM21" s="35">
        <f t="shared" si="4"/>
        <v>0</v>
      </c>
      <c r="BN21" s="35">
        <f t="shared" si="4"/>
        <v>0</v>
      </c>
      <c r="BO21" s="35">
        <f t="shared" si="4"/>
        <v>0</v>
      </c>
      <c r="BP21" s="35">
        <f t="shared" ref="BP21:CS21" si="5">BP29</f>
        <v>0</v>
      </c>
      <c r="BQ21" s="35">
        <f t="shared" si="5"/>
        <v>0</v>
      </c>
      <c r="BR21" s="37">
        <f t="shared" si="5"/>
        <v>0</v>
      </c>
      <c r="BS21" s="35">
        <f t="shared" si="5"/>
        <v>0</v>
      </c>
      <c r="BT21" s="35">
        <f t="shared" si="5"/>
        <v>0</v>
      </c>
      <c r="BU21" s="35">
        <f t="shared" si="5"/>
        <v>0</v>
      </c>
      <c r="BV21" s="35">
        <f t="shared" si="5"/>
        <v>0</v>
      </c>
      <c r="BW21" s="34">
        <f t="shared" si="5"/>
        <v>0</v>
      </c>
      <c r="BX21" s="37">
        <f t="shared" si="5"/>
        <v>0</v>
      </c>
      <c r="BY21" s="37">
        <f t="shared" si="5"/>
        <v>0</v>
      </c>
      <c r="BZ21" s="35">
        <f t="shared" si="5"/>
        <v>0</v>
      </c>
      <c r="CA21" s="35">
        <f t="shared" si="5"/>
        <v>0</v>
      </c>
      <c r="CB21" s="35">
        <f t="shared" si="5"/>
        <v>0</v>
      </c>
      <c r="CC21" s="35">
        <f t="shared" si="5"/>
        <v>0</v>
      </c>
      <c r="CD21" s="35">
        <f t="shared" si="5"/>
        <v>0</v>
      </c>
      <c r="CE21" s="35">
        <f t="shared" si="5"/>
        <v>0</v>
      </c>
      <c r="CF21" s="37">
        <f t="shared" si="5"/>
        <v>0</v>
      </c>
      <c r="CG21" s="35">
        <f t="shared" si="5"/>
        <v>0</v>
      </c>
      <c r="CH21" s="35">
        <f t="shared" si="5"/>
        <v>0</v>
      </c>
      <c r="CI21" s="34">
        <f t="shared" si="5"/>
        <v>0</v>
      </c>
      <c r="CJ21" s="35">
        <f t="shared" si="5"/>
        <v>0</v>
      </c>
      <c r="CK21" s="34">
        <f t="shared" si="5"/>
        <v>0</v>
      </c>
      <c r="CL21" s="37">
        <f t="shared" si="5"/>
        <v>0</v>
      </c>
      <c r="CM21" s="35">
        <f t="shared" si="5"/>
        <v>0</v>
      </c>
      <c r="CN21" s="35">
        <f t="shared" si="5"/>
        <v>0</v>
      </c>
      <c r="CO21" s="35">
        <f t="shared" si="5"/>
        <v>0</v>
      </c>
      <c r="CP21" s="35">
        <f t="shared" si="5"/>
        <v>0</v>
      </c>
      <c r="CQ21" s="34">
        <f t="shared" si="5"/>
        <v>0</v>
      </c>
      <c r="CR21" s="37">
        <f t="shared" si="5"/>
        <v>0</v>
      </c>
      <c r="CS21" s="35">
        <f t="shared" si="5"/>
        <v>0</v>
      </c>
      <c r="CT21" s="33"/>
      <c r="CU21" s="28">
        <f t="shared" si="2"/>
        <v>0</v>
      </c>
      <c r="CV21" s="28">
        <f t="shared" si="3"/>
        <v>0</v>
      </c>
      <c r="CW21" s="28"/>
      <c r="CX21" s="28"/>
      <c r="CY21" s="28"/>
      <c r="CZ21" s="28"/>
      <c r="DA21" s="28"/>
      <c r="DB21" s="28"/>
      <c r="DC21" s="28"/>
      <c r="DD21" s="28"/>
      <c r="DE21" s="28"/>
      <c r="DF21" s="39"/>
      <c r="DG21" s="39"/>
      <c r="DH21" s="39"/>
      <c r="DI21" s="39"/>
      <c r="DJ21" s="39"/>
    </row>
    <row r="22" spans="1:116" s="38" customFormat="1" ht="25.5" outlineLevel="1" x14ac:dyDescent="0.2">
      <c r="A22" s="31" t="s">
        <v>136</v>
      </c>
      <c r="B22" s="32" t="s">
        <v>137</v>
      </c>
      <c r="C22" s="33" t="s">
        <v>135</v>
      </c>
      <c r="D22" s="34">
        <f t="shared" ref="D22:BO22" si="6">D31</f>
        <v>120.85593208502615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4">
        <f t="shared" si="6"/>
        <v>0</v>
      </c>
      <c r="I22" s="35">
        <f t="shared" si="6"/>
        <v>0</v>
      </c>
      <c r="J22" s="35">
        <f t="shared" si="6"/>
        <v>0</v>
      </c>
      <c r="K22" s="35">
        <f t="shared" si="6"/>
        <v>0</v>
      </c>
      <c r="L22" s="35">
        <f t="shared" si="6"/>
        <v>0</v>
      </c>
      <c r="M22" s="35">
        <f t="shared" si="6"/>
        <v>0</v>
      </c>
      <c r="N22" s="35">
        <f t="shared" si="6"/>
        <v>0</v>
      </c>
      <c r="O22" s="35">
        <f t="shared" si="6"/>
        <v>0</v>
      </c>
      <c r="P22" s="35">
        <f t="shared" si="6"/>
        <v>0</v>
      </c>
      <c r="Q22" s="34">
        <f t="shared" si="6"/>
        <v>14.234988851974748</v>
      </c>
      <c r="R22" s="34">
        <f t="shared" si="6"/>
        <v>0.78</v>
      </c>
      <c r="S22" s="36">
        <f t="shared" si="6"/>
        <v>3.04</v>
      </c>
      <c r="T22" s="37">
        <f t="shared" si="6"/>
        <v>4</v>
      </c>
      <c r="U22" s="35">
        <f t="shared" si="6"/>
        <v>2.2516182857142857</v>
      </c>
      <c r="V22" s="35">
        <f t="shared" si="6"/>
        <v>0</v>
      </c>
      <c r="W22" s="35">
        <f t="shared" si="6"/>
        <v>0</v>
      </c>
      <c r="X22" s="35">
        <f t="shared" si="6"/>
        <v>0</v>
      </c>
      <c r="Y22" s="35">
        <f t="shared" si="6"/>
        <v>0</v>
      </c>
      <c r="Z22" s="34">
        <f t="shared" si="6"/>
        <v>0</v>
      </c>
      <c r="AA22" s="37">
        <f t="shared" si="6"/>
        <v>0</v>
      </c>
      <c r="AB22" s="35">
        <f t="shared" si="6"/>
        <v>0</v>
      </c>
      <c r="AC22" s="35">
        <f t="shared" si="6"/>
        <v>0</v>
      </c>
      <c r="AD22" s="35">
        <f t="shared" si="6"/>
        <v>0</v>
      </c>
      <c r="AE22" s="35">
        <f t="shared" si="6"/>
        <v>23.436127278459853</v>
      </c>
      <c r="AF22" s="34">
        <f t="shared" si="6"/>
        <v>0.76500000000000001</v>
      </c>
      <c r="AG22" s="34">
        <f t="shared" si="6"/>
        <v>8.35</v>
      </c>
      <c r="AH22" s="37">
        <f t="shared" si="6"/>
        <v>6</v>
      </c>
      <c r="AI22" s="34">
        <f t="shared" si="6"/>
        <v>3.2368353756525718</v>
      </c>
      <c r="AJ22" s="35">
        <f t="shared" si="6"/>
        <v>0</v>
      </c>
      <c r="AK22" s="35">
        <f t="shared" si="6"/>
        <v>0</v>
      </c>
      <c r="AL22" s="35">
        <f t="shared" si="6"/>
        <v>0</v>
      </c>
      <c r="AM22" s="35">
        <f t="shared" si="6"/>
        <v>0</v>
      </c>
      <c r="AN22" s="34">
        <f t="shared" si="6"/>
        <v>0</v>
      </c>
      <c r="AO22" s="35">
        <f t="shared" si="6"/>
        <v>0</v>
      </c>
      <c r="AP22" s="35">
        <f t="shared" si="6"/>
        <v>0</v>
      </c>
      <c r="AQ22" s="35">
        <f t="shared" si="6"/>
        <v>0</v>
      </c>
      <c r="AR22" s="35">
        <f t="shared" si="6"/>
        <v>0</v>
      </c>
      <c r="AS22" s="35">
        <f t="shared" si="6"/>
        <v>19.944608969992679</v>
      </c>
      <c r="AT22" s="34">
        <f t="shared" si="6"/>
        <v>1.0549999999999999</v>
      </c>
      <c r="AU22" s="34">
        <f t="shared" si="6"/>
        <v>11.799999999999999</v>
      </c>
      <c r="AV22" s="37">
        <f t="shared" si="6"/>
        <v>5</v>
      </c>
      <c r="AW22" s="34">
        <f t="shared" si="6"/>
        <v>1.6928649014662953</v>
      </c>
      <c r="AX22" s="35">
        <f t="shared" si="6"/>
        <v>0</v>
      </c>
      <c r="AY22" s="34">
        <f t="shared" si="6"/>
        <v>0</v>
      </c>
      <c r="AZ22" s="34">
        <f t="shared" si="6"/>
        <v>0</v>
      </c>
      <c r="BA22" s="35">
        <f t="shared" si="6"/>
        <v>0</v>
      </c>
      <c r="BB22" s="36">
        <f t="shared" si="6"/>
        <v>0</v>
      </c>
      <c r="BC22" s="35">
        <f t="shared" si="6"/>
        <v>0</v>
      </c>
      <c r="BD22" s="37">
        <f t="shared" si="6"/>
        <v>0</v>
      </c>
      <c r="BE22" s="34">
        <f t="shared" si="6"/>
        <v>0</v>
      </c>
      <c r="BF22" s="35">
        <f t="shared" si="6"/>
        <v>0</v>
      </c>
      <c r="BG22" s="35">
        <f t="shared" si="6"/>
        <v>32.188591008973972</v>
      </c>
      <c r="BH22" s="34">
        <f t="shared" si="6"/>
        <v>0.6</v>
      </c>
      <c r="BI22" s="34">
        <f t="shared" si="6"/>
        <v>9.77</v>
      </c>
      <c r="BJ22" s="37">
        <f t="shared" si="6"/>
        <v>16</v>
      </c>
      <c r="BK22" s="34">
        <f t="shared" si="6"/>
        <v>3.5414733738674893</v>
      </c>
      <c r="BL22" s="35">
        <f t="shared" si="6"/>
        <v>0</v>
      </c>
      <c r="BM22" s="34">
        <f t="shared" si="6"/>
        <v>0</v>
      </c>
      <c r="BN22" s="34">
        <f t="shared" si="6"/>
        <v>0</v>
      </c>
      <c r="BO22" s="35">
        <f t="shared" si="6"/>
        <v>0</v>
      </c>
      <c r="BP22" s="36">
        <f t="shared" ref="BP22:CS22" si="7">BP31</f>
        <v>0</v>
      </c>
      <c r="BQ22" s="35">
        <f t="shared" si="7"/>
        <v>0</v>
      </c>
      <c r="BR22" s="37">
        <f t="shared" si="7"/>
        <v>0</v>
      </c>
      <c r="BS22" s="34">
        <f t="shared" si="7"/>
        <v>0</v>
      </c>
      <c r="BT22" s="35">
        <f t="shared" si="7"/>
        <v>0</v>
      </c>
      <c r="BU22" s="34">
        <f t="shared" si="7"/>
        <v>31.051615975624884</v>
      </c>
      <c r="BV22" s="34">
        <f t="shared" si="7"/>
        <v>1.8600000000000003</v>
      </c>
      <c r="BW22" s="34">
        <f t="shared" si="7"/>
        <v>8.9980000000000011</v>
      </c>
      <c r="BX22" s="37">
        <f t="shared" si="7"/>
        <v>19</v>
      </c>
      <c r="BY22" s="34">
        <f t="shared" si="7"/>
        <v>4.7699229095880646</v>
      </c>
      <c r="BZ22" s="35">
        <f t="shared" si="7"/>
        <v>0</v>
      </c>
      <c r="CA22" s="35">
        <f t="shared" si="7"/>
        <v>0</v>
      </c>
      <c r="CB22" s="35">
        <f t="shared" si="7"/>
        <v>0</v>
      </c>
      <c r="CC22" s="35">
        <f t="shared" si="7"/>
        <v>0</v>
      </c>
      <c r="CD22" s="34">
        <f t="shared" si="7"/>
        <v>0</v>
      </c>
      <c r="CE22" s="35">
        <f t="shared" si="7"/>
        <v>0</v>
      </c>
      <c r="CF22" s="37">
        <f t="shared" si="7"/>
        <v>0</v>
      </c>
      <c r="CG22" s="34">
        <f t="shared" si="7"/>
        <v>0</v>
      </c>
      <c r="CH22" s="35">
        <f t="shared" si="7"/>
        <v>0</v>
      </c>
      <c r="CI22" s="34">
        <f t="shared" si="7"/>
        <v>120.85593208502615</v>
      </c>
      <c r="CJ22" s="34">
        <f t="shared" si="7"/>
        <v>5.0600000000000005</v>
      </c>
      <c r="CK22" s="34">
        <f t="shared" si="7"/>
        <v>41.957999999999998</v>
      </c>
      <c r="CL22" s="37">
        <f t="shared" si="7"/>
        <v>50</v>
      </c>
      <c r="CM22" s="34">
        <f t="shared" si="7"/>
        <v>15.492714846288708</v>
      </c>
      <c r="CN22" s="35">
        <f t="shared" si="7"/>
        <v>0</v>
      </c>
      <c r="CO22" s="35">
        <f t="shared" si="7"/>
        <v>0</v>
      </c>
      <c r="CP22" s="35">
        <f t="shared" si="7"/>
        <v>0</v>
      </c>
      <c r="CQ22" s="34">
        <f t="shared" si="7"/>
        <v>0</v>
      </c>
      <c r="CR22" s="37">
        <f t="shared" si="7"/>
        <v>0</v>
      </c>
      <c r="CS22" s="35">
        <f t="shared" si="7"/>
        <v>0</v>
      </c>
      <c r="CT22" s="33"/>
      <c r="CU22" s="28">
        <f t="shared" si="2"/>
        <v>0</v>
      </c>
      <c r="CV22" s="28">
        <f t="shared" si="3"/>
        <v>0</v>
      </c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</row>
    <row r="23" spans="1:116" s="38" customFormat="1" ht="25.5" customHeight="1" outlineLevel="1" x14ac:dyDescent="0.2">
      <c r="A23" s="31" t="s">
        <v>138</v>
      </c>
      <c r="B23" s="40" t="s">
        <v>139</v>
      </c>
      <c r="C23" s="33" t="s">
        <v>135</v>
      </c>
      <c r="D23" s="35"/>
      <c r="E23" s="35"/>
      <c r="F23" s="35"/>
      <c r="G23" s="35"/>
      <c r="H23" s="34"/>
      <c r="I23" s="35"/>
      <c r="J23" s="35"/>
      <c r="K23" s="35"/>
      <c r="L23" s="35"/>
      <c r="M23" s="35"/>
      <c r="N23" s="35"/>
      <c r="O23" s="35"/>
      <c r="P23" s="35"/>
      <c r="Q23" s="35"/>
      <c r="R23" s="34"/>
      <c r="S23" s="36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4"/>
      <c r="AG23" s="34"/>
      <c r="AH23" s="35"/>
      <c r="AI23" s="35"/>
      <c r="AJ23" s="35"/>
      <c r="AK23" s="35"/>
      <c r="AL23" s="35"/>
      <c r="AM23" s="35"/>
      <c r="AN23" s="34"/>
      <c r="AO23" s="35"/>
      <c r="AP23" s="35"/>
      <c r="AQ23" s="35"/>
      <c r="AR23" s="35"/>
      <c r="AS23" s="35"/>
      <c r="AT23" s="34"/>
      <c r="AU23" s="34"/>
      <c r="AV23" s="37"/>
      <c r="AW23" s="34"/>
      <c r="AX23" s="35"/>
      <c r="AY23" s="35"/>
      <c r="AZ23" s="35"/>
      <c r="BA23" s="35"/>
      <c r="BB23" s="35"/>
      <c r="BC23" s="35"/>
      <c r="BD23" s="35"/>
      <c r="BE23" s="34"/>
      <c r="BF23" s="35"/>
      <c r="BG23" s="35"/>
      <c r="BH23" s="34"/>
      <c r="BI23" s="34"/>
      <c r="BJ23" s="37"/>
      <c r="BK23" s="34"/>
      <c r="BL23" s="35"/>
      <c r="BM23" s="34"/>
      <c r="BN23" s="35"/>
      <c r="BO23" s="35"/>
      <c r="BP23" s="35"/>
      <c r="BQ23" s="35"/>
      <c r="BR23" s="37"/>
      <c r="BS23" s="35"/>
      <c r="BT23" s="35"/>
      <c r="BU23" s="35"/>
      <c r="BV23" s="34"/>
      <c r="BW23" s="34"/>
      <c r="BX23" s="37"/>
      <c r="BY23" s="34"/>
      <c r="BZ23" s="35"/>
      <c r="CA23" s="35"/>
      <c r="CB23" s="35"/>
      <c r="CC23" s="35"/>
      <c r="CD23" s="34"/>
      <c r="CE23" s="35"/>
      <c r="CF23" s="37"/>
      <c r="CG23" s="35"/>
      <c r="CH23" s="35"/>
      <c r="CI23" s="34"/>
      <c r="CJ23" s="35"/>
      <c r="CK23" s="34"/>
      <c r="CL23" s="37"/>
      <c r="CM23" s="35"/>
      <c r="CN23" s="35"/>
      <c r="CO23" s="35"/>
      <c r="CP23" s="35"/>
      <c r="CQ23" s="34"/>
      <c r="CR23" s="37"/>
      <c r="CS23" s="35"/>
      <c r="CT23" s="33"/>
      <c r="CU23" s="28">
        <f t="shared" si="2"/>
        <v>0</v>
      </c>
      <c r="CV23" s="28">
        <f t="shared" si="3"/>
        <v>0</v>
      </c>
    </row>
    <row r="24" spans="1:116" s="38" customFormat="1" ht="25.5" outlineLevel="1" x14ac:dyDescent="0.2">
      <c r="A24" s="31" t="s">
        <v>140</v>
      </c>
      <c r="B24" s="32" t="s">
        <v>141</v>
      </c>
      <c r="C24" s="33" t="s">
        <v>135</v>
      </c>
      <c r="D24" s="34">
        <f t="shared" ref="D24:BO24" si="8">D57</f>
        <v>169.5199974820826</v>
      </c>
      <c r="E24" s="35">
        <f t="shared" si="8"/>
        <v>0</v>
      </c>
      <c r="F24" s="35">
        <f t="shared" si="8"/>
        <v>0</v>
      </c>
      <c r="G24" s="35">
        <f t="shared" si="8"/>
        <v>0</v>
      </c>
      <c r="H24" s="34">
        <f t="shared" si="8"/>
        <v>0</v>
      </c>
      <c r="I24" s="35">
        <f t="shared" si="8"/>
        <v>0</v>
      </c>
      <c r="J24" s="35">
        <f t="shared" si="8"/>
        <v>0</v>
      </c>
      <c r="K24" s="35">
        <f t="shared" si="8"/>
        <v>0</v>
      </c>
      <c r="L24" s="35">
        <f t="shared" si="8"/>
        <v>0</v>
      </c>
      <c r="M24" s="35">
        <f t="shared" si="8"/>
        <v>0</v>
      </c>
      <c r="N24" s="35">
        <f t="shared" si="8"/>
        <v>0</v>
      </c>
      <c r="O24" s="35">
        <f t="shared" si="8"/>
        <v>0</v>
      </c>
      <c r="P24" s="35">
        <f t="shared" si="8"/>
        <v>0</v>
      </c>
      <c r="Q24" s="34">
        <f t="shared" si="8"/>
        <v>42.100148948221332</v>
      </c>
      <c r="R24" s="34">
        <f t="shared" si="8"/>
        <v>0.63</v>
      </c>
      <c r="S24" s="36">
        <f t="shared" si="8"/>
        <v>0.44</v>
      </c>
      <c r="T24" s="35">
        <f t="shared" si="8"/>
        <v>1</v>
      </c>
      <c r="U24" s="35">
        <f t="shared" si="8"/>
        <v>0.5</v>
      </c>
      <c r="V24" s="35">
        <f t="shared" si="8"/>
        <v>0</v>
      </c>
      <c r="W24" s="35">
        <f t="shared" si="8"/>
        <v>0</v>
      </c>
      <c r="X24" s="35">
        <f t="shared" si="8"/>
        <v>0</v>
      </c>
      <c r="Y24" s="35">
        <f t="shared" si="8"/>
        <v>0</v>
      </c>
      <c r="Z24" s="34">
        <f t="shared" si="8"/>
        <v>0</v>
      </c>
      <c r="AA24" s="35">
        <f t="shared" si="8"/>
        <v>0</v>
      </c>
      <c r="AB24" s="35">
        <f t="shared" si="8"/>
        <v>0</v>
      </c>
      <c r="AC24" s="35">
        <f t="shared" si="8"/>
        <v>0</v>
      </c>
      <c r="AD24" s="35">
        <f t="shared" si="8"/>
        <v>0</v>
      </c>
      <c r="AE24" s="35">
        <f t="shared" si="8"/>
        <v>33.807628745792094</v>
      </c>
      <c r="AF24" s="34">
        <f t="shared" si="8"/>
        <v>1.88</v>
      </c>
      <c r="AG24" s="34">
        <f t="shared" si="8"/>
        <v>7.6449999999999996</v>
      </c>
      <c r="AH24" s="35">
        <f t="shared" si="8"/>
        <v>0</v>
      </c>
      <c r="AI24" s="35">
        <f t="shared" si="8"/>
        <v>1</v>
      </c>
      <c r="AJ24" s="35">
        <f t="shared" si="8"/>
        <v>0</v>
      </c>
      <c r="AK24" s="35">
        <f t="shared" si="8"/>
        <v>0</v>
      </c>
      <c r="AL24" s="35">
        <f t="shared" si="8"/>
        <v>0</v>
      </c>
      <c r="AM24" s="35">
        <f t="shared" si="8"/>
        <v>0</v>
      </c>
      <c r="AN24" s="34">
        <f t="shared" si="8"/>
        <v>0</v>
      </c>
      <c r="AO24" s="35">
        <f t="shared" si="8"/>
        <v>0</v>
      </c>
      <c r="AP24" s="35">
        <f t="shared" si="8"/>
        <v>0</v>
      </c>
      <c r="AQ24" s="35">
        <f t="shared" si="8"/>
        <v>0</v>
      </c>
      <c r="AR24" s="35">
        <f t="shared" si="8"/>
        <v>0</v>
      </c>
      <c r="AS24" s="35">
        <f t="shared" si="8"/>
        <v>38.172131912169498</v>
      </c>
      <c r="AT24" s="34">
        <f t="shared" si="8"/>
        <v>0.38</v>
      </c>
      <c r="AU24" s="34">
        <f t="shared" si="8"/>
        <v>0</v>
      </c>
      <c r="AV24" s="37">
        <f t="shared" si="8"/>
        <v>1</v>
      </c>
      <c r="AW24" s="35">
        <f t="shared" si="8"/>
        <v>9.16</v>
      </c>
      <c r="AX24" s="35">
        <f t="shared" si="8"/>
        <v>0</v>
      </c>
      <c r="AY24" s="34">
        <f t="shared" si="8"/>
        <v>0</v>
      </c>
      <c r="AZ24" s="34">
        <f t="shared" si="8"/>
        <v>0</v>
      </c>
      <c r="BA24" s="35">
        <f t="shared" si="8"/>
        <v>0</v>
      </c>
      <c r="BB24" s="36">
        <f t="shared" si="8"/>
        <v>0</v>
      </c>
      <c r="BC24" s="35">
        <f t="shared" si="8"/>
        <v>0</v>
      </c>
      <c r="BD24" s="35">
        <f t="shared" si="8"/>
        <v>0</v>
      </c>
      <c r="BE24" s="34">
        <f t="shared" si="8"/>
        <v>0</v>
      </c>
      <c r="BF24" s="35">
        <f t="shared" si="8"/>
        <v>0</v>
      </c>
      <c r="BG24" s="35">
        <f t="shared" si="8"/>
        <v>26.767517525908129</v>
      </c>
      <c r="BH24" s="34">
        <f t="shared" si="8"/>
        <v>0.22</v>
      </c>
      <c r="BI24" s="34">
        <f t="shared" si="8"/>
        <v>5.2</v>
      </c>
      <c r="BJ24" s="37">
        <f t="shared" si="8"/>
        <v>1</v>
      </c>
      <c r="BK24" s="34">
        <f t="shared" si="8"/>
        <v>11.4</v>
      </c>
      <c r="BL24" s="35">
        <f t="shared" si="8"/>
        <v>0</v>
      </c>
      <c r="BM24" s="34">
        <f t="shared" si="8"/>
        <v>0</v>
      </c>
      <c r="BN24" s="34">
        <f t="shared" si="8"/>
        <v>0</v>
      </c>
      <c r="BO24" s="35">
        <f t="shared" si="8"/>
        <v>0</v>
      </c>
      <c r="BP24" s="36">
        <f t="shared" ref="BP24:CS24" si="9">BP57</f>
        <v>0</v>
      </c>
      <c r="BQ24" s="35">
        <f t="shared" si="9"/>
        <v>0</v>
      </c>
      <c r="BR24" s="37">
        <f t="shared" si="9"/>
        <v>0</v>
      </c>
      <c r="BS24" s="35">
        <f t="shared" si="9"/>
        <v>0</v>
      </c>
      <c r="BT24" s="35">
        <f t="shared" si="9"/>
        <v>0</v>
      </c>
      <c r="BU24" s="34">
        <f t="shared" si="9"/>
        <v>28.672570349991574</v>
      </c>
      <c r="BV24" s="34">
        <f t="shared" si="9"/>
        <v>1.6099999999999999</v>
      </c>
      <c r="BW24" s="34">
        <f t="shared" si="9"/>
        <v>0.36</v>
      </c>
      <c r="BX24" s="37">
        <f t="shared" si="9"/>
        <v>0</v>
      </c>
      <c r="BY24" s="34">
        <f t="shared" si="9"/>
        <v>15</v>
      </c>
      <c r="BZ24" s="35">
        <f t="shared" si="9"/>
        <v>0</v>
      </c>
      <c r="CA24" s="35">
        <f t="shared" si="9"/>
        <v>0</v>
      </c>
      <c r="CB24" s="35">
        <f t="shared" si="9"/>
        <v>0</v>
      </c>
      <c r="CC24" s="35">
        <f t="shared" si="9"/>
        <v>0</v>
      </c>
      <c r="CD24" s="34">
        <f t="shared" si="9"/>
        <v>0</v>
      </c>
      <c r="CE24" s="35">
        <f t="shared" si="9"/>
        <v>0</v>
      </c>
      <c r="CF24" s="37">
        <f t="shared" si="9"/>
        <v>0</v>
      </c>
      <c r="CG24" s="35">
        <f t="shared" si="9"/>
        <v>0</v>
      </c>
      <c r="CH24" s="35">
        <f t="shared" si="9"/>
        <v>0</v>
      </c>
      <c r="CI24" s="34">
        <f t="shared" si="9"/>
        <v>169.5199974820826</v>
      </c>
      <c r="CJ24" s="34">
        <f t="shared" si="9"/>
        <v>4.72</v>
      </c>
      <c r="CK24" s="34">
        <f t="shared" si="9"/>
        <v>13.645</v>
      </c>
      <c r="CL24" s="37">
        <f t="shared" si="9"/>
        <v>3</v>
      </c>
      <c r="CM24" s="35">
        <f t="shared" si="9"/>
        <v>37.06</v>
      </c>
      <c r="CN24" s="35">
        <f t="shared" si="9"/>
        <v>0</v>
      </c>
      <c r="CO24" s="35">
        <f t="shared" si="9"/>
        <v>0</v>
      </c>
      <c r="CP24" s="34">
        <f t="shared" si="9"/>
        <v>0</v>
      </c>
      <c r="CQ24" s="36">
        <f t="shared" si="9"/>
        <v>0</v>
      </c>
      <c r="CR24" s="37">
        <f t="shared" si="9"/>
        <v>0</v>
      </c>
      <c r="CS24" s="35">
        <f t="shared" si="9"/>
        <v>0</v>
      </c>
      <c r="CT24" s="33"/>
      <c r="CU24" s="28">
        <f t="shared" si="2"/>
        <v>0</v>
      </c>
      <c r="CV24" s="28">
        <f t="shared" si="3"/>
        <v>0</v>
      </c>
      <c r="DK24" s="28"/>
    </row>
    <row r="25" spans="1:116" s="38" customFormat="1" ht="11.25" customHeight="1" outlineLevel="1" x14ac:dyDescent="0.2">
      <c r="A25" s="31" t="s">
        <v>142</v>
      </c>
      <c r="B25" s="32" t="s">
        <v>143</v>
      </c>
      <c r="C25" s="33" t="s">
        <v>135</v>
      </c>
      <c r="D25" s="35">
        <f t="shared" ref="D25:BO25" si="10">D75</f>
        <v>0</v>
      </c>
      <c r="E25" s="35">
        <f t="shared" si="10"/>
        <v>0</v>
      </c>
      <c r="F25" s="35">
        <f t="shared" si="10"/>
        <v>0</v>
      </c>
      <c r="G25" s="35">
        <f t="shared" si="10"/>
        <v>0</v>
      </c>
      <c r="H25" s="34">
        <f t="shared" si="10"/>
        <v>0</v>
      </c>
      <c r="I25" s="35">
        <f t="shared" si="10"/>
        <v>0</v>
      </c>
      <c r="J25" s="35">
        <f t="shared" si="10"/>
        <v>0</v>
      </c>
      <c r="K25" s="35">
        <f t="shared" si="10"/>
        <v>0</v>
      </c>
      <c r="L25" s="35">
        <f t="shared" si="10"/>
        <v>0</v>
      </c>
      <c r="M25" s="35">
        <f t="shared" si="10"/>
        <v>0</v>
      </c>
      <c r="N25" s="35">
        <f t="shared" si="10"/>
        <v>0</v>
      </c>
      <c r="O25" s="35">
        <f t="shared" si="10"/>
        <v>0</v>
      </c>
      <c r="P25" s="35">
        <f t="shared" si="10"/>
        <v>0</v>
      </c>
      <c r="Q25" s="35">
        <f t="shared" si="10"/>
        <v>0</v>
      </c>
      <c r="R25" s="35">
        <f t="shared" si="10"/>
        <v>0</v>
      </c>
      <c r="S25" s="35">
        <f t="shared" si="10"/>
        <v>0</v>
      </c>
      <c r="T25" s="35">
        <f t="shared" si="10"/>
        <v>0</v>
      </c>
      <c r="U25" s="35">
        <f t="shared" si="10"/>
        <v>0</v>
      </c>
      <c r="V25" s="35">
        <f t="shared" si="10"/>
        <v>0</v>
      </c>
      <c r="W25" s="35">
        <f t="shared" si="10"/>
        <v>0</v>
      </c>
      <c r="X25" s="35">
        <f t="shared" si="10"/>
        <v>0</v>
      </c>
      <c r="Y25" s="35">
        <f t="shared" si="10"/>
        <v>0</v>
      </c>
      <c r="Z25" s="35">
        <f t="shared" si="10"/>
        <v>0</v>
      </c>
      <c r="AA25" s="35">
        <f t="shared" si="10"/>
        <v>0</v>
      </c>
      <c r="AB25" s="35">
        <f t="shared" si="10"/>
        <v>0</v>
      </c>
      <c r="AC25" s="35">
        <f t="shared" si="10"/>
        <v>0</v>
      </c>
      <c r="AD25" s="35">
        <f t="shared" si="10"/>
        <v>0</v>
      </c>
      <c r="AE25" s="35">
        <f t="shared" si="10"/>
        <v>0</v>
      </c>
      <c r="AF25" s="35">
        <f t="shared" si="10"/>
        <v>0</v>
      </c>
      <c r="AG25" s="35">
        <f t="shared" si="10"/>
        <v>0</v>
      </c>
      <c r="AH25" s="35">
        <f t="shared" si="10"/>
        <v>0</v>
      </c>
      <c r="AI25" s="35">
        <f t="shared" si="10"/>
        <v>0</v>
      </c>
      <c r="AJ25" s="35">
        <f t="shared" si="10"/>
        <v>0</v>
      </c>
      <c r="AK25" s="35">
        <f t="shared" si="10"/>
        <v>0</v>
      </c>
      <c r="AL25" s="35">
        <f t="shared" si="10"/>
        <v>0</v>
      </c>
      <c r="AM25" s="35">
        <f t="shared" si="10"/>
        <v>0</v>
      </c>
      <c r="AN25" s="35">
        <f t="shared" si="10"/>
        <v>0</v>
      </c>
      <c r="AO25" s="35">
        <f t="shared" si="10"/>
        <v>0</v>
      </c>
      <c r="AP25" s="35">
        <f t="shared" si="10"/>
        <v>0</v>
      </c>
      <c r="AQ25" s="35">
        <f t="shared" si="10"/>
        <v>0</v>
      </c>
      <c r="AR25" s="35">
        <f t="shared" si="10"/>
        <v>0</v>
      </c>
      <c r="AS25" s="35">
        <f t="shared" si="10"/>
        <v>0</v>
      </c>
      <c r="AT25" s="35">
        <f t="shared" si="10"/>
        <v>0</v>
      </c>
      <c r="AU25" s="35">
        <f t="shared" si="10"/>
        <v>0</v>
      </c>
      <c r="AV25" s="37">
        <f t="shared" si="10"/>
        <v>0</v>
      </c>
      <c r="AW25" s="34">
        <f t="shared" si="10"/>
        <v>0</v>
      </c>
      <c r="AX25" s="35">
        <f t="shared" si="10"/>
        <v>0</v>
      </c>
      <c r="AY25" s="35">
        <f t="shared" si="10"/>
        <v>0</v>
      </c>
      <c r="AZ25" s="35">
        <f t="shared" si="10"/>
        <v>0</v>
      </c>
      <c r="BA25" s="35">
        <f t="shared" si="10"/>
        <v>0</v>
      </c>
      <c r="BB25" s="35">
        <f t="shared" si="10"/>
        <v>0</v>
      </c>
      <c r="BC25" s="35">
        <f t="shared" si="10"/>
        <v>0</v>
      </c>
      <c r="BD25" s="35">
        <f t="shared" si="10"/>
        <v>0</v>
      </c>
      <c r="BE25" s="34">
        <f t="shared" si="10"/>
        <v>0</v>
      </c>
      <c r="BF25" s="35">
        <f t="shared" si="10"/>
        <v>0</v>
      </c>
      <c r="BG25" s="35">
        <f t="shared" si="10"/>
        <v>0</v>
      </c>
      <c r="BH25" s="35">
        <f t="shared" si="10"/>
        <v>0</v>
      </c>
      <c r="BI25" s="35">
        <f t="shared" si="10"/>
        <v>0</v>
      </c>
      <c r="BJ25" s="37">
        <f t="shared" si="10"/>
        <v>0</v>
      </c>
      <c r="BK25" s="34">
        <f t="shared" si="10"/>
        <v>0</v>
      </c>
      <c r="BL25" s="35">
        <f t="shared" si="10"/>
        <v>0</v>
      </c>
      <c r="BM25" s="34">
        <f t="shared" si="10"/>
        <v>0</v>
      </c>
      <c r="BN25" s="35">
        <f t="shared" si="10"/>
        <v>0</v>
      </c>
      <c r="BO25" s="35">
        <f t="shared" si="10"/>
        <v>0</v>
      </c>
      <c r="BP25" s="35">
        <f t="shared" ref="BP25:CS25" si="11">BP75</f>
        <v>0</v>
      </c>
      <c r="BQ25" s="35">
        <f t="shared" si="11"/>
        <v>0</v>
      </c>
      <c r="BR25" s="37">
        <f t="shared" si="11"/>
        <v>0</v>
      </c>
      <c r="BS25" s="35">
        <f t="shared" si="11"/>
        <v>0</v>
      </c>
      <c r="BT25" s="35">
        <f t="shared" si="11"/>
        <v>0</v>
      </c>
      <c r="BU25" s="35">
        <f t="shared" si="11"/>
        <v>0</v>
      </c>
      <c r="BV25" s="35">
        <f t="shared" si="11"/>
        <v>0</v>
      </c>
      <c r="BW25" s="35">
        <f t="shared" si="11"/>
        <v>0</v>
      </c>
      <c r="BX25" s="37">
        <f t="shared" si="11"/>
        <v>0</v>
      </c>
      <c r="BY25" s="37">
        <f t="shared" si="11"/>
        <v>0</v>
      </c>
      <c r="BZ25" s="35">
        <f t="shared" si="11"/>
        <v>0</v>
      </c>
      <c r="CA25" s="35">
        <f t="shared" si="11"/>
        <v>0</v>
      </c>
      <c r="CB25" s="35">
        <f t="shared" si="11"/>
        <v>0</v>
      </c>
      <c r="CC25" s="35">
        <f t="shared" si="11"/>
        <v>0</v>
      </c>
      <c r="CD25" s="35">
        <f t="shared" si="11"/>
        <v>0</v>
      </c>
      <c r="CE25" s="35">
        <f t="shared" si="11"/>
        <v>0</v>
      </c>
      <c r="CF25" s="37">
        <f t="shared" si="11"/>
        <v>0</v>
      </c>
      <c r="CG25" s="35">
        <f t="shared" si="11"/>
        <v>0</v>
      </c>
      <c r="CH25" s="35">
        <f t="shared" si="11"/>
        <v>0</v>
      </c>
      <c r="CI25" s="34">
        <f t="shared" si="11"/>
        <v>0</v>
      </c>
      <c r="CJ25" s="35">
        <f t="shared" si="11"/>
        <v>0</v>
      </c>
      <c r="CK25" s="34">
        <f t="shared" si="11"/>
        <v>0</v>
      </c>
      <c r="CL25" s="37">
        <f t="shared" si="11"/>
        <v>0</v>
      </c>
      <c r="CM25" s="35">
        <f t="shared" si="11"/>
        <v>0</v>
      </c>
      <c r="CN25" s="35">
        <f t="shared" si="11"/>
        <v>0</v>
      </c>
      <c r="CO25" s="35">
        <f t="shared" si="11"/>
        <v>0</v>
      </c>
      <c r="CP25" s="35">
        <f t="shared" si="11"/>
        <v>0</v>
      </c>
      <c r="CQ25" s="34">
        <f t="shared" si="11"/>
        <v>0</v>
      </c>
      <c r="CR25" s="37">
        <f t="shared" si="11"/>
        <v>0</v>
      </c>
      <c r="CS25" s="35">
        <f t="shared" si="11"/>
        <v>0</v>
      </c>
      <c r="CT25" s="33"/>
      <c r="CU25" s="28">
        <f t="shared" si="2"/>
        <v>0</v>
      </c>
      <c r="CV25" s="28">
        <f t="shared" si="3"/>
        <v>0</v>
      </c>
      <c r="CW25" s="27"/>
      <c r="CX25" s="27"/>
    </row>
    <row r="26" spans="1:116" s="38" customFormat="1" ht="12.75" outlineLevel="1" x14ac:dyDescent="0.2">
      <c r="A26" s="31" t="s">
        <v>144</v>
      </c>
      <c r="B26" s="40" t="s">
        <v>145</v>
      </c>
      <c r="C26" s="33" t="s">
        <v>135</v>
      </c>
      <c r="D26" s="34">
        <f t="shared" ref="D26:BO26" si="12">D79</f>
        <v>0</v>
      </c>
      <c r="E26" s="34">
        <f t="shared" si="12"/>
        <v>0</v>
      </c>
      <c r="F26" s="35">
        <f t="shared" si="12"/>
        <v>0</v>
      </c>
      <c r="G26" s="35">
        <f t="shared" si="12"/>
        <v>0</v>
      </c>
      <c r="H26" s="34">
        <f t="shared" si="12"/>
        <v>0</v>
      </c>
      <c r="I26" s="35">
        <f t="shared" si="12"/>
        <v>0</v>
      </c>
      <c r="J26" s="35">
        <f t="shared" si="12"/>
        <v>0</v>
      </c>
      <c r="K26" s="35">
        <f t="shared" si="12"/>
        <v>0</v>
      </c>
      <c r="L26" s="35">
        <f t="shared" si="12"/>
        <v>0</v>
      </c>
      <c r="M26" s="35">
        <f t="shared" si="12"/>
        <v>0</v>
      </c>
      <c r="N26" s="35">
        <f t="shared" si="12"/>
        <v>0</v>
      </c>
      <c r="O26" s="35">
        <f t="shared" si="12"/>
        <v>0</v>
      </c>
      <c r="P26" s="35">
        <f t="shared" si="12"/>
        <v>0</v>
      </c>
      <c r="Q26" s="35">
        <f t="shared" si="12"/>
        <v>0</v>
      </c>
      <c r="R26" s="35">
        <f t="shared" si="12"/>
        <v>0</v>
      </c>
      <c r="S26" s="35">
        <f t="shared" si="12"/>
        <v>0</v>
      </c>
      <c r="T26" s="35">
        <f t="shared" si="12"/>
        <v>0</v>
      </c>
      <c r="U26" s="35">
        <f t="shared" si="12"/>
        <v>0</v>
      </c>
      <c r="V26" s="35">
        <f t="shared" si="12"/>
        <v>0</v>
      </c>
      <c r="W26" s="35">
        <f t="shared" si="12"/>
        <v>0</v>
      </c>
      <c r="X26" s="35">
        <f t="shared" si="12"/>
        <v>0</v>
      </c>
      <c r="Y26" s="35">
        <f t="shared" si="12"/>
        <v>0</v>
      </c>
      <c r="Z26" s="35">
        <f t="shared" si="12"/>
        <v>0</v>
      </c>
      <c r="AA26" s="35">
        <f t="shared" si="12"/>
        <v>0</v>
      </c>
      <c r="AB26" s="35">
        <f t="shared" si="12"/>
        <v>0</v>
      </c>
      <c r="AC26" s="35">
        <f t="shared" si="12"/>
        <v>0</v>
      </c>
      <c r="AD26" s="35">
        <f t="shared" si="12"/>
        <v>0</v>
      </c>
      <c r="AE26" s="35">
        <f t="shared" si="12"/>
        <v>0</v>
      </c>
      <c r="AF26" s="35">
        <f t="shared" si="12"/>
        <v>0</v>
      </c>
      <c r="AG26" s="35">
        <f t="shared" si="12"/>
        <v>0</v>
      </c>
      <c r="AH26" s="35">
        <f t="shared" si="12"/>
        <v>0</v>
      </c>
      <c r="AI26" s="35">
        <f t="shared" si="12"/>
        <v>0</v>
      </c>
      <c r="AJ26" s="35">
        <f t="shared" si="12"/>
        <v>0</v>
      </c>
      <c r="AK26" s="35">
        <f t="shared" si="12"/>
        <v>0</v>
      </c>
      <c r="AL26" s="35">
        <f t="shared" si="12"/>
        <v>0</v>
      </c>
      <c r="AM26" s="35">
        <f t="shared" si="12"/>
        <v>0</v>
      </c>
      <c r="AN26" s="35">
        <f t="shared" si="12"/>
        <v>0</v>
      </c>
      <c r="AO26" s="35">
        <f t="shared" si="12"/>
        <v>0</v>
      </c>
      <c r="AP26" s="35">
        <f t="shared" si="12"/>
        <v>0</v>
      </c>
      <c r="AQ26" s="35">
        <f t="shared" si="12"/>
        <v>0</v>
      </c>
      <c r="AR26" s="35">
        <f t="shared" si="12"/>
        <v>0</v>
      </c>
      <c r="AS26" s="35">
        <f t="shared" si="12"/>
        <v>0</v>
      </c>
      <c r="AT26" s="35">
        <f t="shared" si="12"/>
        <v>0</v>
      </c>
      <c r="AU26" s="35">
        <f t="shared" si="12"/>
        <v>0</v>
      </c>
      <c r="AV26" s="37">
        <f t="shared" si="12"/>
        <v>0</v>
      </c>
      <c r="AW26" s="34">
        <f t="shared" si="12"/>
        <v>0</v>
      </c>
      <c r="AX26" s="35">
        <f t="shared" si="12"/>
        <v>0</v>
      </c>
      <c r="AY26" s="34">
        <f t="shared" si="12"/>
        <v>0</v>
      </c>
      <c r="AZ26" s="35">
        <f t="shared" si="12"/>
        <v>0</v>
      </c>
      <c r="BA26" s="35">
        <f t="shared" si="12"/>
        <v>0</v>
      </c>
      <c r="BB26" s="35">
        <f t="shared" si="12"/>
        <v>0</v>
      </c>
      <c r="BC26" s="35">
        <f t="shared" si="12"/>
        <v>0</v>
      </c>
      <c r="BD26" s="35">
        <f t="shared" si="12"/>
        <v>0</v>
      </c>
      <c r="BE26" s="34">
        <f t="shared" si="12"/>
        <v>0</v>
      </c>
      <c r="BF26" s="35">
        <f t="shared" si="12"/>
        <v>0</v>
      </c>
      <c r="BG26" s="35">
        <f t="shared" si="12"/>
        <v>0</v>
      </c>
      <c r="BH26" s="35">
        <f t="shared" si="12"/>
        <v>0</v>
      </c>
      <c r="BI26" s="35">
        <f t="shared" si="12"/>
        <v>0</v>
      </c>
      <c r="BJ26" s="37">
        <f t="shared" si="12"/>
        <v>0</v>
      </c>
      <c r="BK26" s="34">
        <f t="shared" si="12"/>
        <v>0</v>
      </c>
      <c r="BL26" s="35">
        <f t="shared" si="12"/>
        <v>0</v>
      </c>
      <c r="BM26" s="34">
        <f t="shared" si="12"/>
        <v>0</v>
      </c>
      <c r="BN26" s="35">
        <f t="shared" si="12"/>
        <v>0</v>
      </c>
      <c r="BO26" s="35">
        <f t="shared" si="12"/>
        <v>0</v>
      </c>
      <c r="BP26" s="35">
        <f t="shared" ref="BP26:CS26" si="13">BP79</f>
        <v>0</v>
      </c>
      <c r="BQ26" s="35">
        <f t="shared" si="13"/>
        <v>0</v>
      </c>
      <c r="BR26" s="37">
        <f t="shared" si="13"/>
        <v>0</v>
      </c>
      <c r="BS26" s="35">
        <f t="shared" si="13"/>
        <v>0</v>
      </c>
      <c r="BT26" s="35">
        <f t="shared" si="13"/>
        <v>0</v>
      </c>
      <c r="BU26" s="35">
        <f t="shared" si="13"/>
        <v>0</v>
      </c>
      <c r="BV26" s="35">
        <f t="shared" si="13"/>
        <v>0</v>
      </c>
      <c r="BW26" s="35">
        <f t="shared" si="13"/>
        <v>0</v>
      </c>
      <c r="BX26" s="37">
        <f t="shared" si="13"/>
        <v>0</v>
      </c>
      <c r="BY26" s="37">
        <f t="shared" si="13"/>
        <v>0</v>
      </c>
      <c r="BZ26" s="35">
        <f t="shared" si="13"/>
        <v>0</v>
      </c>
      <c r="CA26" s="35">
        <f t="shared" si="13"/>
        <v>0</v>
      </c>
      <c r="CB26" s="35">
        <f t="shared" si="13"/>
        <v>0</v>
      </c>
      <c r="CC26" s="35">
        <f t="shared" si="13"/>
        <v>0</v>
      </c>
      <c r="CD26" s="35">
        <f t="shared" si="13"/>
        <v>0</v>
      </c>
      <c r="CE26" s="35">
        <f t="shared" si="13"/>
        <v>0</v>
      </c>
      <c r="CF26" s="37">
        <f t="shared" si="13"/>
        <v>0</v>
      </c>
      <c r="CG26" s="35">
        <f t="shared" si="13"/>
        <v>0</v>
      </c>
      <c r="CH26" s="35">
        <f t="shared" si="13"/>
        <v>0</v>
      </c>
      <c r="CI26" s="34">
        <f t="shared" si="13"/>
        <v>0</v>
      </c>
      <c r="CJ26" s="35">
        <f t="shared" si="13"/>
        <v>0</v>
      </c>
      <c r="CK26" s="34">
        <f t="shared" si="13"/>
        <v>0</v>
      </c>
      <c r="CL26" s="37">
        <f t="shared" si="13"/>
        <v>0</v>
      </c>
      <c r="CM26" s="35">
        <f t="shared" si="13"/>
        <v>0</v>
      </c>
      <c r="CN26" s="35">
        <f t="shared" si="13"/>
        <v>0</v>
      </c>
      <c r="CO26" s="35">
        <f t="shared" si="13"/>
        <v>0</v>
      </c>
      <c r="CP26" s="35">
        <f t="shared" si="13"/>
        <v>0</v>
      </c>
      <c r="CQ26" s="34">
        <f t="shared" si="13"/>
        <v>0</v>
      </c>
      <c r="CR26" s="37">
        <f t="shared" si="13"/>
        <v>0</v>
      </c>
      <c r="CS26" s="35">
        <f t="shared" si="13"/>
        <v>0</v>
      </c>
      <c r="CT26" s="33"/>
      <c r="CU26" s="28">
        <f t="shared" si="2"/>
        <v>0</v>
      </c>
      <c r="CV26" s="28">
        <f t="shared" si="3"/>
        <v>0</v>
      </c>
      <c r="CW26" s="28"/>
      <c r="CX26" s="28"/>
      <c r="CY26" s="28"/>
      <c r="CZ26" s="28"/>
      <c r="DA26" s="28"/>
      <c r="DB26" s="28"/>
    </row>
    <row r="27" spans="1:116" s="19" customFormat="1" ht="12.75" x14ac:dyDescent="0.2">
      <c r="A27" s="41"/>
      <c r="B27" s="32"/>
      <c r="C27" s="42"/>
      <c r="D27" s="43"/>
      <c r="E27" s="43"/>
      <c r="F27" s="43"/>
      <c r="G27" s="43"/>
      <c r="H27" s="44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5"/>
      <c r="AW27" s="45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5"/>
      <c r="BK27" s="45"/>
      <c r="BL27" s="43"/>
      <c r="BM27" s="43"/>
      <c r="BN27" s="43"/>
      <c r="BO27" s="43"/>
      <c r="BP27" s="43"/>
      <c r="BQ27" s="43"/>
      <c r="BR27" s="45"/>
      <c r="BS27" s="43"/>
      <c r="BT27" s="43"/>
      <c r="BU27" s="43"/>
      <c r="BV27" s="43"/>
      <c r="BW27" s="43"/>
      <c r="BX27" s="45"/>
      <c r="BY27" s="45"/>
      <c r="BZ27" s="43"/>
      <c r="CA27" s="43"/>
      <c r="CB27" s="43"/>
      <c r="CC27" s="43"/>
      <c r="CD27" s="43"/>
      <c r="CE27" s="43"/>
      <c r="CF27" s="45"/>
      <c r="CG27" s="43"/>
      <c r="CH27" s="43"/>
      <c r="CI27" s="44"/>
      <c r="CJ27" s="43"/>
      <c r="CK27" s="44"/>
      <c r="CL27" s="45"/>
      <c r="CM27" s="43"/>
      <c r="CN27" s="43"/>
      <c r="CO27" s="43"/>
      <c r="CP27" s="43"/>
      <c r="CQ27" s="44"/>
      <c r="CR27" s="45"/>
      <c r="CS27" s="43"/>
      <c r="CT27" s="42"/>
      <c r="CV27" s="20"/>
      <c r="CW27" s="20"/>
      <c r="CX27" s="20"/>
      <c r="CY27" s="20"/>
      <c r="CZ27" s="20"/>
      <c r="DA27" s="20"/>
      <c r="DB27" s="20"/>
      <c r="DC27" s="21"/>
      <c r="DD27" s="21"/>
      <c r="DE27" s="21"/>
      <c r="DF27" s="21"/>
      <c r="DG27" s="21"/>
      <c r="DH27" s="21"/>
      <c r="DI27" s="21"/>
      <c r="DJ27" s="21"/>
    </row>
    <row r="28" spans="1:116" s="19" customFormat="1" ht="13.5" hidden="1" x14ac:dyDescent="0.2">
      <c r="A28" s="41" t="s">
        <v>146</v>
      </c>
      <c r="B28" s="46" t="s">
        <v>147</v>
      </c>
      <c r="C28" s="42"/>
      <c r="D28" s="43"/>
      <c r="E28" s="43"/>
      <c r="F28" s="43"/>
      <c r="G28" s="43"/>
      <c r="H28" s="44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5"/>
      <c r="AW28" s="45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5"/>
      <c r="BK28" s="45"/>
      <c r="BL28" s="43"/>
      <c r="BM28" s="43"/>
      <c r="BN28" s="43"/>
      <c r="BO28" s="43"/>
      <c r="BP28" s="43"/>
      <c r="BQ28" s="43"/>
      <c r="BR28" s="45"/>
      <c r="BS28" s="43"/>
      <c r="BT28" s="43"/>
      <c r="BU28" s="43"/>
      <c r="BV28" s="43"/>
      <c r="BW28" s="43"/>
      <c r="BX28" s="45"/>
      <c r="BY28" s="45"/>
      <c r="BZ28" s="43"/>
      <c r="CA28" s="43"/>
      <c r="CB28" s="43"/>
      <c r="CC28" s="43"/>
      <c r="CD28" s="43"/>
      <c r="CE28" s="43"/>
      <c r="CF28" s="45"/>
      <c r="CG28" s="43"/>
      <c r="CH28" s="43"/>
      <c r="CI28" s="44"/>
      <c r="CJ28" s="43"/>
      <c r="CK28" s="44"/>
      <c r="CL28" s="45"/>
      <c r="CM28" s="43"/>
      <c r="CN28" s="43"/>
      <c r="CO28" s="43"/>
      <c r="CP28" s="43"/>
      <c r="CQ28" s="44"/>
      <c r="CR28" s="45"/>
      <c r="CS28" s="43"/>
      <c r="CT28" s="42"/>
      <c r="CV28" s="27"/>
      <c r="CW28" s="27"/>
      <c r="CX28" s="27"/>
      <c r="CY28" s="27"/>
      <c r="CZ28" s="27"/>
      <c r="DA28" s="27"/>
      <c r="DB28" s="27"/>
      <c r="DC28" s="28"/>
      <c r="DD28" s="28"/>
      <c r="DE28" s="28"/>
      <c r="DF28" s="28"/>
      <c r="DG28" s="28"/>
      <c r="DH28" s="28"/>
      <c r="DI28" s="28"/>
      <c r="DJ28" s="28"/>
    </row>
    <row r="29" spans="1:116" s="19" customFormat="1" ht="25.5" hidden="1" x14ac:dyDescent="0.2">
      <c r="A29" s="47" t="s">
        <v>148</v>
      </c>
      <c r="B29" s="48" t="s">
        <v>149</v>
      </c>
      <c r="C29" s="42" t="s">
        <v>135</v>
      </c>
      <c r="D29" s="49"/>
      <c r="E29" s="49"/>
      <c r="F29" s="49"/>
      <c r="G29" s="49"/>
      <c r="H29" s="50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51"/>
      <c r="AW29" s="51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51"/>
      <c r="BK29" s="51"/>
      <c r="BL29" s="49"/>
      <c r="BM29" s="49"/>
      <c r="BN29" s="49"/>
      <c r="BO29" s="49"/>
      <c r="BP29" s="49"/>
      <c r="BQ29" s="49"/>
      <c r="BR29" s="51"/>
      <c r="BS29" s="49"/>
      <c r="BT29" s="49"/>
      <c r="BU29" s="49"/>
      <c r="BV29" s="49"/>
      <c r="BW29" s="49"/>
      <c r="BX29" s="51"/>
      <c r="BY29" s="51"/>
      <c r="BZ29" s="49"/>
      <c r="CA29" s="49"/>
      <c r="CB29" s="49"/>
      <c r="CC29" s="49"/>
      <c r="CD29" s="49"/>
      <c r="CE29" s="49"/>
      <c r="CF29" s="51"/>
      <c r="CG29" s="49"/>
      <c r="CH29" s="49"/>
      <c r="CI29" s="50"/>
      <c r="CJ29" s="49"/>
      <c r="CK29" s="50"/>
      <c r="CL29" s="51"/>
      <c r="CM29" s="49"/>
      <c r="CN29" s="49"/>
      <c r="CO29" s="49"/>
      <c r="CP29" s="49"/>
      <c r="CQ29" s="50"/>
      <c r="CR29" s="51"/>
      <c r="CS29" s="49"/>
      <c r="CT29" s="42"/>
      <c r="CW29" s="52"/>
      <c r="CX29" s="52"/>
    </row>
    <row r="30" spans="1:116" s="19" customFormat="1" ht="12.75" hidden="1" customHeight="1" x14ac:dyDescent="0.2">
      <c r="A30" s="41" t="s">
        <v>150</v>
      </c>
      <c r="B30" s="32" t="s">
        <v>150</v>
      </c>
      <c r="C30" s="42"/>
      <c r="D30" s="43"/>
      <c r="E30" s="43"/>
      <c r="F30" s="43"/>
      <c r="G30" s="43"/>
      <c r="H30" s="44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5"/>
      <c r="AW30" s="45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5"/>
      <c r="BK30" s="45"/>
      <c r="BL30" s="43"/>
      <c r="BM30" s="43"/>
      <c r="BN30" s="43"/>
      <c r="BO30" s="43"/>
      <c r="BP30" s="43"/>
      <c r="BQ30" s="43"/>
      <c r="BR30" s="45"/>
      <c r="BS30" s="43"/>
      <c r="BT30" s="43"/>
      <c r="BU30" s="43"/>
      <c r="BV30" s="43"/>
      <c r="BW30" s="43"/>
      <c r="BX30" s="45"/>
      <c r="BY30" s="45"/>
      <c r="BZ30" s="43"/>
      <c r="CA30" s="43"/>
      <c r="CB30" s="43"/>
      <c r="CC30" s="43"/>
      <c r="CD30" s="43"/>
      <c r="CE30" s="43"/>
      <c r="CF30" s="45"/>
      <c r="CG30" s="43"/>
      <c r="CH30" s="43"/>
      <c r="CI30" s="44"/>
      <c r="CJ30" s="43"/>
      <c r="CK30" s="44"/>
      <c r="CL30" s="45"/>
      <c r="CM30" s="43"/>
      <c r="CN30" s="43"/>
      <c r="CO30" s="43"/>
      <c r="CP30" s="43"/>
      <c r="CQ30" s="44"/>
      <c r="CR30" s="45"/>
      <c r="CS30" s="43"/>
      <c r="CT30" s="42"/>
    </row>
    <row r="31" spans="1:116" s="19" customFormat="1" ht="25.5" x14ac:dyDescent="0.2">
      <c r="A31" s="53" t="s">
        <v>151</v>
      </c>
      <c r="B31" s="54" t="s">
        <v>152</v>
      </c>
      <c r="C31" s="42" t="s">
        <v>135</v>
      </c>
      <c r="D31" s="55">
        <f>D32+D47+D54</f>
        <v>120.85593208502615</v>
      </c>
      <c r="E31" s="55">
        <f t="shared" ref="E31:BP31" si="14">E32+E47+E54</f>
        <v>0</v>
      </c>
      <c r="F31" s="55">
        <f t="shared" si="14"/>
        <v>0</v>
      </c>
      <c r="G31" s="55">
        <f t="shared" si="14"/>
        <v>0</v>
      </c>
      <c r="H31" s="55">
        <f t="shared" si="14"/>
        <v>0</v>
      </c>
      <c r="I31" s="55">
        <f t="shared" si="14"/>
        <v>0</v>
      </c>
      <c r="J31" s="55">
        <f t="shared" si="14"/>
        <v>0</v>
      </c>
      <c r="K31" s="55">
        <f t="shared" si="14"/>
        <v>0</v>
      </c>
      <c r="L31" s="55">
        <f t="shared" si="14"/>
        <v>0</v>
      </c>
      <c r="M31" s="55">
        <f t="shared" si="14"/>
        <v>0</v>
      </c>
      <c r="N31" s="55">
        <f t="shared" si="14"/>
        <v>0</v>
      </c>
      <c r="O31" s="55">
        <f t="shared" si="14"/>
        <v>0</v>
      </c>
      <c r="P31" s="55">
        <f t="shared" si="14"/>
        <v>0</v>
      </c>
      <c r="Q31" s="55">
        <f t="shared" si="14"/>
        <v>14.234988851974748</v>
      </c>
      <c r="R31" s="55">
        <f t="shared" si="14"/>
        <v>0.78</v>
      </c>
      <c r="S31" s="55">
        <f t="shared" si="14"/>
        <v>3.04</v>
      </c>
      <c r="T31" s="56">
        <f t="shared" si="14"/>
        <v>4</v>
      </c>
      <c r="U31" s="55">
        <f t="shared" si="14"/>
        <v>2.2516182857142857</v>
      </c>
      <c r="V31" s="55">
        <f t="shared" si="14"/>
        <v>0</v>
      </c>
      <c r="W31" s="55">
        <f t="shared" si="14"/>
        <v>0</v>
      </c>
      <c r="X31" s="55">
        <f t="shared" si="14"/>
        <v>0</v>
      </c>
      <c r="Y31" s="55">
        <f t="shared" si="14"/>
        <v>0</v>
      </c>
      <c r="Z31" s="55">
        <f t="shared" si="14"/>
        <v>0</v>
      </c>
      <c r="AA31" s="55">
        <f t="shared" si="14"/>
        <v>0</v>
      </c>
      <c r="AB31" s="55">
        <f t="shared" si="14"/>
        <v>0</v>
      </c>
      <c r="AC31" s="55">
        <f t="shared" si="14"/>
        <v>0</v>
      </c>
      <c r="AD31" s="55">
        <f t="shared" si="14"/>
        <v>0</v>
      </c>
      <c r="AE31" s="55">
        <f t="shared" si="14"/>
        <v>23.436127278459853</v>
      </c>
      <c r="AF31" s="55">
        <f t="shared" si="14"/>
        <v>0.76500000000000001</v>
      </c>
      <c r="AG31" s="55">
        <f t="shared" si="14"/>
        <v>8.35</v>
      </c>
      <c r="AH31" s="56">
        <f t="shared" si="14"/>
        <v>6</v>
      </c>
      <c r="AI31" s="55">
        <f t="shared" si="14"/>
        <v>3.2368353756525718</v>
      </c>
      <c r="AJ31" s="55">
        <f t="shared" si="14"/>
        <v>0</v>
      </c>
      <c r="AK31" s="55">
        <f t="shared" si="14"/>
        <v>0</v>
      </c>
      <c r="AL31" s="55">
        <f t="shared" si="14"/>
        <v>0</v>
      </c>
      <c r="AM31" s="55">
        <f t="shared" si="14"/>
        <v>0</v>
      </c>
      <c r="AN31" s="55">
        <f t="shared" si="14"/>
        <v>0</v>
      </c>
      <c r="AO31" s="55">
        <f t="shared" si="14"/>
        <v>0</v>
      </c>
      <c r="AP31" s="55">
        <f t="shared" si="14"/>
        <v>0</v>
      </c>
      <c r="AQ31" s="55">
        <f t="shared" si="14"/>
        <v>0</v>
      </c>
      <c r="AR31" s="55">
        <f t="shared" si="14"/>
        <v>0</v>
      </c>
      <c r="AS31" s="55">
        <f t="shared" si="14"/>
        <v>19.944608969992679</v>
      </c>
      <c r="AT31" s="55">
        <f t="shared" si="14"/>
        <v>1.0549999999999999</v>
      </c>
      <c r="AU31" s="55">
        <f t="shared" si="14"/>
        <v>11.799999999999999</v>
      </c>
      <c r="AV31" s="56">
        <f t="shared" si="14"/>
        <v>5</v>
      </c>
      <c r="AW31" s="55">
        <f t="shared" si="14"/>
        <v>1.6928649014662953</v>
      </c>
      <c r="AX31" s="55">
        <f t="shared" si="14"/>
        <v>0</v>
      </c>
      <c r="AY31" s="55">
        <f t="shared" si="14"/>
        <v>0</v>
      </c>
      <c r="AZ31" s="55">
        <f t="shared" si="14"/>
        <v>0</v>
      </c>
      <c r="BA31" s="55">
        <f t="shared" si="14"/>
        <v>0</v>
      </c>
      <c r="BB31" s="55">
        <f t="shared" si="14"/>
        <v>0</v>
      </c>
      <c r="BC31" s="55">
        <f t="shared" si="14"/>
        <v>0</v>
      </c>
      <c r="BD31" s="55">
        <f t="shared" si="14"/>
        <v>0</v>
      </c>
      <c r="BE31" s="55">
        <f t="shared" si="14"/>
        <v>0</v>
      </c>
      <c r="BF31" s="55">
        <f t="shared" si="14"/>
        <v>0</v>
      </c>
      <c r="BG31" s="55">
        <f t="shared" si="14"/>
        <v>32.188591008973972</v>
      </c>
      <c r="BH31" s="55">
        <f t="shared" si="14"/>
        <v>0.6</v>
      </c>
      <c r="BI31" s="55">
        <f t="shared" si="14"/>
        <v>9.77</v>
      </c>
      <c r="BJ31" s="56">
        <f t="shared" si="14"/>
        <v>16</v>
      </c>
      <c r="BK31" s="55">
        <f t="shared" si="14"/>
        <v>3.5414733738674893</v>
      </c>
      <c r="BL31" s="55">
        <f t="shared" si="14"/>
        <v>0</v>
      </c>
      <c r="BM31" s="55">
        <f t="shared" si="14"/>
        <v>0</v>
      </c>
      <c r="BN31" s="55">
        <f t="shared" si="14"/>
        <v>0</v>
      </c>
      <c r="BO31" s="55">
        <f t="shared" si="14"/>
        <v>0</v>
      </c>
      <c r="BP31" s="55">
        <f t="shared" si="14"/>
        <v>0</v>
      </c>
      <c r="BQ31" s="55">
        <f t="shared" ref="BQ31:CS31" si="15">BQ32+BQ47+BQ54</f>
        <v>0</v>
      </c>
      <c r="BR31" s="55">
        <f t="shared" si="15"/>
        <v>0</v>
      </c>
      <c r="BS31" s="55">
        <f t="shared" si="15"/>
        <v>0</v>
      </c>
      <c r="BT31" s="55">
        <f t="shared" si="15"/>
        <v>0</v>
      </c>
      <c r="BU31" s="55">
        <f t="shared" si="15"/>
        <v>31.051615975624884</v>
      </c>
      <c r="BV31" s="55">
        <f t="shared" si="15"/>
        <v>1.8600000000000003</v>
      </c>
      <c r="BW31" s="55">
        <f t="shared" si="15"/>
        <v>8.9980000000000011</v>
      </c>
      <c r="BX31" s="56">
        <f t="shared" si="15"/>
        <v>19</v>
      </c>
      <c r="BY31" s="55">
        <f t="shared" si="15"/>
        <v>4.7699229095880646</v>
      </c>
      <c r="BZ31" s="55">
        <f t="shared" si="15"/>
        <v>0</v>
      </c>
      <c r="CA31" s="55">
        <f t="shared" si="15"/>
        <v>0</v>
      </c>
      <c r="CB31" s="55">
        <f t="shared" si="15"/>
        <v>0</v>
      </c>
      <c r="CC31" s="55">
        <f t="shared" si="15"/>
        <v>0</v>
      </c>
      <c r="CD31" s="55">
        <f t="shared" si="15"/>
        <v>0</v>
      </c>
      <c r="CE31" s="55">
        <f t="shared" si="15"/>
        <v>0</v>
      </c>
      <c r="CF31" s="55">
        <f t="shared" si="15"/>
        <v>0</v>
      </c>
      <c r="CG31" s="55">
        <f t="shared" si="15"/>
        <v>0</v>
      </c>
      <c r="CH31" s="55">
        <f t="shared" si="15"/>
        <v>0</v>
      </c>
      <c r="CI31" s="55">
        <f t="shared" si="15"/>
        <v>120.85593208502615</v>
      </c>
      <c r="CJ31" s="55">
        <f t="shared" si="15"/>
        <v>5.0600000000000005</v>
      </c>
      <c r="CK31" s="55">
        <f t="shared" si="15"/>
        <v>41.957999999999998</v>
      </c>
      <c r="CL31" s="56">
        <f t="shared" si="15"/>
        <v>50</v>
      </c>
      <c r="CM31" s="55">
        <f t="shared" si="15"/>
        <v>15.492714846288708</v>
      </c>
      <c r="CN31" s="55">
        <f t="shared" si="15"/>
        <v>0</v>
      </c>
      <c r="CO31" s="55">
        <f t="shared" si="15"/>
        <v>0</v>
      </c>
      <c r="CP31" s="55">
        <f t="shared" si="15"/>
        <v>0</v>
      </c>
      <c r="CQ31" s="55">
        <f t="shared" si="15"/>
        <v>0</v>
      </c>
      <c r="CR31" s="55">
        <f t="shared" si="15"/>
        <v>0</v>
      </c>
      <c r="CS31" s="55">
        <f t="shared" si="15"/>
        <v>0</v>
      </c>
      <c r="CT31" s="42"/>
      <c r="CU31" s="20">
        <f>CI31-D31</f>
        <v>0</v>
      </c>
      <c r="CV31" s="20">
        <f>CO31-E31</f>
        <v>0</v>
      </c>
      <c r="CW31" s="20"/>
      <c r="CX31" s="20"/>
      <c r="CY31" s="20"/>
      <c r="CZ31" s="20"/>
      <c r="DA31" s="20"/>
      <c r="DB31" s="20"/>
    </row>
    <row r="32" spans="1:116" s="38" customFormat="1" ht="51" outlineLevel="1" x14ac:dyDescent="0.2">
      <c r="A32" s="31" t="s">
        <v>153</v>
      </c>
      <c r="B32" s="32" t="s">
        <v>154</v>
      </c>
      <c r="C32" s="33" t="s">
        <v>135</v>
      </c>
      <c r="D32" s="34">
        <f t="shared" ref="D32:BO32" si="16">D33+D38</f>
        <v>55.519287249088613</v>
      </c>
      <c r="E32" s="35">
        <f t="shared" si="16"/>
        <v>0</v>
      </c>
      <c r="F32" s="35">
        <f t="shared" si="16"/>
        <v>0</v>
      </c>
      <c r="G32" s="35">
        <f t="shared" si="16"/>
        <v>0</v>
      </c>
      <c r="H32" s="34">
        <f t="shared" si="16"/>
        <v>0</v>
      </c>
      <c r="I32" s="35">
        <f t="shared" si="16"/>
        <v>0</v>
      </c>
      <c r="J32" s="35">
        <f t="shared" si="16"/>
        <v>0</v>
      </c>
      <c r="K32" s="35">
        <f t="shared" si="16"/>
        <v>0</v>
      </c>
      <c r="L32" s="35">
        <f t="shared" si="16"/>
        <v>0</v>
      </c>
      <c r="M32" s="35">
        <f t="shared" si="16"/>
        <v>0</v>
      </c>
      <c r="N32" s="35">
        <f t="shared" si="16"/>
        <v>0</v>
      </c>
      <c r="O32" s="35">
        <f t="shared" si="16"/>
        <v>0</v>
      </c>
      <c r="P32" s="35">
        <f t="shared" si="16"/>
        <v>0</v>
      </c>
      <c r="Q32" s="34">
        <f t="shared" si="16"/>
        <v>9.4677256313775509</v>
      </c>
      <c r="R32" s="34">
        <f t="shared" si="16"/>
        <v>0.78</v>
      </c>
      <c r="S32" s="35">
        <f t="shared" si="16"/>
        <v>0</v>
      </c>
      <c r="T32" s="37">
        <f t="shared" si="16"/>
        <v>4</v>
      </c>
      <c r="U32" s="35">
        <f t="shared" si="16"/>
        <v>0.77524000000000004</v>
      </c>
      <c r="V32" s="35">
        <f t="shared" si="16"/>
        <v>0</v>
      </c>
      <c r="W32" s="35">
        <f t="shared" si="16"/>
        <v>0</v>
      </c>
      <c r="X32" s="35">
        <f t="shared" si="16"/>
        <v>0</v>
      </c>
      <c r="Y32" s="35">
        <f t="shared" si="16"/>
        <v>0</v>
      </c>
      <c r="Z32" s="35">
        <f t="shared" si="16"/>
        <v>0</v>
      </c>
      <c r="AA32" s="37">
        <f t="shared" si="16"/>
        <v>0</v>
      </c>
      <c r="AB32" s="35">
        <f t="shared" si="16"/>
        <v>0</v>
      </c>
      <c r="AC32" s="35">
        <f t="shared" si="16"/>
        <v>0</v>
      </c>
      <c r="AD32" s="35">
        <f t="shared" si="16"/>
        <v>0</v>
      </c>
      <c r="AE32" s="35">
        <f t="shared" si="16"/>
        <v>10.121356785443247</v>
      </c>
      <c r="AF32" s="35">
        <f t="shared" si="16"/>
        <v>0.76500000000000001</v>
      </c>
      <c r="AG32" s="35">
        <f t="shared" si="16"/>
        <v>0</v>
      </c>
      <c r="AH32" s="37">
        <f t="shared" si="16"/>
        <v>6</v>
      </c>
      <c r="AI32" s="37">
        <f t="shared" si="16"/>
        <v>0</v>
      </c>
      <c r="AJ32" s="35">
        <f t="shared" si="16"/>
        <v>0</v>
      </c>
      <c r="AK32" s="35">
        <f t="shared" si="16"/>
        <v>0</v>
      </c>
      <c r="AL32" s="35">
        <f t="shared" si="16"/>
        <v>0</v>
      </c>
      <c r="AM32" s="35">
        <f t="shared" si="16"/>
        <v>0</v>
      </c>
      <c r="AN32" s="35">
        <f t="shared" si="16"/>
        <v>0</v>
      </c>
      <c r="AO32" s="35">
        <f t="shared" si="16"/>
        <v>0</v>
      </c>
      <c r="AP32" s="37">
        <f t="shared" si="16"/>
        <v>0</v>
      </c>
      <c r="AQ32" s="37">
        <f t="shared" si="16"/>
        <v>0</v>
      </c>
      <c r="AR32" s="35">
        <f t="shared" si="16"/>
        <v>0</v>
      </c>
      <c r="AS32" s="35">
        <f t="shared" si="16"/>
        <v>8.6776249560958476</v>
      </c>
      <c r="AT32" s="35">
        <f t="shared" si="16"/>
        <v>1.0549999999999999</v>
      </c>
      <c r="AU32" s="35">
        <f t="shared" si="16"/>
        <v>0</v>
      </c>
      <c r="AV32" s="37">
        <f t="shared" si="16"/>
        <v>5</v>
      </c>
      <c r="AW32" s="37">
        <f t="shared" si="16"/>
        <v>0</v>
      </c>
      <c r="AX32" s="35">
        <f t="shared" si="16"/>
        <v>0</v>
      </c>
      <c r="AY32" s="35">
        <f t="shared" si="16"/>
        <v>0</v>
      </c>
      <c r="AZ32" s="35">
        <f t="shared" si="16"/>
        <v>0</v>
      </c>
      <c r="BA32" s="35">
        <f t="shared" si="16"/>
        <v>0</v>
      </c>
      <c r="BB32" s="35">
        <f t="shared" si="16"/>
        <v>0</v>
      </c>
      <c r="BC32" s="35">
        <f t="shared" si="16"/>
        <v>0</v>
      </c>
      <c r="BD32" s="37">
        <f t="shared" si="16"/>
        <v>0</v>
      </c>
      <c r="BE32" s="35">
        <f t="shared" si="16"/>
        <v>0</v>
      </c>
      <c r="BF32" s="35">
        <f t="shared" si="16"/>
        <v>0</v>
      </c>
      <c r="BG32" s="35">
        <f t="shared" si="16"/>
        <v>10.47823295900575</v>
      </c>
      <c r="BH32" s="35">
        <f t="shared" si="16"/>
        <v>0.6</v>
      </c>
      <c r="BI32" s="35">
        <f t="shared" si="16"/>
        <v>0</v>
      </c>
      <c r="BJ32" s="37">
        <f t="shared" si="16"/>
        <v>16</v>
      </c>
      <c r="BK32" s="34">
        <f t="shared" si="16"/>
        <v>0</v>
      </c>
      <c r="BL32" s="35">
        <f t="shared" si="16"/>
        <v>0</v>
      </c>
      <c r="BM32" s="34">
        <f t="shared" si="16"/>
        <v>0</v>
      </c>
      <c r="BN32" s="34">
        <f t="shared" si="16"/>
        <v>0</v>
      </c>
      <c r="BO32" s="35">
        <f t="shared" si="16"/>
        <v>0</v>
      </c>
      <c r="BP32" s="35">
        <f t="shared" ref="BP32:CS32" si="17">BP33+BP38</f>
        <v>0</v>
      </c>
      <c r="BQ32" s="35">
        <f t="shared" si="17"/>
        <v>0</v>
      </c>
      <c r="BR32" s="37">
        <f t="shared" si="17"/>
        <v>0</v>
      </c>
      <c r="BS32" s="35">
        <f t="shared" si="17"/>
        <v>0</v>
      </c>
      <c r="BT32" s="35">
        <f t="shared" si="17"/>
        <v>0</v>
      </c>
      <c r="BU32" s="35">
        <f t="shared" si="17"/>
        <v>16.774346917166227</v>
      </c>
      <c r="BV32" s="34">
        <f t="shared" si="17"/>
        <v>1.8600000000000003</v>
      </c>
      <c r="BW32" s="35">
        <f t="shared" si="17"/>
        <v>0</v>
      </c>
      <c r="BX32" s="37">
        <f t="shared" si="17"/>
        <v>19</v>
      </c>
      <c r="BY32" s="37">
        <f t="shared" si="17"/>
        <v>2.9177323350553679</v>
      </c>
      <c r="BZ32" s="35">
        <f t="shared" si="17"/>
        <v>0</v>
      </c>
      <c r="CA32" s="35">
        <f t="shared" si="17"/>
        <v>0</v>
      </c>
      <c r="CB32" s="35">
        <f t="shared" si="17"/>
        <v>0</v>
      </c>
      <c r="CC32" s="35">
        <f t="shared" si="17"/>
        <v>0</v>
      </c>
      <c r="CD32" s="35">
        <f t="shared" si="17"/>
        <v>0</v>
      </c>
      <c r="CE32" s="35">
        <f t="shared" si="17"/>
        <v>0</v>
      </c>
      <c r="CF32" s="37">
        <f t="shared" si="17"/>
        <v>0</v>
      </c>
      <c r="CG32" s="35">
        <f t="shared" si="17"/>
        <v>0</v>
      </c>
      <c r="CH32" s="35">
        <f t="shared" si="17"/>
        <v>0</v>
      </c>
      <c r="CI32" s="34">
        <f t="shared" si="17"/>
        <v>55.519287249088613</v>
      </c>
      <c r="CJ32" s="34">
        <f t="shared" si="17"/>
        <v>5.0600000000000005</v>
      </c>
      <c r="CK32" s="34">
        <f t="shared" si="17"/>
        <v>0</v>
      </c>
      <c r="CL32" s="37">
        <f t="shared" si="17"/>
        <v>50</v>
      </c>
      <c r="CM32" s="35">
        <f t="shared" si="17"/>
        <v>3.692972335055368</v>
      </c>
      <c r="CN32" s="35">
        <f t="shared" si="17"/>
        <v>0</v>
      </c>
      <c r="CO32" s="35">
        <f t="shared" si="17"/>
        <v>0</v>
      </c>
      <c r="CP32" s="35">
        <f t="shared" si="17"/>
        <v>0</v>
      </c>
      <c r="CQ32" s="34">
        <f t="shared" si="17"/>
        <v>0</v>
      </c>
      <c r="CR32" s="37">
        <f t="shared" si="17"/>
        <v>0</v>
      </c>
      <c r="CS32" s="35">
        <f t="shared" si="17"/>
        <v>0</v>
      </c>
      <c r="CT32" s="33"/>
      <c r="CU32" s="20">
        <f>CI32-D32</f>
        <v>0</v>
      </c>
      <c r="CV32" s="20">
        <f>CO32-E32</f>
        <v>0</v>
      </c>
      <c r="CW32" s="20"/>
      <c r="CX32" s="20"/>
      <c r="CY32" s="20"/>
      <c r="CZ32" s="20"/>
      <c r="DA32" s="20"/>
      <c r="DB32" s="20"/>
      <c r="DC32" s="21"/>
      <c r="DD32" s="21"/>
      <c r="DE32" s="21"/>
      <c r="DF32" s="21"/>
      <c r="DG32" s="21"/>
      <c r="DH32" s="21"/>
      <c r="DI32" s="21"/>
      <c r="DJ32" s="21"/>
    </row>
    <row r="33" spans="1:114" s="38" customFormat="1" ht="25.5" outlineLevel="2" x14ac:dyDescent="0.2">
      <c r="A33" s="31" t="s">
        <v>155</v>
      </c>
      <c r="B33" s="32" t="s">
        <v>156</v>
      </c>
      <c r="C33" s="57" t="s">
        <v>135</v>
      </c>
      <c r="D33" s="34">
        <f t="shared" ref="D33:AI33" si="18">SUM(D34:D37)</f>
        <v>15.505235434853631</v>
      </c>
      <c r="E33" s="35">
        <f t="shared" si="18"/>
        <v>0</v>
      </c>
      <c r="F33" s="35">
        <f t="shared" si="18"/>
        <v>0</v>
      </c>
      <c r="G33" s="35">
        <f t="shared" si="18"/>
        <v>0</v>
      </c>
      <c r="H33" s="34">
        <f t="shared" si="18"/>
        <v>0</v>
      </c>
      <c r="I33" s="35">
        <f t="shared" si="18"/>
        <v>0</v>
      </c>
      <c r="J33" s="35">
        <f t="shared" si="18"/>
        <v>0</v>
      </c>
      <c r="K33" s="35">
        <f t="shared" si="18"/>
        <v>0</v>
      </c>
      <c r="L33" s="35">
        <f t="shared" si="18"/>
        <v>0</v>
      </c>
      <c r="M33" s="35">
        <f t="shared" si="18"/>
        <v>0</v>
      </c>
      <c r="N33" s="35">
        <f t="shared" si="18"/>
        <v>0</v>
      </c>
      <c r="O33" s="35">
        <f t="shared" si="18"/>
        <v>0</v>
      </c>
      <c r="P33" s="35">
        <f t="shared" si="18"/>
        <v>0</v>
      </c>
      <c r="Q33" s="34">
        <f t="shared" si="18"/>
        <v>1.554017</v>
      </c>
      <c r="R33" s="34">
        <f t="shared" si="18"/>
        <v>0.38</v>
      </c>
      <c r="S33" s="35">
        <f t="shared" si="18"/>
        <v>0</v>
      </c>
      <c r="T33" s="37">
        <f t="shared" si="18"/>
        <v>0</v>
      </c>
      <c r="U33" s="35">
        <f t="shared" si="18"/>
        <v>0</v>
      </c>
      <c r="V33" s="35">
        <f t="shared" si="18"/>
        <v>0</v>
      </c>
      <c r="W33" s="35">
        <f t="shared" si="18"/>
        <v>0</v>
      </c>
      <c r="X33" s="35">
        <f t="shared" si="18"/>
        <v>0</v>
      </c>
      <c r="Y33" s="35">
        <f t="shared" si="18"/>
        <v>0</v>
      </c>
      <c r="Z33" s="35">
        <f t="shared" si="18"/>
        <v>0</v>
      </c>
      <c r="AA33" s="37">
        <f t="shared" si="18"/>
        <v>0</v>
      </c>
      <c r="AB33" s="35">
        <f t="shared" si="18"/>
        <v>0</v>
      </c>
      <c r="AC33" s="35">
        <f t="shared" si="18"/>
        <v>0</v>
      </c>
      <c r="AD33" s="35">
        <f t="shared" si="18"/>
        <v>0</v>
      </c>
      <c r="AE33" s="35">
        <f t="shared" si="18"/>
        <v>2.5070737367360003</v>
      </c>
      <c r="AF33" s="35">
        <f t="shared" si="18"/>
        <v>0.61499999999999999</v>
      </c>
      <c r="AG33" s="35">
        <f t="shared" si="18"/>
        <v>0</v>
      </c>
      <c r="AH33" s="37">
        <f t="shared" si="18"/>
        <v>0</v>
      </c>
      <c r="AI33" s="37">
        <f t="shared" si="18"/>
        <v>0</v>
      </c>
      <c r="AJ33" s="35">
        <f t="shared" ref="AJ33:CS33" si="19">SUM(AJ34:AJ37)</f>
        <v>0</v>
      </c>
      <c r="AK33" s="35">
        <f t="shared" si="19"/>
        <v>0</v>
      </c>
      <c r="AL33" s="34">
        <f t="shared" si="19"/>
        <v>0</v>
      </c>
      <c r="AM33" s="35">
        <f t="shared" si="19"/>
        <v>0</v>
      </c>
      <c r="AN33" s="35">
        <f t="shared" si="19"/>
        <v>0</v>
      </c>
      <c r="AO33" s="35">
        <f t="shared" si="19"/>
        <v>0</v>
      </c>
      <c r="AP33" s="37">
        <f t="shared" si="19"/>
        <v>0</v>
      </c>
      <c r="AQ33" s="37">
        <f t="shared" si="19"/>
        <v>0</v>
      </c>
      <c r="AR33" s="35">
        <f t="shared" si="19"/>
        <v>0</v>
      </c>
      <c r="AS33" s="35">
        <f t="shared" si="19"/>
        <v>4.099993569792673</v>
      </c>
      <c r="AT33" s="35">
        <f t="shared" si="19"/>
        <v>1.0549999999999999</v>
      </c>
      <c r="AU33" s="35">
        <f t="shared" si="19"/>
        <v>0</v>
      </c>
      <c r="AV33" s="37">
        <f t="shared" si="19"/>
        <v>0</v>
      </c>
      <c r="AW33" s="37">
        <f t="shared" si="19"/>
        <v>0</v>
      </c>
      <c r="AX33" s="35">
        <f t="shared" si="19"/>
        <v>0</v>
      </c>
      <c r="AY33" s="35">
        <f t="shared" si="19"/>
        <v>0</v>
      </c>
      <c r="AZ33" s="34">
        <f t="shared" si="19"/>
        <v>0</v>
      </c>
      <c r="BA33" s="35">
        <f t="shared" si="19"/>
        <v>0</v>
      </c>
      <c r="BB33" s="35">
        <f t="shared" si="19"/>
        <v>0</v>
      </c>
      <c r="BC33" s="35">
        <f t="shared" si="19"/>
        <v>0</v>
      </c>
      <c r="BD33" s="37">
        <f t="shared" si="19"/>
        <v>0</v>
      </c>
      <c r="BE33" s="35">
        <f t="shared" si="19"/>
        <v>0</v>
      </c>
      <c r="BF33" s="35">
        <f t="shared" si="19"/>
        <v>0</v>
      </c>
      <c r="BG33" s="35">
        <f t="shared" si="19"/>
        <v>2.6366368008152636</v>
      </c>
      <c r="BH33" s="35">
        <f t="shared" si="19"/>
        <v>0.6</v>
      </c>
      <c r="BI33" s="35">
        <f t="shared" si="19"/>
        <v>0</v>
      </c>
      <c r="BJ33" s="37">
        <f t="shared" si="19"/>
        <v>0</v>
      </c>
      <c r="BK33" s="37">
        <f t="shared" si="19"/>
        <v>0</v>
      </c>
      <c r="BL33" s="35">
        <f t="shared" si="19"/>
        <v>0</v>
      </c>
      <c r="BM33" s="34">
        <f t="shared" si="19"/>
        <v>0</v>
      </c>
      <c r="BN33" s="34">
        <f t="shared" si="19"/>
        <v>0</v>
      </c>
      <c r="BO33" s="35">
        <f t="shared" si="19"/>
        <v>0</v>
      </c>
      <c r="BP33" s="35">
        <f t="shared" si="19"/>
        <v>0</v>
      </c>
      <c r="BQ33" s="35">
        <f t="shared" si="19"/>
        <v>0</v>
      </c>
      <c r="BR33" s="37">
        <f t="shared" si="19"/>
        <v>0</v>
      </c>
      <c r="BS33" s="35">
        <f t="shared" si="19"/>
        <v>0</v>
      </c>
      <c r="BT33" s="35">
        <f t="shared" si="19"/>
        <v>0</v>
      </c>
      <c r="BU33" s="34">
        <f t="shared" si="19"/>
        <v>4.7075143275096947</v>
      </c>
      <c r="BV33" s="34">
        <f t="shared" si="19"/>
        <v>1.8600000000000003</v>
      </c>
      <c r="BW33" s="35">
        <f t="shared" si="19"/>
        <v>0</v>
      </c>
      <c r="BX33" s="37">
        <f t="shared" si="19"/>
        <v>0</v>
      </c>
      <c r="BY33" s="37">
        <f t="shared" si="19"/>
        <v>0</v>
      </c>
      <c r="BZ33" s="35">
        <f t="shared" si="19"/>
        <v>0</v>
      </c>
      <c r="CA33" s="34">
        <f t="shared" si="19"/>
        <v>0</v>
      </c>
      <c r="CB33" s="34">
        <f t="shared" si="19"/>
        <v>0</v>
      </c>
      <c r="CC33" s="35">
        <f t="shared" si="19"/>
        <v>0</v>
      </c>
      <c r="CD33" s="35">
        <f t="shared" si="19"/>
        <v>0</v>
      </c>
      <c r="CE33" s="35">
        <f t="shared" si="19"/>
        <v>0</v>
      </c>
      <c r="CF33" s="37">
        <f t="shared" si="19"/>
        <v>0</v>
      </c>
      <c r="CG33" s="35">
        <f t="shared" si="19"/>
        <v>0</v>
      </c>
      <c r="CH33" s="35">
        <f t="shared" si="19"/>
        <v>0</v>
      </c>
      <c r="CI33" s="34">
        <f t="shared" si="19"/>
        <v>15.505235434853631</v>
      </c>
      <c r="CJ33" s="34">
        <f t="shared" si="19"/>
        <v>4.5100000000000007</v>
      </c>
      <c r="CK33" s="34">
        <f t="shared" si="19"/>
        <v>0</v>
      </c>
      <c r="CL33" s="37">
        <f t="shared" si="19"/>
        <v>0</v>
      </c>
      <c r="CM33" s="35">
        <f t="shared" si="19"/>
        <v>0</v>
      </c>
      <c r="CN33" s="35">
        <f t="shared" si="19"/>
        <v>0</v>
      </c>
      <c r="CO33" s="35">
        <f t="shared" si="19"/>
        <v>0</v>
      </c>
      <c r="CP33" s="35">
        <f t="shared" si="19"/>
        <v>0</v>
      </c>
      <c r="CQ33" s="34">
        <f t="shared" si="19"/>
        <v>0</v>
      </c>
      <c r="CR33" s="37">
        <f t="shared" si="19"/>
        <v>0</v>
      </c>
      <c r="CS33" s="35">
        <f t="shared" si="19"/>
        <v>0</v>
      </c>
      <c r="CT33" s="33"/>
      <c r="CU33" s="20">
        <f>CI33-D33</f>
        <v>0</v>
      </c>
      <c r="CV33" s="20">
        <f>CO33-E33</f>
        <v>0</v>
      </c>
      <c r="CW33" s="27"/>
      <c r="CX33" s="27"/>
      <c r="CY33" s="27"/>
      <c r="CZ33" s="27"/>
      <c r="DA33" s="27"/>
      <c r="DB33" s="27"/>
      <c r="DC33" s="28"/>
      <c r="DD33" s="28"/>
      <c r="DE33" s="28"/>
      <c r="DF33" s="28"/>
      <c r="DG33" s="28"/>
      <c r="DH33" s="28"/>
      <c r="DI33" s="28"/>
      <c r="DJ33" s="28"/>
    </row>
    <row r="34" spans="1:114" s="19" customFormat="1" ht="51" outlineLevel="3" x14ac:dyDescent="0.2">
      <c r="A34" s="41" t="s">
        <v>157</v>
      </c>
      <c r="B34" s="58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4" s="59" t="str">
        <f>'[1]2'!C33</f>
        <v>ЭO_1.2.1.1.1</v>
      </c>
      <c r="D34" s="60">
        <f>CI34</f>
        <v>3.2597373495586788</v>
      </c>
      <c r="E34" s="60">
        <f>CO34</f>
        <v>0</v>
      </c>
      <c r="F34" s="43"/>
      <c r="G34" s="43"/>
      <c r="H34" s="44"/>
      <c r="I34" s="43"/>
      <c r="J34" s="43"/>
      <c r="K34" s="43"/>
      <c r="L34" s="43"/>
      <c r="M34" s="43"/>
      <c r="N34" s="43"/>
      <c r="O34" s="43"/>
      <c r="P34" s="43"/>
      <c r="Q34" s="44">
        <f>'[1]3'!AC32</f>
        <v>0.73302500000000004</v>
      </c>
      <c r="R34" s="44">
        <v>0.15</v>
      </c>
      <c r="S34" s="43"/>
      <c r="T34" s="45"/>
      <c r="U34" s="43"/>
      <c r="V34" s="43"/>
      <c r="W34" s="43">
        <f>'[1]3'!AD32</f>
        <v>0</v>
      </c>
      <c r="X34" s="44"/>
      <c r="Y34" s="43"/>
      <c r="Z34" s="43"/>
      <c r="AA34" s="43"/>
      <c r="AB34" s="45"/>
      <c r="AC34" s="43"/>
      <c r="AD34" s="43"/>
      <c r="AE34" s="43">
        <f>'[1]3'!AE32</f>
        <v>1.6070957384000002</v>
      </c>
      <c r="AF34" s="44">
        <v>0.3</v>
      </c>
      <c r="AG34" s="43"/>
      <c r="AH34" s="45"/>
      <c r="AI34" s="43"/>
      <c r="AJ34" s="43"/>
      <c r="AK34" s="61">
        <f>'[1]3'!AF32</f>
        <v>0</v>
      </c>
      <c r="AL34" s="44"/>
      <c r="AM34" s="43"/>
      <c r="AN34" s="43"/>
      <c r="AO34" s="43"/>
      <c r="AP34" s="45"/>
      <c r="AQ34" s="43"/>
      <c r="AR34" s="43"/>
      <c r="AS34" s="44">
        <f>'[1]3'!AG32</f>
        <v>0</v>
      </c>
      <c r="AT34" s="44"/>
      <c r="AU34" s="43"/>
      <c r="AV34" s="45"/>
      <c r="AW34" s="43"/>
      <c r="AX34" s="43"/>
      <c r="AY34" s="62">
        <f>'[1]3'!AH32</f>
        <v>0</v>
      </c>
      <c r="AZ34" s="44"/>
      <c r="BA34" s="43"/>
      <c r="BB34" s="43"/>
      <c r="BC34" s="43"/>
      <c r="BD34" s="45"/>
      <c r="BE34" s="43"/>
      <c r="BF34" s="43"/>
      <c r="BG34" s="43">
        <f>'[1]3'!AI32</f>
        <v>0</v>
      </c>
      <c r="BH34" s="44"/>
      <c r="BI34" s="43"/>
      <c r="BJ34" s="45"/>
      <c r="BK34" s="43"/>
      <c r="BL34" s="43"/>
      <c r="BM34" s="43">
        <f>'[1]3'!AJ32</f>
        <v>0</v>
      </c>
      <c r="BN34" s="44"/>
      <c r="BO34" s="43"/>
      <c r="BP34" s="43"/>
      <c r="BQ34" s="43"/>
      <c r="BR34" s="45"/>
      <c r="BS34" s="43"/>
      <c r="BT34" s="43"/>
      <c r="BU34" s="44">
        <f>'[1]3'!AK32</f>
        <v>0.91961661115867832</v>
      </c>
      <c r="BV34" s="44">
        <f>0.62-R34-AF34-AT34-BH34</f>
        <v>0.16999999999999998</v>
      </c>
      <c r="BW34" s="44">
        <f t="shared" ref="BW34:BY37" si="20">0-S34-AG34-AU34-BI34</f>
        <v>0</v>
      </c>
      <c r="BX34" s="45">
        <f t="shared" si="20"/>
        <v>0</v>
      </c>
      <c r="BY34" s="44">
        <f t="shared" si="20"/>
        <v>0</v>
      </c>
      <c r="BZ34" s="44"/>
      <c r="CA34" s="44">
        <f>'[1]3'!AL32</f>
        <v>0</v>
      </c>
      <c r="CB34" s="44"/>
      <c r="CC34" s="43"/>
      <c r="CD34" s="43"/>
      <c r="CE34" s="43"/>
      <c r="CF34" s="45"/>
      <c r="CG34" s="43"/>
      <c r="CH34" s="44">
        <f t="shared" ref="CH34:CP36" si="21">P34+AD34+AR34+BF34+BT34</f>
        <v>0</v>
      </c>
      <c r="CI34" s="44">
        <f t="shared" si="21"/>
        <v>3.2597373495586788</v>
      </c>
      <c r="CJ34" s="44">
        <f t="shared" si="21"/>
        <v>0.61999999999999988</v>
      </c>
      <c r="CK34" s="44">
        <f t="shared" si="21"/>
        <v>0</v>
      </c>
      <c r="CL34" s="44">
        <f t="shared" si="21"/>
        <v>0</v>
      </c>
      <c r="CM34" s="44">
        <f t="shared" si="21"/>
        <v>0</v>
      </c>
      <c r="CN34" s="44">
        <f t="shared" si="21"/>
        <v>0</v>
      </c>
      <c r="CO34" s="44">
        <f t="shared" si="21"/>
        <v>0</v>
      </c>
      <c r="CP34" s="44">
        <f t="shared" si="21"/>
        <v>0</v>
      </c>
      <c r="CQ34" s="44">
        <f>Z34+AN34+BB34+BP34+CD34</f>
        <v>0</v>
      </c>
      <c r="CR34" s="44">
        <f t="shared" ref="CR34:CS36" si="22">AB34+AP34+BD34+BR34+CF34</f>
        <v>0</v>
      </c>
      <c r="CS34" s="44">
        <f t="shared" si="22"/>
        <v>0</v>
      </c>
      <c r="CT34" s="63"/>
      <c r="CW34" s="52"/>
      <c r="CX34" s="52"/>
    </row>
    <row r="35" spans="1:114" s="19" customFormat="1" ht="89.25" outlineLevel="3" x14ac:dyDescent="0.2">
      <c r="A35" s="41" t="s">
        <v>158</v>
      </c>
      <c r="B35" s="58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5" s="59" t="str">
        <f>'[1]2'!C34</f>
        <v>ЭO_1.2.1.1.2</v>
      </c>
      <c r="D35" s="60">
        <f>CI35</f>
        <v>5.7069785576193492</v>
      </c>
      <c r="E35" s="60">
        <f>CO35</f>
        <v>0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>
        <f>'[1]3'!AC33</f>
        <v>0.82099199999999994</v>
      </c>
      <c r="R35" s="44">
        <v>0.23</v>
      </c>
      <c r="S35" s="43"/>
      <c r="T35" s="43"/>
      <c r="U35" s="43"/>
      <c r="V35" s="43"/>
      <c r="W35" s="43">
        <f>'[1]3'!AD33</f>
        <v>0</v>
      </c>
      <c r="X35" s="44"/>
      <c r="Y35" s="43"/>
      <c r="Z35" s="43"/>
      <c r="AA35" s="43"/>
      <c r="AB35" s="45"/>
      <c r="AC35" s="43"/>
      <c r="AD35" s="43"/>
      <c r="AE35" s="43">
        <f>'[1]3'!AE33</f>
        <v>0.89997799833600001</v>
      </c>
      <c r="AF35" s="44">
        <v>0.315</v>
      </c>
      <c r="AG35" s="43"/>
      <c r="AH35" s="43"/>
      <c r="AI35" s="43"/>
      <c r="AJ35" s="43"/>
      <c r="AK35" s="61">
        <f>'[1]3'!AF33</f>
        <v>0</v>
      </c>
      <c r="AL35" s="44"/>
      <c r="AM35" s="43"/>
      <c r="AN35" s="43"/>
      <c r="AO35" s="43"/>
      <c r="AP35" s="45"/>
      <c r="AQ35" s="43"/>
      <c r="AR35" s="43"/>
      <c r="AS35" s="44">
        <f>'[1]3'!AG33</f>
        <v>0.94137698625945609</v>
      </c>
      <c r="AT35" s="44">
        <v>0.315</v>
      </c>
      <c r="AU35" s="43"/>
      <c r="AV35" s="43"/>
      <c r="AW35" s="43"/>
      <c r="AX35" s="43"/>
      <c r="AY35" s="62">
        <f>'[1]3'!AH33</f>
        <v>0</v>
      </c>
      <c r="AZ35" s="44"/>
      <c r="BA35" s="43"/>
      <c r="BB35" s="43"/>
      <c r="BC35" s="43"/>
      <c r="BD35" s="45"/>
      <c r="BE35" s="43"/>
      <c r="BF35" s="43"/>
      <c r="BG35" s="43">
        <f>'[1]3'!AI33</f>
        <v>0.98468032762739122</v>
      </c>
      <c r="BH35" s="44">
        <v>0.23</v>
      </c>
      <c r="BI35" s="43"/>
      <c r="BJ35" s="43"/>
      <c r="BK35" s="43"/>
      <c r="BL35" s="43"/>
      <c r="BM35" s="43">
        <f>'[1]3'!AJ33</f>
        <v>0</v>
      </c>
      <c r="BN35" s="44"/>
      <c r="BO35" s="43"/>
      <c r="BP35" s="43"/>
      <c r="BQ35" s="43"/>
      <c r="BR35" s="45"/>
      <c r="BS35" s="43"/>
      <c r="BT35" s="43"/>
      <c r="BU35" s="44">
        <f>'[1]3'!AK33</f>
        <v>2.0599512453965021</v>
      </c>
      <c r="BV35" s="44">
        <f>2.18-R35-AF35-AT35-BH35</f>
        <v>1.0900000000000003</v>
      </c>
      <c r="BW35" s="44">
        <f t="shared" si="20"/>
        <v>0</v>
      </c>
      <c r="BX35" s="45">
        <f t="shared" si="20"/>
        <v>0</v>
      </c>
      <c r="BY35" s="44">
        <f t="shared" si="20"/>
        <v>0</v>
      </c>
      <c r="BZ35" s="44"/>
      <c r="CA35" s="44">
        <f>'[1]3'!AL33</f>
        <v>0</v>
      </c>
      <c r="CB35" s="44"/>
      <c r="CC35" s="43"/>
      <c r="CD35" s="43"/>
      <c r="CE35" s="43"/>
      <c r="CF35" s="45"/>
      <c r="CG35" s="43"/>
      <c r="CH35" s="44">
        <f t="shared" si="21"/>
        <v>0</v>
      </c>
      <c r="CI35" s="44">
        <f t="shared" si="21"/>
        <v>5.7069785576193492</v>
      </c>
      <c r="CJ35" s="44">
        <f t="shared" si="21"/>
        <v>2.1800000000000006</v>
      </c>
      <c r="CK35" s="44">
        <f t="shared" si="21"/>
        <v>0</v>
      </c>
      <c r="CL35" s="44">
        <f t="shared" si="21"/>
        <v>0</v>
      </c>
      <c r="CM35" s="44">
        <f t="shared" si="21"/>
        <v>0</v>
      </c>
      <c r="CN35" s="44">
        <f t="shared" si="21"/>
        <v>0</v>
      </c>
      <c r="CO35" s="44">
        <f t="shared" si="21"/>
        <v>0</v>
      </c>
      <c r="CP35" s="44">
        <f t="shared" si="21"/>
        <v>0</v>
      </c>
      <c r="CQ35" s="44">
        <f>Z35+AN35+BB35+BP35+CD35</f>
        <v>0</v>
      </c>
      <c r="CR35" s="44">
        <f t="shared" si="22"/>
        <v>0</v>
      </c>
      <c r="CS35" s="44">
        <f t="shared" si="22"/>
        <v>0</v>
      </c>
      <c r="CT35" s="63"/>
      <c r="CW35" s="52"/>
      <c r="CX35" s="52"/>
    </row>
    <row r="36" spans="1:114" s="19" customFormat="1" ht="63.75" outlineLevel="3" x14ac:dyDescent="0.2">
      <c r="A36" s="41" t="s">
        <v>159</v>
      </c>
      <c r="B36" s="58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6" s="59" t="str">
        <f>'[1]2'!C35</f>
        <v>ЭO_1.2.1.1.3</v>
      </c>
      <c r="D36" s="60">
        <f t="shared" ref="D36" si="23">CI36</f>
        <v>6.5385195276756036</v>
      </c>
      <c r="E36" s="60">
        <f t="shared" ref="E36" si="24">CO36</f>
        <v>0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4">
        <f>'[1]3'!AC34</f>
        <v>0</v>
      </c>
      <c r="R36" s="44"/>
      <c r="S36" s="43"/>
      <c r="T36" s="43"/>
      <c r="U36" s="43"/>
      <c r="V36" s="43"/>
      <c r="W36" s="43">
        <f>'[1]3'!AD34</f>
        <v>0</v>
      </c>
      <c r="X36" s="44"/>
      <c r="Y36" s="43"/>
      <c r="Z36" s="43"/>
      <c r="AA36" s="43"/>
      <c r="AB36" s="45"/>
      <c r="AC36" s="43"/>
      <c r="AD36" s="43"/>
      <c r="AE36" s="43">
        <f>'[1]3'!AE34</f>
        <v>0</v>
      </c>
      <c r="AF36" s="44"/>
      <c r="AG36" s="43"/>
      <c r="AH36" s="43"/>
      <c r="AI36" s="43"/>
      <c r="AJ36" s="43"/>
      <c r="AK36" s="61">
        <f>'[1]3'!AF34</f>
        <v>0</v>
      </c>
      <c r="AL36" s="44"/>
      <c r="AM36" s="43"/>
      <c r="AN36" s="43"/>
      <c r="AO36" s="43"/>
      <c r="AP36" s="45"/>
      <c r="AQ36" s="43"/>
      <c r="AR36" s="43"/>
      <c r="AS36" s="44">
        <f>'[1]3'!AG34</f>
        <v>3.1586165835332167</v>
      </c>
      <c r="AT36" s="44">
        <v>0.74</v>
      </c>
      <c r="AU36" s="43"/>
      <c r="AV36" s="43"/>
      <c r="AW36" s="43"/>
      <c r="AX36" s="43"/>
      <c r="AY36" s="62">
        <f>'[1]3'!AH34</f>
        <v>0</v>
      </c>
      <c r="AZ36" s="44"/>
      <c r="BA36" s="43"/>
      <c r="BB36" s="43"/>
      <c r="BC36" s="43"/>
      <c r="BD36" s="45"/>
      <c r="BE36" s="43"/>
      <c r="BF36" s="43"/>
      <c r="BG36" s="43">
        <f>'[1]3'!AI34</f>
        <v>1.6519564731878724</v>
      </c>
      <c r="BH36" s="44">
        <v>0.37</v>
      </c>
      <c r="BI36" s="43"/>
      <c r="BJ36" s="43"/>
      <c r="BK36" s="43"/>
      <c r="BL36" s="43"/>
      <c r="BM36" s="43">
        <f>'[1]3'!AJ34</f>
        <v>0</v>
      </c>
      <c r="BN36" s="44"/>
      <c r="BO36" s="43"/>
      <c r="BP36" s="43"/>
      <c r="BQ36" s="43"/>
      <c r="BR36" s="45"/>
      <c r="BS36" s="43"/>
      <c r="BT36" s="43"/>
      <c r="BU36" s="44">
        <f>'[1]3'!AK34</f>
        <v>1.7279464709545145</v>
      </c>
      <c r="BV36" s="44">
        <f>1.71-R36-AF36-AT36-BH36</f>
        <v>0.6</v>
      </c>
      <c r="BW36" s="44">
        <f t="shared" si="20"/>
        <v>0</v>
      </c>
      <c r="BX36" s="45">
        <f t="shared" si="20"/>
        <v>0</v>
      </c>
      <c r="BY36" s="44">
        <f t="shared" si="20"/>
        <v>0</v>
      </c>
      <c r="BZ36" s="44"/>
      <c r="CA36" s="44">
        <f>'[1]3'!AL34</f>
        <v>0</v>
      </c>
      <c r="CB36" s="44"/>
      <c r="CC36" s="43"/>
      <c r="CD36" s="43"/>
      <c r="CE36" s="43"/>
      <c r="CF36" s="45"/>
      <c r="CG36" s="43"/>
      <c r="CH36" s="44">
        <f t="shared" si="21"/>
        <v>0</v>
      </c>
      <c r="CI36" s="44">
        <f t="shared" si="21"/>
        <v>6.5385195276756036</v>
      </c>
      <c r="CJ36" s="44">
        <f t="shared" si="21"/>
        <v>1.71</v>
      </c>
      <c r="CK36" s="44">
        <f t="shared" si="21"/>
        <v>0</v>
      </c>
      <c r="CL36" s="44">
        <f t="shared" si="21"/>
        <v>0</v>
      </c>
      <c r="CM36" s="44">
        <f t="shared" si="21"/>
        <v>0</v>
      </c>
      <c r="CN36" s="44">
        <f t="shared" si="21"/>
        <v>0</v>
      </c>
      <c r="CO36" s="44">
        <f t="shared" si="21"/>
        <v>0</v>
      </c>
      <c r="CP36" s="44">
        <f t="shared" si="21"/>
        <v>0</v>
      </c>
      <c r="CQ36" s="44">
        <f>Z36+AN36+BB36+BP36+CD36</f>
        <v>0</v>
      </c>
      <c r="CR36" s="44">
        <f t="shared" si="22"/>
        <v>0</v>
      </c>
      <c r="CS36" s="44">
        <f t="shared" si="22"/>
        <v>0</v>
      </c>
      <c r="CT36" s="63"/>
      <c r="CW36" s="52"/>
      <c r="CX36" s="52"/>
    </row>
    <row r="37" spans="1:114" s="19" customFormat="1" ht="12.75" outlineLevel="3" x14ac:dyDescent="0.2">
      <c r="A37" s="41"/>
      <c r="B37" s="64" t="s">
        <v>150</v>
      </c>
      <c r="C37" s="65"/>
      <c r="D37" s="42"/>
      <c r="E37" s="42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4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5"/>
      <c r="AW37" s="45"/>
      <c r="AX37" s="43"/>
      <c r="AY37" s="62"/>
      <c r="AZ37" s="43"/>
      <c r="BA37" s="43"/>
      <c r="BB37" s="43"/>
      <c r="BC37" s="43"/>
      <c r="BD37" s="45"/>
      <c r="BE37" s="45"/>
      <c r="BF37" s="43"/>
      <c r="BG37" s="43"/>
      <c r="BH37" s="43"/>
      <c r="BI37" s="43"/>
      <c r="BJ37" s="45"/>
      <c r="BK37" s="45"/>
      <c r="BL37" s="43"/>
      <c r="BM37" s="62"/>
      <c r="BN37" s="43"/>
      <c r="BO37" s="43"/>
      <c r="BP37" s="43"/>
      <c r="BQ37" s="43"/>
      <c r="BR37" s="45"/>
      <c r="BS37" s="43"/>
      <c r="BT37" s="43"/>
      <c r="BU37" s="43"/>
      <c r="BV37" s="44">
        <f>0-R37-AF37-AT37-BH37</f>
        <v>0</v>
      </c>
      <c r="BW37" s="44">
        <f t="shared" si="20"/>
        <v>0</v>
      </c>
      <c r="BX37" s="44">
        <f t="shared" si="20"/>
        <v>0</v>
      </c>
      <c r="BY37" s="44">
        <f t="shared" si="20"/>
        <v>0</v>
      </c>
      <c r="BZ37" s="44"/>
      <c r="CA37" s="44"/>
      <c r="CB37" s="43"/>
      <c r="CC37" s="43"/>
      <c r="CD37" s="43"/>
      <c r="CE37" s="43"/>
      <c r="CF37" s="45"/>
      <c r="CG37" s="43"/>
      <c r="CH37" s="44">
        <f>V37+AJ37+AX37+BF37+BT37</f>
        <v>0</v>
      </c>
      <c r="CI37" s="44">
        <f>W37+AK37+AY37+BM37+BU37</f>
        <v>0</v>
      </c>
      <c r="CJ37" s="44">
        <f>X37+AL37+AZ37+BN37+BV37</f>
        <v>0</v>
      </c>
      <c r="CK37" s="44">
        <f>Z37+AN37+BB37+BP37+BW37</f>
        <v>0</v>
      </c>
      <c r="CL37" s="44">
        <f>AB37+AP37+BD37+BR37+BX37</f>
        <v>0</v>
      </c>
      <c r="CM37" s="44">
        <f>AC37+AQ37+BE37+BS37+BY37</f>
        <v>0</v>
      </c>
      <c r="CN37" s="35"/>
      <c r="CO37" s="35"/>
      <c r="CP37" s="34"/>
      <c r="CQ37" s="34"/>
      <c r="CR37" s="37"/>
      <c r="CS37" s="35"/>
      <c r="CT37" s="63"/>
      <c r="CW37" s="52"/>
      <c r="CX37" s="52"/>
    </row>
    <row r="38" spans="1:114" s="38" customFormat="1" ht="51" outlineLevel="2" x14ac:dyDescent="0.2">
      <c r="A38" s="31" t="s">
        <v>160</v>
      </c>
      <c r="B38" s="64" t="s">
        <v>161</v>
      </c>
      <c r="C38" s="57" t="s">
        <v>135</v>
      </c>
      <c r="D38" s="35">
        <f t="shared" ref="D38:AI38" si="25">SUM(D39:D46)</f>
        <v>40.014051814234982</v>
      </c>
      <c r="E38" s="35">
        <f t="shared" si="25"/>
        <v>0</v>
      </c>
      <c r="F38" s="35">
        <f t="shared" si="25"/>
        <v>0</v>
      </c>
      <c r="G38" s="35">
        <f t="shared" si="25"/>
        <v>0</v>
      </c>
      <c r="H38" s="35">
        <f t="shared" si="25"/>
        <v>0</v>
      </c>
      <c r="I38" s="35">
        <f t="shared" si="25"/>
        <v>0</v>
      </c>
      <c r="J38" s="35">
        <f t="shared" si="25"/>
        <v>0</v>
      </c>
      <c r="K38" s="35">
        <f t="shared" si="25"/>
        <v>0</v>
      </c>
      <c r="L38" s="35">
        <f t="shared" si="25"/>
        <v>0</v>
      </c>
      <c r="M38" s="35">
        <f t="shared" si="25"/>
        <v>0</v>
      </c>
      <c r="N38" s="35">
        <f t="shared" si="25"/>
        <v>0</v>
      </c>
      <c r="O38" s="35">
        <f t="shared" si="25"/>
        <v>0</v>
      </c>
      <c r="P38" s="35">
        <f t="shared" si="25"/>
        <v>0</v>
      </c>
      <c r="Q38" s="35">
        <f t="shared" si="25"/>
        <v>7.9137086313775509</v>
      </c>
      <c r="R38" s="34">
        <f t="shared" si="25"/>
        <v>0.4</v>
      </c>
      <c r="S38" s="35">
        <f t="shared" si="25"/>
        <v>0</v>
      </c>
      <c r="T38" s="37">
        <f t="shared" si="25"/>
        <v>4</v>
      </c>
      <c r="U38" s="35">
        <f t="shared" si="25"/>
        <v>0.77524000000000004</v>
      </c>
      <c r="V38" s="35">
        <f t="shared" si="25"/>
        <v>0</v>
      </c>
      <c r="W38" s="35">
        <f t="shared" si="25"/>
        <v>0</v>
      </c>
      <c r="X38" s="35">
        <f t="shared" si="25"/>
        <v>0</v>
      </c>
      <c r="Y38" s="35">
        <f t="shared" si="25"/>
        <v>0</v>
      </c>
      <c r="Z38" s="35">
        <f t="shared" si="25"/>
        <v>0</v>
      </c>
      <c r="AA38" s="37">
        <f t="shared" si="25"/>
        <v>0</v>
      </c>
      <c r="AB38" s="35">
        <f t="shared" si="25"/>
        <v>0</v>
      </c>
      <c r="AC38" s="35">
        <f t="shared" si="25"/>
        <v>0</v>
      </c>
      <c r="AD38" s="35">
        <f t="shared" si="25"/>
        <v>0</v>
      </c>
      <c r="AE38" s="35">
        <f t="shared" si="25"/>
        <v>7.6142830487072457</v>
      </c>
      <c r="AF38" s="35">
        <f t="shared" si="25"/>
        <v>0.15</v>
      </c>
      <c r="AG38" s="35">
        <f t="shared" si="25"/>
        <v>0</v>
      </c>
      <c r="AH38" s="37">
        <f t="shared" si="25"/>
        <v>6</v>
      </c>
      <c r="AI38" s="37">
        <f t="shared" si="25"/>
        <v>0</v>
      </c>
      <c r="AJ38" s="35">
        <f t="shared" ref="AJ38:CS38" si="26">SUM(AJ39:AJ46)</f>
        <v>0</v>
      </c>
      <c r="AK38" s="44">
        <f t="shared" si="26"/>
        <v>0</v>
      </c>
      <c r="AL38" s="35">
        <f t="shared" si="26"/>
        <v>0</v>
      </c>
      <c r="AM38" s="35">
        <f t="shared" si="26"/>
        <v>0</v>
      </c>
      <c r="AN38" s="35">
        <f t="shared" si="26"/>
        <v>0</v>
      </c>
      <c r="AO38" s="35">
        <f t="shared" si="26"/>
        <v>0</v>
      </c>
      <c r="AP38" s="37">
        <f t="shared" si="26"/>
        <v>0</v>
      </c>
      <c r="AQ38" s="37">
        <f t="shared" si="26"/>
        <v>0</v>
      </c>
      <c r="AR38" s="35">
        <f t="shared" si="26"/>
        <v>0</v>
      </c>
      <c r="AS38" s="34">
        <f t="shared" si="26"/>
        <v>4.5776313863031746</v>
      </c>
      <c r="AT38" s="34">
        <f t="shared" si="26"/>
        <v>0</v>
      </c>
      <c r="AU38" s="35">
        <f t="shared" si="26"/>
        <v>0</v>
      </c>
      <c r="AV38" s="37">
        <f t="shared" si="26"/>
        <v>5</v>
      </c>
      <c r="AW38" s="35">
        <f t="shared" si="26"/>
        <v>0</v>
      </c>
      <c r="AX38" s="35">
        <f t="shared" si="26"/>
        <v>0</v>
      </c>
      <c r="AY38" s="62">
        <f t="shared" si="26"/>
        <v>0</v>
      </c>
      <c r="AZ38" s="35">
        <f t="shared" si="26"/>
        <v>0</v>
      </c>
      <c r="BA38" s="35">
        <f t="shared" si="26"/>
        <v>0</v>
      </c>
      <c r="BB38" s="35">
        <f t="shared" si="26"/>
        <v>0</v>
      </c>
      <c r="BC38" s="35">
        <f t="shared" si="26"/>
        <v>0</v>
      </c>
      <c r="BD38" s="37">
        <f t="shared" si="26"/>
        <v>0</v>
      </c>
      <c r="BE38" s="34">
        <f t="shared" si="26"/>
        <v>0</v>
      </c>
      <c r="BF38" s="35">
        <f t="shared" si="26"/>
        <v>0</v>
      </c>
      <c r="BG38" s="35">
        <f t="shared" si="26"/>
        <v>7.8415961581904865</v>
      </c>
      <c r="BH38" s="35">
        <f t="shared" si="26"/>
        <v>0</v>
      </c>
      <c r="BI38" s="35">
        <f t="shared" si="26"/>
        <v>0</v>
      </c>
      <c r="BJ38" s="37">
        <f t="shared" si="26"/>
        <v>16</v>
      </c>
      <c r="BK38" s="37">
        <f t="shared" si="26"/>
        <v>0</v>
      </c>
      <c r="BL38" s="35">
        <f t="shared" si="26"/>
        <v>0</v>
      </c>
      <c r="BM38" s="62">
        <f t="shared" si="26"/>
        <v>0</v>
      </c>
      <c r="BN38" s="35">
        <f t="shared" si="26"/>
        <v>0</v>
      </c>
      <c r="BO38" s="35">
        <f t="shared" si="26"/>
        <v>0</v>
      </c>
      <c r="BP38" s="35">
        <f t="shared" si="26"/>
        <v>0</v>
      </c>
      <c r="BQ38" s="35">
        <f t="shared" si="26"/>
        <v>0</v>
      </c>
      <c r="BR38" s="37">
        <f t="shared" si="26"/>
        <v>0</v>
      </c>
      <c r="BS38" s="34">
        <f t="shared" si="26"/>
        <v>0</v>
      </c>
      <c r="BT38" s="35">
        <f t="shared" si="26"/>
        <v>0</v>
      </c>
      <c r="BU38" s="34">
        <f t="shared" si="26"/>
        <v>12.066832589656531</v>
      </c>
      <c r="BV38" s="34">
        <f t="shared" si="26"/>
        <v>0</v>
      </c>
      <c r="BW38" s="35">
        <f t="shared" si="26"/>
        <v>0</v>
      </c>
      <c r="BX38" s="37">
        <f t="shared" si="26"/>
        <v>19</v>
      </c>
      <c r="BY38" s="34">
        <f t="shared" si="26"/>
        <v>2.9177323350553679</v>
      </c>
      <c r="BZ38" s="44">
        <f t="shared" si="26"/>
        <v>0</v>
      </c>
      <c r="CA38" s="34">
        <f t="shared" si="26"/>
        <v>0</v>
      </c>
      <c r="CB38" s="34">
        <f t="shared" si="26"/>
        <v>0</v>
      </c>
      <c r="CC38" s="35">
        <f t="shared" si="26"/>
        <v>0</v>
      </c>
      <c r="CD38" s="35">
        <f t="shared" si="26"/>
        <v>0</v>
      </c>
      <c r="CE38" s="35">
        <f t="shared" si="26"/>
        <v>0</v>
      </c>
      <c r="CF38" s="37">
        <f t="shared" si="26"/>
        <v>0</v>
      </c>
      <c r="CG38" s="34">
        <f t="shared" si="26"/>
        <v>0</v>
      </c>
      <c r="CH38" s="35">
        <f t="shared" si="26"/>
        <v>0</v>
      </c>
      <c r="CI38" s="35">
        <f t="shared" si="26"/>
        <v>40.014051814234982</v>
      </c>
      <c r="CJ38" s="34">
        <f t="shared" si="26"/>
        <v>0.55000000000000004</v>
      </c>
      <c r="CK38" s="36">
        <f t="shared" si="26"/>
        <v>0</v>
      </c>
      <c r="CL38" s="37">
        <f t="shared" si="26"/>
        <v>50</v>
      </c>
      <c r="CM38" s="35">
        <f t="shared" si="26"/>
        <v>3.692972335055368</v>
      </c>
      <c r="CN38" s="35">
        <f t="shared" si="26"/>
        <v>0</v>
      </c>
      <c r="CO38" s="35">
        <f t="shared" si="26"/>
        <v>0</v>
      </c>
      <c r="CP38" s="34">
        <f t="shared" si="26"/>
        <v>0</v>
      </c>
      <c r="CQ38" s="34">
        <f t="shared" si="26"/>
        <v>0</v>
      </c>
      <c r="CR38" s="37">
        <f t="shared" si="26"/>
        <v>0</v>
      </c>
      <c r="CS38" s="35">
        <f t="shared" si="26"/>
        <v>0</v>
      </c>
      <c r="CT38" s="63"/>
      <c r="CU38" s="20">
        <f>CI38-D38</f>
        <v>0</v>
      </c>
      <c r="CV38" s="20">
        <f>CO38-E38</f>
        <v>0</v>
      </c>
      <c r="CW38" s="52"/>
      <c r="CX38" s="52"/>
    </row>
    <row r="39" spans="1:114" s="19" customFormat="1" ht="25.5" outlineLevel="3" x14ac:dyDescent="0.2">
      <c r="A39" s="41" t="s">
        <v>162</v>
      </c>
      <c r="B39" s="58" t="str">
        <f>'[1]2'!B41</f>
        <v>Модернизация ТП 1 ул. Демиденко ( ТМГ 630 кВА -2 ед., реконструкция РУ 6/0,4 кВ - 0,31 кВА</v>
      </c>
      <c r="C39" s="59" t="str">
        <f>'[1]2'!C41</f>
        <v>ЭO_1.2.1.2.1</v>
      </c>
      <c r="D39" s="60">
        <f>CI39</f>
        <v>3.78715610736</v>
      </c>
      <c r="E39" s="60">
        <f>CO39</f>
        <v>0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4">
        <f>'[1]3'!AC37</f>
        <v>1.80667</v>
      </c>
      <c r="R39" s="44">
        <v>0.16</v>
      </c>
      <c r="S39" s="43"/>
      <c r="T39" s="45"/>
      <c r="U39" s="43"/>
      <c r="V39" s="43"/>
      <c r="W39" s="43">
        <f>'[1]3'!AD37</f>
        <v>0</v>
      </c>
      <c r="X39" s="44"/>
      <c r="Y39" s="43"/>
      <c r="Z39" s="43"/>
      <c r="AA39" s="43"/>
      <c r="AB39" s="45"/>
      <c r="AC39" s="43"/>
      <c r="AD39" s="43"/>
      <c r="AE39" s="43">
        <f>'[1]3'!AE37</f>
        <v>1.98048610736</v>
      </c>
      <c r="AF39" s="44">
        <v>0.15</v>
      </c>
      <c r="AG39" s="43"/>
      <c r="AH39" s="45"/>
      <c r="AI39" s="43"/>
      <c r="AJ39" s="43"/>
      <c r="AK39" s="61">
        <f>'[1]3'!AF37</f>
        <v>0</v>
      </c>
      <c r="AL39" s="44"/>
      <c r="AM39" s="43"/>
      <c r="AN39" s="43"/>
      <c r="AO39" s="43"/>
      <c r="AP39" s="45"/>
      <c r="AQ39" s="43"/>
      <c r="AR39" s="43"/>
      <c r="AS39" s="44">
        <f>'[1]3'!AG37</f>
        <v>0</v>
      </c>
      <c r="AT39" s="44"/>
      <c r="AU39" s="43"/>
      <c r="AV39" s="45"/>
      <c r="AW39" s="43"/>
      <c r="AX39" s="43"/>
      <c r="AY39" s="62">
        <f>'[1]3'!AH37</f>
        <v>0</v>
      </c>
      <c r="AZ39" s="44"/>
      <c r="BA39" s="43"/>
      <c r="BB39" s="43"/>
      <c r="BC39" s="43"/>
      <c r="BD39" s="45"/>
      <c r="BE39" s="43"/>
      <c r="BF39" s="43"/>
      <c r="BG39" s="43">
        <f>'[1]3'!AI37</f>
        <v>0</v>
      </c>
      <c r="BH39" s="44"/>
      <c r="BI39" s="43"/>
      <c r="BJ39" s="45"/>
      <c r="BK39" s="43"/>
      <c r="BL39" s="43"/>
      <c r="BM39" s="43">
        <f>'[1]3'!AJ37</f>
        <v>0</v>
      </c>
      <c r="BN39" s="44"/>
      <c r="BO39" s="43"/>
      <c r="BP39" s="43"/>
      <c r="BQ39" s="43"/>
      <c r="BR39" s="45"/>
      <c r="BS39" s="43"/>
      <c r="BT39" s="43"/>
      <c r="BU39" s="44">
        <f>'[1]3'!AK37</f>
        <v>0</v>
      </c>
      <c r="BV39" s="44">
        <f>0.31-R39-AF39-AT39-BH39</f>
        <v>0</v>
      </c>
      <c r="BW39" s="44">
        <f>0-S39-AG39-AU39-BI39</f>
        <v>0</v>
      </c>
      <c r="BX39" s="45">
        <f>0-T39-AH39-AV39-BJ39</f>
        <v>0</v>
      </c>
      <c r="BY39" s="44">
        <f>0-U39-AI39-AW39-BK39</f>
        <v>0</v>
      </c>
      <c r="BZ39" s="44"/>
      <c r="CA39" s="44">
        <f>'[1]3'!AL37</f>
        <v>0</v>
      </c>
      <c r="CB39" s="44"/>
      <c r="CC39" s="43"/>
      <c r="CD39" s="43"/>
      <c r="CE39" s="43"/>
      <c r="CF39" s="45"/>
      <c r="CG39" s="43"/>
      <c r="CH39" s="44">
        <f t="shared" ref="CH39:CP46" si="27">P39+AD39+AR39+BF39+BT39</f>
        <v>0</v>
      </c>
      <c r="CI39" s="44">
        <f t="shared" si="27"/>
        <v>3.78715610736</v>
      </c>
      <c r="CJ39" s="44">
        <f t="shared" si="27"/>
        <v>0.31</v>
      </c>
      <c r="CK39" s="44">
        <f t="shared" si="27"/>
        <v>0</v>
      </c>
      <c r="CL39" s="45">
        <f t="shared" si="27"/>
        <v>0</v>
      </c>
      <c r="CM39" s="44">
        <f t="shared" si="27"/>
        <v>0</v>
      </c>
      <c r="CN39" s="44">
        <f t="shared" si="27"/>
        <v>0</v>
      </c>
      <c r="CO39" s="44">
        <f t="shared" si="27"/>
        <v>0</v>
      </c>
      <c r="CP39" s="44">
        <f t="shared" si="27"/>
        <v>0</v>
      </c>
      <c r="CQ39" s="44">
        <f t="shared" ref="CQ39:CQ46" si="28">Z39+AN39+BB39+BP39+CD39</f>
        <v>0</v>
      </c>
      <c r="CR39" s="44">
        <f t="shared" ref="CR39:CS46" si="29">AB39+AP39+BD39+BR39+CF39</f>
        <v>0</v>
      </c>
      <c r="CS39" s="44">
        <f t="shared" si="29"/>
        <v>0</v>
      </c>
      <c r="CT39" s="63"/>
      <c r="CU39" s="20">
        <f>CI39-D39</f>
        <v>0</v>
      </c>
      <c r="CV39" s="20">
        <f>CO39-E39</f>
        <v>0</v>
      </c>
      <c r="CW39" s="52"/>
      <c r="CX39" s="52"/>
    </row>
    <row r="40" spans="1:114" s="19" customFormat="1" ht="51" outlineLevel="3" x14ac:dyDescent="0.2">
      <c r="A40" s="41" t="s">
        <v>163</v>
      </c>
      <c r="B40" s="58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40" s="59" t="str">
        <f>'[1]2'!C42</f>
        <v>ЭO_1.2.1.2.2</v>
      </c>
      <c r="D40" s="60">
        <f>CI40</f>
        <v>5.6304479213536096</v>
      </c>
      <c r="E40" s="60">
        <f>CO40</f>
        <v>0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4">
        <f>'[1]3'!AC38</f>
        <v>0</v>
      </c>
      <c r="R40" s="44"/>
      <c r="S40" s="43"/>
      <c r="T40" s="45"/>
      <c r="U40" s="43"/>
      <c r="V40" s="43"/>
      <c r="W40" s="43">
        <f>'[1]3'!AD38</f>
        <v>0</v>
      </c>
      <c r="X40" s="44"/>
      <c r="Y40" s="43"/>
      <c r="Z40" s="43"/>
      <c r="AA40" s="43"/>
      <c r="AB40" s="45"/>
      <c r="AC40" s="43"/>
      <c r="AD40" s="43"/>
      <c r="AE40" s="43">
        <f>'[1]3'!AE38</f>
        <v>0</v>
      </c>
      <c r="AF40" s="44"/>
      <c r="AG40" s="43"/>
      <c r="AH40" s="45"/>
      <c r="AI40" s="43"/>
      <c r="AJ40" s="43"/>
      <c r="AK40" s="61">
        <f>'[1]3'!AF38</f>
        <v>0</v>
      </c>
      <c r="AL40" s="44"/>
      <c r="AM40" s="43"/>
      <c r="AN40" s="43"/>
      <c r="AO40" s="43"/>
      <c r="AP40" s="45"/>
      <c r="AQ40" s="43"/>
      <c r="AR40" s="43"/>
      <c r="AS40" s="44">
        <f>'[1]3'!AG38</f>
        <v>0</v>
      </c>
      <c r="AT40" s="44"/>
      <c r="AU40" s="43"/>
      <c r="AV40" s="45"/>
      <c r="AW40" s="43"/>
      <c r="AX40" s="43"/>
      <c r="AY40" s="62">
        <f>'[1]3'!AH38</f>
        <v>0</v>
      </c>
      <c r="AZ40" s="44"/>
      <c r="BA40" s="43"/>
      <c r="BB40" s="43"/>
      <c r="BC40" s="43"/>
      <c r="BD40" s="45"/>
      <c r="BE40" s="43"/>
      <c r="BF40" s="43"/>
      <c r="BG40" s="43">
        <f>'[1]3'!AI38</f>
        <v>2.4966512599120301</v>
      </c>
      <c r="BH40" s="44"/>
      <c r="BI40" s="43"/>
      <c r="BJ40" s="45">
        <v>10</v>
      </c>
      <c r="BK40" s="43"/>
      <c r="BL40" s="43"/>
      <c r="BM40" s="43">
        <f>'[1]3'!AJ38</f>
        <v>0</v>
      </c>
      <c r="BN40" s="44"/>
      <c r="BO40" s="43"/>
      <c r="BP40" s="43"/>
      <c r="BQ40" s="43"/>
      <c r="BR40" s="45"/>
      <c r="BS40" s="43"/>
      <c r="BT40" s="43"/>
      <c r="BU40" s="44">
        <f>'[1]3'!AK38</f>
        <v>3.1337966614415795</v>
      </c>
      <c r="BV40" s="44">
        <f t="shared" ref="BV40:BW42" si="30">0-R40-AF40-AT40-BH40</f>
        <v>0</v>
      </c>
      <c r="BW40" s="44">
        <f t="shared" si="30"/>
        <v>0</v>
      </c>
      <c r="BX40" s="45">
        <f>22-T40-AH40-AV40-BJ40</f>
        <v>12</v>
      </c>
      <c r="BY40" s="44">
        <f>0-U40-AI40-AW40-BK40</f>
        <v>0</v>
      </c>
      <c r="BZ40" s="44"/>
      <c r="CA40" s="44">
        <f>'[1]3'!AL38</f>
        <v>0</v>
      </c>
      <c r="CB40" s="44"/>
      <c r="CC40" s="43"/>
      <c r="CD40" s="43"/>
      <c r="CE40" s="43"/>
      <c r="CF40" s="45"/>
      <c r="CG40" s="43"/>
      <c r="CH40" s="44">
        <f t="shared" si="27"/>
        <v>0</v>
      </c>
      <c r="CI40" s="44">
        <f t="shared" si="27"/>
        <v>5.6304479213536096</v>
      </c>
      <c r="CJ40" s="44">
        <f t="shared" si="27"/>
        <v>0</v>
      </c>
      <c r="CK40" s="44">
        <f t="shared" si="27"/>
        <v>0</v>
      </c>
      <c r="CL40" s="45">
        <f t="shared" si="27"/>
        <v>22</v>
      </c>
      <c r="CM40" s="44">
        <f t="shared" si="27"/>
        <v>0</v>
      </c>
      <c r="CN40" s="44">
        <f t="shared" si="27"/>
        <v>0</v>
      </c>
      <c r="CO40" s="44">
        <f t="shared" si="27"/>
        <v>0</v>
      </c>
      <c r="CP40" s="44">
        <f t="shared" si="27"/>
        <v>0</v>
      </c>
      <c r="CQ40" s="44">
        <f t="shared" si="28"/>
        <v>0</v>
      </c>
      <c r="CR40" s="44">
        <f t="shared" si="29"/>
        <v>0</v>
      </c>
      <c r="CS40" s="44">
        <f t="shared" si="29"/>
        <v>0</v>
      </c>
      <c r="CT40" s="63"/>
      <c r="CU40" s="20">
        <f>CI40-D40</f>
        <v>0</v>
      </c>
      <c r="CV40" s="20">
        <f>CO40-E40</f>
        <v>0</v>
      </c>
      <c r="CW40" s="52"/>
      <c r="CX40" s="52"/>
    </row>
    <row r="41" spans="1:114" s="19" customFormat="1" ht="63.75" outlineLevel="3" x14ac:dyDescent="0.2">
      <c r="A41" s="41" t="s">
        <v>164</v>
      </c>
      <c r="B41" s="58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41" s="59" t="str">
        <f>'[1]2'!C43</f>
        <v>ЭO_1.2.1.2.3</v>
      </c>
      <c r="D41" s="60">
        <f t="shared" ref="D41:D45" si="31">CI41</f>
        <v>6.2071913714359583</v>
      </c>
      <c r="E41" s="60">
        <f t="shared" ref="E41:E46" si="32">CO41</f>
        <v>0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4">
        <f>'[1]3'!AC39</f>
        <v>1.0150839375</v>
      </c>
      <c r="R41" s="44"/>
      <c r="S41" s="43"/>
      <c r="T41" s="45">
        <v>3</v>
      </c>
      <c r="U41" s="43"/>
      <c r="V41" s="43"/>
      <c r="W41" s="43">
        <f>'[1]3'!AD39</f>
        <v>0</v>
      </c>
      <c r="X41" s="44"/>
      <c r="Y41" s="43"/>
      <c r="Z41" s="43"/>
      <c r="AA41" s="43"/>
      <c r="AB41" s="45"/>
      <c r="AC41" s="43"/>
      <c r="AD41" s="43"/>
      <c r="AE41" s="43">
        <f>'[1]3'!AE39</f>
        <v>1.1127431329590001</v>
      </c>
      <c r="AF41" s="44"/>
      <c r="AG41" s="43"/>
      <c r="AH41" s="45">
        <v>3</v>
      </c>
      <c r="AI41" s="43"/>
      <c r="AJ41" s="43"/>
      <c r="AK41" s="61">
        <f>'[1]3'!AF39</f>
        <v>0</v>
      </c>
      <c r="AL41" s="44"/>
      <c r="AM41" s="43"/>
      <c r="AN41" s="43"/>
      <c r="AO41" s="43"/>
      <c r="AP41" s="45"/>
      <c r="AQ41" s="43"/>
      <c r="AR41" s="43"/>
      <c r="AS41" s="44">
        <f>'[1]3'!AG39</f>
        <v>1.1639293170751142</v>
      </c>
      <c r="AT41" s="44"/>
      <c r="AU41" s="43"/>
      <c r="AV41" s="45">
        <v>3</v>
      </c>
      <c r="AW41" s="43"/>
      <c r="AX41" s="43"/>
      <c r="AY41" s="62">
        <f>'[1]3'!AH39</f>
        <v>0</v>
      </c>
      <c r="AZ41" s="44"/>
      <c r="BA41" s="43"/>
      <c r="BB41" s="43"/>
      <c r="BC41" s="43"/>
      <c r="BD41" s="45"/>
      <c r="BE41" s="43"/>
      <c r="BF41" s="43"/>
      <c r="BG41" s="43">
        <f>'[1]3'!AI39</f>
        <v>1.2174700656605695</v>
      </c>
      <c r="BH41" s="44"/>
      <c r="BI41" s="43"/>
      <c r="BJ41" s="45">
        <v>3</v>
      </c>
      <c r="BK41" s="43"/>
      <c r="BL41" s="43"/>
      <c r="BM41" s="43">
        <f>'[1]3'!AJ39</f>
        <v>0</v>
      </c>
      <c r="BN41" s="44"/>
      <c r="BO41" s="43"/>
      <c r="BP41" s="43"/>
      <c r="BQ41" s="43"/>
      <c r="BR41" s="45"/>
      <c r="BS41" s="43"/>
      <c r="BT41" s="43"/>
      <c r="BU41" s="44">
        <f>'[1]3'!AK39</f>
        <v>1.6979649182412746</v>
      </c>
      <c r="BV41" s="44">
        <f t="shared" si="30"/>
        <v>0</v>
      </c>
      <c r="BW41" s="44">
        <f t="shared" si="30"/>
        <v>0</v>
      </c>
      <c r="BX41" s="45">
        <f>16-T41-AH41-AV41-BJ41</f>
        <v>4</v>
      </c>
      <c r="BY41" s="44">
        <f>0-U41-AI41-AW41-BK41</f>
        <v>0</v>
      </c>
      <c r="BZ41" s="44"/>
      <c r="CA41" s="44">
        <f>'[1]3'!AL39</f>
        <v>0</v>
      </c>
      <c r="CB41" s="44"/>
      <c r="CC41" s="43"/>
      <c r="CD41" s="43"/>
      <c r="CE41" s="43"/>
      <c r="CF41" s="45"/>
      <c r="CG41" s="43"/>
      <c r="CH41" s="44">
        <f t="shared" si="27"/>
        <v>0</v>
      </c>
      <c r="CI41" s="44">
        <f t="shared" si="27"/>
        <v>6.2071913714359583</v>
      </c>
      <c r="CJ41" s="44">
        <f t="shared" si="27"/>
        <v>0</v>
      </c>
      <c r="CK41" s="44">
        <f t="shared" si="27"/>
        <v>0</v>
      </c>
      <c r="CL41" s="45">
        <f t="shared" si="27"/>
        <v>16</v>
      </c>
      <c r="CM41" s="44">
        <f t="shared" si="27"/>
        <v>0</v>
      </c>
      <c r="CN41" s="44">
        <f t="shared" si="27"/>
        <v>0</v>
      </c>
      <c r="CO41" s="44">
        <f t="shared" si="27"/>
        <v>0</v>
      </c>
      <c r="CP41" s="44">
        <f t="shared" si="27"/>
        <v>0</v>
      </c>
      <c r="CQ41" s="44">
        <f t="shared" si="28"/>
        <v>0</v>
      </c>
      <c r="CR41" s="44">
        <f t="shared" si="29"/>
        <v>0</v>
      </c>
      <c r="CS41" s="44">
        <f t="shared" si="29"/>
        <v>0</v>
      </c>
      <c r="CT41" s="63"/>
      <c r="CU41" s="20">
        <f>CI41-D41</f>
        <v>0</v>
      </c>
      <c r="CV41" s="20">
        <f>CO41-E41</f>
        <v>0</v>
      </c>
      <c r="CW41" s="52"/>
      <c r="CX41" s="52"/>
    </row>
    <row r="42" spans="1:114" s="19" customFormat="1" ht="25.5" outlineLevel="3" x14ac:dyDescent="0.2">
      <c r="A42" s="41" t="s">
        <v>165</v>
      </c>
      <c r="B42" s="58" t="str">
        <f>'[1]2'!B44</f>
        <v>Модернизация РУ 6/10 кВ ГПП Химзавод (камеры К59)  -2 шт</v>
      </c>
      <c r="C42" s="59" t="str">
        <f>'[1]2'!C44</f>
        <v>ЭO_1.2.1.2.4</v>
      </c>
      <c r="D42" s="60">
        <f t="shared" si="31"/>
        <v>4.104483054578016</v>
      </c>
      <c r="E42" s="60">
        <f t="shared" si="32"/>
        <v>0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4">
        <f>'[1]3'!AC40</f>
        <v>0</v>
      </c>
      <c r="R42" s="44"/>
      <c r="S42" s="43"/>
      <c r="T42" s="45"/>
      <c r="U42" s="43"/>
      <c r="V42" s="43"/>
      <c r="W42" s="43">
        <f>'[1]3'!AD40</f>
        <v>0</v>
      </c>
      <c r="X42" s="44"/>
      <c r="Y42" s="43"/>
      <c r="Z42" s="43"/>
      <c r="AA42" s="43"/>
      <c r="AB42" s="45"/>
      <c r="AC42" s="43"/>
      <c r="AD42" s="43"/>
      <c r="AE42" s="43">
        <f>'[1]3'!AE40</f>
        <v>2.0061011996959999</v>
      </c>
      <c r="AF42" s="44"/>
      <c r="AG42" s="43"/>
      <c r="AH42" s="45">
        <v>1</v>
      </c>
      <c r="AI42" s="43"/>
      <c r="AJ42" s="43"/>
      <c r="AK42" s="61">
        <f>'[1]3'!AF40</f>
        <v>0</v>
      </c>
      <c r="AL42" s="44"/>
      <c r="AM42" s="43"/>
      <c r="AN42" s="43"/>
      <c r="AO42" s="43"/>
      <c r="AP42" s="45"/>
      <c r="AQ42" s="43"/>
      <c r="AR42" s="43"/>
      <c r="AS42" s="44">
        <f>'[1]3'!AG40</f>
        <v>2.0983818548820161</v>
      </c>
      <c r="AT42" s="44"/>
      <c r="AU42" s="43"/>
      <c r="AV42" s="45">
        <v>1</v>
      </c>
      <c r="AW42" s="43"/>
      <c r="AX42" s="43"/>
      <c r="AY42" s="62">
        <f>'[1]3'!AH40</f>
        <v>0</v>
      </c>
      <c r="AZ42" s="44"/>
      <c r="BA42" s="43"/>
      <c r="BB42" s="43"/>
      <c r="BC42" s="43"/>
      <c r="BD42" s="45"/>
      <c r="BE42" s="43"/>
      <c r="BF42" s="43"/>
      <c r="BG42" s="43">
        <f>'[1]3'!AI40</f>
        <v>0</v>
      </c>
      <c r="BH42" s="44"/>
      <c r="BI42" s="43"/>
      <c r="BJ42" s="45"/>
      <c r="BK42" s="43"/>
      <c r="BL42" s="43"/>
      <c r="BM42" s="43">
        <f>'[1]3'!AJ40</f>
        <v>0</v>
      </c>
      <c r="BN42" s="44"/>
      <c r="BO42" s="43"/>
      <c r="BP42" s="43"/>
      <c r="BQ42" s="43"/>
      <c r="BR42" s="45"/>
      <c r="BS42" s="43"/>
      <c r="BT42" s="43"/>
      <c r="BU42" s="44">
        <f>'[1]3'!AK40</f>
        <v>0</v>
      </c>
      <c r="BV42" s="44">
        <f t="shared" si="30"/>
        <v>0</v>
      </c>
      <c r="BW42" s="44">
        <f t="shared" si="30"/>
        <v>0</v>
      </c>
      <c r="BX42" s="45">
        <f>2-T42-AH42-AV42-BJ42</f>
        <v>0</v>
      </c>
      <c r="BY42" s="44">
        <f>0-U42-AI42-AW42-BK42</f>
        <v>0</v>
      </c>
      <c r="BZ42" s="44"/>
      <c r="CA42" s="44">
        <f>'[1]3'!AL40</f>
        <v>0</v>
      </c>
      <c r="CB42" s="44"/>
      <c r="CC42" s="43"/>
      <c r="CD42" s="43"/>
      <c r="CE42" s="43"/>
      <c r="CF42" s="45"/>
      <c r="CG42" s="43"/>
      <c r="CH42" s="44">
        <f t="shared" si="27"/>
        <v>0</v>
      </c>
      <c r="CI42" s="44">
        <f t="shared" si="27"/>
        <v>4.104483054578016</v>
      </c>
      <c r="CJ42" s="44">
        <f t="shared" si="27"/>
        <v>0</v>
      </c>
      <c r="CK42" s="44">
        <f t="shared" si="27"/>
        <v>0</v>
      </c>
      <c r="CL42" s="45">
        <f t="shared" si="27"/>
        <v>2</v>
      </c>
      <c r="CM42" s="44">
        <f t="shared" si="27"/>
        <v>0</v>
      </c>
      <c r="CN42" s="44">
        <f t="shared" si="27"/>
        <v>0</v>
      </c>
      <c r="CO42" s="44">
        <f t="shared" si="27"/>
        <v>0</v>
      </c>
      <c r="CP42" s="44">
        <f t="shared" si="27"/>
        <v>0</v>
      </c>
      <c r="CQ42" s="44">
        <f t="shared" si="28"/>
        <v>0</v>
      </c>
      <c r="CR42" s="44">
        <f t="shared" si="29"/>
        <v>0</v>
      </c>
      <c r="CS42" s="44">
        <f t="shared" si="29"/>
        <v>0</v>
      </c>
      <c r="CT42" s="63"/>
      <c r="CU42" s="20"/>
      <c r="CV42" s="20"/>
      <c r="CW42" s="52"/>
      <c r="CX42" s="52"/>
    </row>
    <row r="43" spans="1:114" s="19" customFormat="1" ht="25.5" outlineLevel="3" x14ac:dyDescent="0.2">
      <c r="A43" s="41" t="s">
        <v>166</v>
      </c>
      <c r="B43" s="58" t="str">
        <f>'[1]2'!B45</f>
        <v>Реконструкция  ТП 290 ул. Подгорная  (ТМГ 400-1 шт, КСО 393-3шт,ЩО 70-2 шт) - 0,24 кВА</v>
      </c>
      <c r="C43" s="59" t="str">
        <f>'[1]2'!C45</f>
        <v>O_1.2.1.2.5</v>
      </c>
      <c r="D43" s="60">
        <f t="shared" si="31"/>
        <v>3.1696</v>
      </c>
      <c r="E43" s="60">
        <f t="shared" si="32"/>
        <v>0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4">
        <f>'[1]3'!AC41</f>
        <v>3.1696</v>
      </c>
      <c r="R43" s="44">
        <v>0.24</v>
      </c>
      <c r="S43" s="43"/>
      <c r="T43" s="45"/>
      <c r="U43" s="43"/>
      <c r="V43" s="43"/>
      <c r="W43" s="43">
        <f>'[1]3'!AD41</f>
        <v>0</v>
      </c>
      <c r="X43" s="44"/>
      <c r="Y43" s="43"/>
      <c r="Z43" s="43"/>
      <c r="AA43" s="43"/>
      <c r="AB43" s="45"/>
      <c r="AC43" s="43"/>
      <c r="AD43" s="43"/>
      <c r="AE43" s="43">
        <f>'[1]3'!AE41</f>
        <v>0</v>
      </c>
      <c r="AF43" s="44"/>
      <c r="AG43" s="43"/>
      <c r="AH43" s="45"/>
      <c r="AI43" s="43"/>
      <c r="AJ43" s="43"/>
      <c r="AK43" s="61">
        <f>'[1]3'!AF41</f>
        <v>0</v>
      </c>
      <c r="AL43" s="44"/>
      <c r="AM43" s="43"/>
      <c r="AN43" s="43"/>
      <c r="AO43" s="43"/>
      <c r="AP43" s="45"/>
      <c r="AQ43" s="43"/>
      <c r="AR43" s="43"/>
      <c r="AS43" s="44">
        <f>'[1]3'!AG41</f>
        <v>0</v>
      </c>
      <c r="AT43" s="44"/>
      <c r="AU43" s="43"/>
      <c r="AV43" s="45"/>
      <c r="AW43" s="43"/>
      <c r="AX43" s="43"/>
      <c r="AY43" s="62">
        <f>'[1]3'!AH41</f>
        <v>0</v>
      </c>
      <c r="AZ43" s="44"/>
      <c r="BA43" s="43"/>
      <c r="BB43" s="43"/>
      <c r="BC43" s="43"/>
      <c r="BD43" s="45"/>
      <c r="BE43" s="43"/>
      <c r="BF43" s="43"/>
      <c r="BG43" s="43">
        <f>'[1]3'!AI41</f>
        <v>0</v>
      </c>
      <c r="BH43" s="44"/>
      <c r="BI43" s="43"/>
      <c r="BJ43" s="45"/>
      <c r="BK43" s="43"/>
      <c r="BL43" s="43"/>
      <c r="BM43" s="43">
        <f>'[1]3'!AJ41</f>
        <v>0</v>
      </c>
      <c r="BN43" s="44"/>
      <c r="BO43" s="43"/>
      <c r="BP43" s="43"/>
      <c r="BQ43" s="43"/>
      <c r="BR43" s="45"/>
      <c r="BS43" s="43"/>
      <c r="BT43" s="43"/>
      <c r="BU43" s="44">
        <f>'[1]3'!AK41</f>
        <v>0</v>
      </c>
      <c r="BV43" s="44">
        <f>0.24-R43-AF43-AT43-BH43</f>
        <v>0</v>
      </c>
      <c r="BW43" s="44">
        <f>0-S43-AG43-AU43-BI43</f>
        <v>0</v>
      </c>
      <c r="BX43" s="45">
        <f>0-T43-AH43-AV43-BJ43</f>
        <v>0</v>
      </c>
      <c r="BY43" s="44">
        <f>0-U43-AI43-AW43-BK43</f>
        <v>0</v>
      </c>
      <c r="BZ43" s="44"/>
      <c r="CA43" s="44">
        <f>'[1]3'!AL41</f>
        <v>0</v>
      </c>
      <c r="CB43" s="44"/>
      <c r="CC43" s="43"/>
      <c r="CD43" s="43"/>
      <c r="CE43" s="43"/>
      <c r="CF43" s="45"/>
      <c r="CG43" s="43"/>
      <c r="CH43" s="44">
        <f t="shared" si="27"/>
        <v>0</v>
      </c>
      <c r="CI43" s="44">
        <f t="shared" si="27"/>
        <v>3.1696</v>
      </c>
      <c r="CJ43" s="44">
        <f t="shared" si="27"/>
        <v>0.24</v>
      </c>
      <c r="CK43" s="44">
        <f t="shared" si="27"/>
        <v>0</v>
      </c>
      <c r="CL43" s="45">
        <f t="shared" si="27"/>
        <v>0</v>
      </c>
      <c r="CM43" s="44">
        <f t="shared" si="27"/>
        <v>0</v>
      </c>
      <c r="CN43" s="44">
        <f t="shared" si="27"/>
        <v>0</v>
      </c>
      <c r="CO43" s="44">
        <f t="shared" si="27"/>
        <v>0</v>
      </c>
      <c r="CP43" s="44">
        <f t="shared" si="27"/>
        <v>0</v>
      </c>
      <c r="CQ43" s="44">
        <f t="shared" si="28"/>
        <v>0</v>
      </c>
      <c r="CR43" s="44">
        <f t="shared" si="29"/>
        <v>0</v>
      </c>
      <c r="CS43" s="44">
        <f t="shared" si="29"/>
        <v>0</v>
      </c>
      <c r="CT43" s="63"/>
      <c r="CU43" s="20"/>
      <c r="CV43" s="20"/>
      <c r="CW43" s="52"/>
      <c r="CX43" s="52"/>
    </row>
    <row r="44" spans="1:114" s="19" customFormat="1" ht="51" outlineLevel="3" x14ac:dyDescent="0.2">
      <c r="A44" s="41" t="s">
        <v>167</v>
      </c>
      <c r="B44" s="58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4" s="59" t="str">
        <f>'[1]2'!C46</f>
        <v>ЭO_1.2.1.2.6</v>
      </c>
      <c r="D44" s="60">
        <f t="shared" si="31"/>
        <v>13.422201024452036</v>
      </c>
      <c r="E44" s="60">
        <f t="shared" si="32"/>
        <v>0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4">
        <f>'[1]3'!AC42</f>
        <v>1.1471146938775509</v>
      </c>
      <c r="R44" s="44"/>
      <c r="S44" s="43"/>
      <c r="T44" s="45">
        <v>1</v>
      </c>
      <c r="U44" s="43"/>
      <c r="V44" s="43"/>
      <c r="W44" s="43">
        <f>'[1]3'!AD42</f>
        <v>0</v>
      </c>
      <c r="X44" s="44"/>
      <c r="Y44" s="43"/>
      <c r="Z44" s="43"/>
      <c r="AA44" s="43"/>
      <c r="AB44" s="45"/>
      <c r="AC44" s="43"/>
      <c r="AD44" s="43"/>
      <c r="AE44" s="43">
        <f>'[1]3'!AE42</f>
        <v>2.5149526086922451</v>
      </c>
      <c r="AF44" s="44"/>
      <c r="AG44" s="43"/>
      <c r="AH44" s="45">
        <v>2</v>
      </c>
      <c r="AI44" s="43"/>
      <c r="AJ44" s="43"/>
      <c r="AK44" s="61">
        <f>'[1]3'!AF42</f>
        <v>0</v>
      </c>
      <c r="AL44" s="44"/>
      <c r="AM44" s="43"/>
      <c r="AN44" s="43"/>
      <c r="AO44" s="43"/>
      <c r="AP44" s="45"/>
      <c r="AQ44" s="43"/>
      <c r="AR44" s="43"/>
      <c r="AS44" s="44">
        <f>'[1]3'!AG42</f>
        <v>1.3153202143460443</v>
      </c>
      <c r="AT44" s="44"/>
      <c r="AU44" s="43"/>
      <c r="AV44" s="45">
        <v>1</v>
      </c>
      <c r="AW44" s="43"/>
      <c r="AX44" s="43"/>
      <c r="AY44" s="62">
        <f>'[1]3'!AH42</f>
        <v>0</v>
      </c>
      <c r="AZ44" s="44"/>
      <c r="BA44" s="43"/>
      <c r="BB44" s="43"/>
      <c r="BC44" s="43"/>
      <c r="BD44" s="45"/>
      <c r="BE44" s="43"/>
      <c r="BF44" s="43"/>
      <c r="BG44" s="43">
        <f>'[1]3'!AI42</f>
        <v>4.1274748326178869</v>
      </c>
      <c r="BH44" s="44"/>
      <c r="BI44" s="43"/>
      <c r="BJ44" s="45">
        <v>3</v>
      </c>
      <c r="BK44" s="43"/>
      <c r="BL44" s="43"/>
      <c r="BM44" s="43">
        <f>'[1]3'!AJ42</f>
        <v>0</v>
      </c>
      <c r="BN44" s="44"/>
      <c r="BO44" s="43"/>
      <c r="BP44" s="43"/>
      <c r="BQ44" s="43"/>
      <c r="BR44" s="45"/>
      <c r="BS44" s="43"/>
      <c r="BT44" s="43"/>
      <c r="BU44" s="44">
        <f>'[1]3'!AK42</f>
        <v>4.31733867491831</v>
      </c>
      <c r="BV44" s="44">
        <f t="shared" ref="BV44:BW45" si="33">0-R44-AF44-AT44-BH44</f>
        <v>0</v>
      </c>
      <c r="BW44" s="44">
        <f t="shared" si="33"/>
        <v>0</v>
      </c>
      <c r="BX44" s="45">
        <f>10-T44-AH44-AV44-BJ44</f>
        <v>3</v>
      </c>
      <c r="BY44" s="44">
        <f>0-U44-AI44-AW44-BK44</f>
        <v>0</v>
      </c>
      <c r="BZ44" s="44"/>
      <c r="CA44" s="44">
        <f>'[1]3'!AL42</f>
        <v>0</v>
      </c>
      <c r="CB44" s="44"/>
      <c r="CC44" s="43"/>
      <c r="CD44" s="43"/>
      <c r="CE44" s="43"/>
      <c r="CF44" s="45"/>
      <c r="CG44" s="43"/>
      <c r="CH44" s="44">
        <f t="shared" si="27"/>
        <v>0</v>
      </c>
      <c r="CI44" s="44">
        <f t="shared" si="27"/>
        <v>13.422201024452036</v>
      </c>
      <c r="CJ44" s="44">
        <f t="shared" si="27"/>
        <v>0</v>
      </c>
      <c r="CK44" s="44">
        <f t="shared" si="27"/>
        <v>0</v>
      </c>
      <c r="CL44" s="45">
        <f t="shared" si="27"/>
        <v>10</v>
      </c>
      <c r="CM44" s="44">
        <f t="shared" si="27"/>
        <v>0</v>
      </c>
      <c r="CN44" s="44">
        <f t="shared" si="27"/>
        <v>0</v>
      </c>
      <c r="CO44" s="44">
        <f t="shared" si="27"/>
        <v>0</v>
      </c>
      <c r="CP44" s="44">
        <f t="shared" si="27"/>
        <v>0</v>
      </c>
      <c r="CQ44" s="44">
        <f t="shared" si="28"/>
        <v>0</v>
      </c>
      <c r="CR44" s="44">
        <f t="shared" si="29"/>
        <v>0</v>
      </c>
      <c r="CS44" s="44">
        <f t="shared" si="29"/>
        <v>0</v>
      </c>
      <c r="CT44" s="63"/>
      <c r="CU44" s="20"/>
      <c r="CV44" s="20"/>
      <c r="CW44" s="52"/>
      <c r="CX44" s="52"/>
    </row>
    <row r="45" spans="1:114" s="19" customFormat="1" ht="38.25" outlineLevel="3" x14ac:dyDescent="0.2">
      <c r="A45" s="41" t="s">
        <v>168</v>
      </c>
      <c r="B45" s="58" t="str">
        <f>'[1]2'!B47</f>
        <v>Модернизация телемеханики РП 7, РП 6, РП 1,  РП8, (замена медиоконвертеров NIC 3200, блоков питания, ВОЛС)- 4 шт</v>
      </c>
      <c r="C45" s="59" t="str">
        <f>'[1]2'!C47</f>
        <v>ЭO_1.2.1.2.7</v>
      </c>
      <c r="D45" s="60">
        <f t="shared" si="31"/>
        <v>3.692972335055368</v>
      </c>
      <c r="E45" s="60">
        <f t="shared" si="32"/>
        <v>0</v>
      </c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4">
        <f>'[1]3'!AC43</f>
        <v>0.77524000000000004</v>
      </c>
      <c r="R45" s="44"/>
      <c r="S45" s="43"/>
      <c r="T45" s="45"/>
      <c r="U45" s="43">
        <f>Q45</f>
        <v>0.77524000000000004</v>
      </c>
      <c r="V45" s="43"/>
      <c r="W45" s="43">
        <f>'[1]3'!AD43</f>
        <v>0</v>
      </c>
      <c r="X45" s="44"/>
      <c r="Y45" s="43"/>
      <c r="Z45" s="43"/>
      <c r="AA45" s="43"/>
      <c r="AB45" s="45"/>
      <c r="AC45" s="43"/>
      <c r="AD45" s="43"/>
      <c r="AE45" s="43">
        <f>'[1]3'!AE43</f>
        <v>0</v>
      </c>
      <c r="AF45" s="44"/>
      <c r="AG45" s="43"/>
      <c r="AH45" s="45"/>
      <c r="AI45" s="43">
        <f>AE45</f>
        <v>0</v>
      </c>
      <c r="AJ45" s="43"/>
      <c r="AK45" s="61">
        <f>'[1]3'!AF43</f>
        <v>0</v>
      </c>
      <c r="AL45" s="44"/>
      <c r="AM45" s="43"/>
      <c r="AN45" s="43"/>
      <c r="AO45" s="43"/>
      <c r="AP45" s="45"/>
      <c r="AQ45" s="43"/>
      <c r="AR45" s="43"/>
      <c r="AS45" s="44">
        <f>'[1]3'!AG43</f>
        <v>0</v>
      </c>
      <c r="AT45" s="44"/>
      <c r="AU45" s="43"/>
      <c r="AV45" s="45"/>
      <c r="AW45" s="43">
        <f>AS45</f>
        <v>0</v>
      </c>
      <c r="AX45" s="43"/>
      <c r="AY45" s="62">
        <f>'[1]3'!AH43</f>
        <v>0</v>
      </c>
      <c r="AZ45" s="44"/>
      <c r="BA45" s="43"/>
      <c r="BB45" s="43"/>
      <c r="BC45" s="43"/>
      <c r="BD45" s="45"/>
      <c r="BE45" s="43"/>
      <c r="BF45" s="43"/>
      <c r="BG45" s="43">
        <f>'[1]3'!AI43</f>
        <v>0</v>
      </c>
      <c r="BH45" s="44"/>
      <c r="BI45" s="43"/>
      <c r="BJ45" s="45"/>
      <c r="BK45" s="43">
        <f>BG45</f>
        <v>0</v>
      </c>
      <c r="BL45" s="43"/>
      <c r="BM45" s="43">
        <f>'[1]3'!AJ43</f>
        <v>0</v>
      </c>
      <c r="BN45" s="44"/>
      <c r="BO45" s="43"/>
      <c r="BP45" s="43"/>
      <c r="BQ45" s="43"/>
      <c r="BR45" s="45"/>
      <c r="BS45" s="43"/>
      <c r="BT45" s="43"/>
      <c r="BU45" s="44">
        <f>'[1]3'!AK43</f>
        <v>2.9177323350553679</v>
      </c>
      <c r="BV45" s="44">
        <f t="shared" si="33"/>
        <v>0</v>
      </c>
      <c r="BW45" s="44">
        <f t="shared" si="33"/>
        <v>0</v>
      </c>
      <c r="BX45" s="45">
        <f>-T45-AH45-AV45-BJ45</f>
        <v>0</v>
      </c>
      <c r="BY45" s="43">
        <f>BU45</f>
        <v>2.9177323350553679</v>
      </c>
      <c r="BZ45" s="44"/>
      <c r="CA45" s="44">
        <f>'[1]3'!AL43</f>
        <v>0</v>
      </c>
      <c r="CB45" s="44"/>
      <c r="CC45" s="43"/>
      <c r="CD45" s="43"/>
      <c r="CE45" s="43"/>
      <c r="CF45" s="45"/>
      <c r="CG45" s="43"/>
      <c r="CH45" s="44">
        <f t="shared" si="27"/>
        <v>0</v>
      </c>
      <c r="CI45" s="44">
        <f t="shared" si="27"/>
        <v>3.692972335055368</v>
      </c>
      <c r="CJ45" s="44">
        <f t="shared" si="27"/>
        <v>0</v>
      </c>
      <c r="CK45" s="44">
        <f t="shared" si="27"/>
        <v>0</v>
      </c>
      <c r="CL45" s="45">
        <f t="shared" si="27"/>
        <v>0</v>
      </c>
      <c r="CM45" s="44">
        <f t="shared" si="27"/>
        <v>3.692972335055368</v>
      </c>
      <c r="CN45" s="44">
        <f t="shared" si="27"/>
        <v>0</v>
      </c>
      <c r="CO45" s="44">
        <f t="shared" si="27"/>
        <v>0</v>
      </c>
      <c r="CP45" s="44">
        <f t="shared" si="27"/>
        <v>0</v>
      </c>
      <c r="CQ45" s="44">
        <f t="shared" si="28"/>
        <v>0</v>
      </c>
      <c r="CR45" s="44">
        <f t="shared" si="29"/>
        <v>0</v>
      </c>
      <c r="CS45" s="44">
        <f t="shared" si="29"/>
        <v>0</v>
      </c>
      <c r="CT45" s="63"/>
      <c r="CU45" s="20"/>
      <c r="CV45" s="20"/>
      <c r="CW45" s="52"/>
      <c r="CX45" s="52"/>
    </row>
    <row r="46" spans="1:114" s="19" customFormat="1" ht="12.75" outlineLevel="3" x14ac:dyDescent="0.2">
      <c r="A46" s="41" t="s">
        <v>150</v>
      </c>
      <c r="B46" s="64" t="s">
        <v>150</v>
      </c>
      <c r="C46" s="65"/>
      <c r="D46" s="42"/>
      <c r="E46" s="60">
        <f t="shared" si="32"/>
        <v>0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4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5"/>
      <c r="AW46" s="45"/>
      <c r="AX46" s="43"/>
      <c r="AY46" s="62"/>
      <c r="AZ46" s="43"/>
      <c r="BA46" s="43"/>
      <c r="BB46" s="43"/>
      <c r="BC46" s="43"/>
      <c r="BD46" s="45"/>
      <c r="BE46" s="45"/>
      <c r="BF46" s="43"/>
      <c r="BG46" s="43"/>
      <c r="BH46" s="43"/>
      <c r="BI46" s="43"/>
      <c r="BJ46" s="43"/>
      <c r="BK46" s="43"/>
      <c r="BL46" s="43"/>
      <c r="BM46" s="62"/>
      <c r="BN46" s="43"/>
      <c r="BO46" s="43"/>
      <c r="BP46" s="43"/>
      <c r="BQ46" s="43"/>
      <c r="BR46" s="43"/>
      <c r="BS46" s="43"/>
      <c r="BT46" s="43"/>
      <c r="BU46" s="44"/>
      <c r="BV46" s="43"/>
      <c r="BW46" s="43"/>
      <c r="BX46" s="45"/>
      <c r="BY46" s="43"/>
      <c r="BZ46" s="44"/>
      <c r="CA46" s="44"/>
      <c r="CB46" s="43"/>
      <c r="CC46" s="43"/>
      <c r="CD46" s="43"/>
      <c r="CE46" s="43"/>
      <c r="CF46" s="43"/>
      <c r="CG46" s="43"/>
      <c r="CH46" s="44">
        <f>V46+AJ46+AX46+BF46+BT46</f>
        <v>0</v>
      </c>
      <c r="CI46" s="44">
        <f>W46+AK46+AY46+BM46+BU46</f>
        <v>0</v>
      </c>
      <c r="CJ46" s="44">
        <f>X46+AL46+AZ46+BN46+BV46</f>
        <v>0</v>
      </c>
      <c r="CK46" s="44">
        <f>Z46+AN46+BB46+BP46+BW46</f>
        <v>0</v>
      </c>
      <c r="CL46" s="45">
        <f>AB46+AP46+BD46+BR46+BX46</f>
        <v>0</v>
      </c>
      <c r="CM46" s="44">
        <f>AC46+AQ46+BE46+BS46+BY46</f>
        <v>0</v>
      </c>
      <c r="CN46" s="35"/>
      <c r="CO46" s="43">
        <f t="shared" si="27"/>
        <v>0</v>
      </c>
      <c r="CP46" s="43">
        <f t="shared" si="27"/>
        <v>0</v>
      </c>
      <c r="CQ46" s="66">
        <f t="shared" si="28"/>
        <v>0</v>
      </c>
      <c r="CR46" s="45">
        <f t="shared" si="29"/>
        <v>0</v>
      </c>
      <c r="CS46" s="66">
        <f t="shared" si="29"/>
        <v>0</v>
      </c>
      <c r="CT46" s="67"/>
      <c r="CU46" s="20">
        <f t="shared" ref="CU46:CU47" si="34">CI46-D46</f>
        <v>0</v>
      </c>
      <c r="CV46" s="20">
        <f t="shared" ref="CV46:CV47" si="35">CO46-E46</f>
        <v>0</v>
      </c>
      <c r="CW46" s="52"/>
      <c r="CX46" s="52"/>
    </row>
    <row r="47" spans="1:114" s="38" customFormat="1" ht="38.25" outlineLevel="1" x14ac:dyDescent="0.2">
      <c r="A47" s="31" t="s">
        <v>169</v>
      </c>
      <c r="B47" s="64" t="s">
        <v>170</v>
      </c>
      <c r="C47" s="57" t="s">
        <v>135</v>
      </c>
      <c r="D47" s="35">
        <f>D48</f>
        <v>53.536902324704187</v>
      </c>
      <c r="E47" s="35">
        <f t="shared" ref="E47:BP47" si="36">E48</f>
        <v>0</v>
      </c>
      <c r="F47" s="35">
        <f t="shared" si="36"/>
        <v>0</v>
      </c>
      <c r="G47" s="35">
        <f t="shared" si="36"/>
        <v>0</v>
      </c>
      <c r="H47" s="35">
        <f t="shared" si="36"/>
        <v>0</v>
      </c>
      <c r="I47" s="35">
        <f t="shared" si="36"/>
        <v>0</v>
      </c>
      <c r="J47" s="35">
        <f t="shared" si="36"/>
        <v>0</v>
      </c>
      <c r="K47" s="35">
        <f t="shared" si="36"/>
        <v>0</v>
      </c>
      <c r="L47" s="35">
        <f t="shared" si="36"/>
        <v>0</v>
      </c>
      <c r="M47" s="35">
        <f t="shared" si="36"/>
        <v>0</v>
      </c>
      <c r="N47" s="35">
        <f t="shared" si="36"/>
        <v>0</v>
      </c>
      <c r="O47" s="35">
        <f t="shared" si="36"/>
        <v>0</v>
      </c>
      <c r="P47" s="35">
        <f t="shared" si="36"/>
        <v>0</v>
      </c>
      <c r="Q47" s="35">
        <f t="shared" si="36"/>
        <v>3.2908849348829117</v>
      </c>
      <c r="R47" s="35">
        <f t="shared" si="36"/>
        <v>0</v>
      </c>
      <c r="S47" s="35">
        <f t="shared" si="36"/>
        <v>3.04</v>
      </c>
      <c r="T47" s="35">
        <f t="shared" si="36"/>
        <v>0</v>
      </c>
      <c r="U47" s="35">
        <f t="shared" si="36"/>
        <v>0</v>
      </c>
      <c r="V47" s="35">
        <f t="shared" si="36"/>
        <v>0</v>
      </c>
      <c r="W47" s="35">
        <f t="shared" si="36"/>
        <v>0</v>
      </c>
      <c r="X47" s="35">
        <f t="shared" si="36"/>
        <v>0</v>
      </c>
      <c r="Y47" s="35">
        <f t="shared" si="36"/>
        <v>0</v>
      </c>
      <c r="Z47" s="35">
        <f t="shared" si="36"/>
        <v>0</v>
      </c>
      <c r="AA47" s="35">
        <f t="shared" si="36"/>
        <v>0</v>
      </c>
      <c r="AB47" s="35">
        <f t="shared" si="36"/>
        <v>0</v>
      </c>
      <c r="AC47" s="35">
        <f t="shared" si="36"/>
        <v>0</v>
      </c>
      <c r="AD47" s="35">
        <f t="shared" si="36"/>
        <v>0</v>
      </c>
      <c r="AE47" s="35">
        <f t="shared" si="36"/>
        <v>10.077935117364035</v>
      </c>
      <c r="AF47" s="35">
        <f t="shared" si="36"/>
        <v>0</v>
      </c>
      <c r="AG47" s="35">
        <f t="shared" si="36"/>
        <v>8.35</v>
      </c>
      <c r="AH47" s="35">
        <f t="shared" si="36"/>
        <v>0</v>
      </c>
      <c r="AI47" s="35">
        <f t="shared" si="36"/>
        <v>0</v>
      </c>
      <c r="AJ47" s="35">
        <f t="shared" si="36"/>
        <v>0</v>
      </c>
      <c r="AK47" s="35">
        <f t="shared" si="36"/>
        <v>0</v>
      </c>
      <c r="AL47" s="35">
        <f t="shared" si="36"/>
        <v>0</v>
      </c>
      <c r="AM47" s="35">
        <f t="shared" si="36"/>
        <v>0</v>
      </c>
      <c r="AN47" s="35">
        <f t="shared" si="36"/>
        <v>0</v>
      </c>
      <c r="AO47" s="35">
        <f t="shared" si="36"/>
        <v>0</v>
      </c>
      <c r="AP47" s="35">
        <f t="shared" si="36"/>
        <v>0</v>
      </c>
      <c r="AQ47" s="35">
        <f t="shared" si="36"/>
        <v>0</v>
      </c>
      <c r="AR47" s="35">
        <f t="shared" si="36"/>
        <v>0</v>
      </c>
      <c r="AS47" s="35">
        <f t="shared" si="36"/>
        <v>9.5741191124305391</v>
      </c>
      <c r="AT47" s="35">
        <f t="shared" si="36"/>
        <v>0</v>
      </c>
      <c r="AU47" s="35">
        <f t="shared" si="36"/>
        <v>11.799999999999999</v>
      </c>
      <c r="AV47" s="35">
        <f t="shared" si="36"/>
        <v>0</v>
      </c>
      <c r="AW47" s="35">
        <f t="shared" si="36"/>
        <v>0</v>
      </c>
      <c r="AX47" s="35">
        <f t="shared" si="36"/>
        <v>0</v>
      </c>
      <c r="AY47" s="35">
        <f t="shared" si="36"/>
        <v>0</v>
      </c>
      <c r="AZ47" s="35">
        <f t="shared" si="36"/>
        <v>0</v>
      </c>
      <c r="BA47" s="35">
        <f t="shared" si="36"/>
        <v>0</v>
      </c>
      <c r="BB47" s="35">
        <f t="shared" si="36"/>
        <v>0</v>
      </c>
      <c r="BC47" s="35">
        <f t="shared" si="36"/>
        <v>0</v>
      </c>
      <c r="BD47" s="35">
        <f t="shared" si="36"/>
        <v>0</v>
      </c>
      <c r="BE47" s="35">
        <f t="shared" si="36"/>
        <v>0</v>
      </c>
      <c r="BF47" s="35">
        <f t="shared" si="36"/>
        <v>0</v>
      </c>
      <c r="BG47" s="35">
        <f t="shared" si="36"/>
        <v>18.168884676100731</v>
      </c>
      <c r="BH47" s="35">
        <f t="shared" si="36"/>
        <v>0</v>
      </c>
      <c r="BI47" s="35">
        <f t="shared" si="36"/>
        <v>9.77</v>
      </c>
      <c r="BJ47" s="35">
        <f t="shared" si="36"/>
        <v>0</v>
      </c>
      <c r="BK47" s="35">
        <f t="shared" si="36"/>
        <v>0</v>
      </c>
      <c r="BL47" s="35">
        <f t="shared" si="36"/>
        <v>0</v>
      </c>
      <c r="BM47" s="35">
        <f t="shared" si="36"/>
        <v>0</v>
      </c>
      <c r="BN47" s="35">
        <f t="shared" si="36"/>
        <v>0</v>
      </c>
      <c r="BO47" s="35">
        <f t="shared" si="36"/>
        <v>0</v>
      </c>
      <c r="BP47" s="35">
        <f t="shared" si="36"/>
        <v>0</v>
      </c>
      <c r="BQ47" s="35">
        <f t="shared" ref="BQ47:CS47" si="37">BQ48</f>
        <v>0</v>
      </c>
      <c r="BR47" s="35">
        <f t="shared" si="37"/>
        <v>0</v>
      </c>
      <c r="BS47" s="35">
        <f t="shared" si="37"/>
        <v>0</v>
      </c>
      <c r="BT47" s="35">
        <f t="shared" si="37"/>
        <v>0</v>
      </c>
      <c r="BU47" s="35">
        <f t="shared" si="37"/>
        <v>12.425078483925962</v>
      </c>
      <c r="BV47" s="35">
        <f t="shared" si="37"/>
        <v>0</v>
      </c>
      <c r="BW47" s="35">
        <f t="shared" si="37"/>
        <v>8.9980000000000011</v>
      </c>
      <c r="BX47" s="35">
        <f t="shared" si="37"/>
        <v>0</v>
      </c>
      <c r="BY47" s="35">
        <f t="shared" si="37"/>
        <v>0</v>
      </c>
      <c r="BZ47" s="35">
        <f t="shared" si="37"/>
        <v>0</v>
      </c>
      <c r="CA47" s="35">
        <f t="shared" si="37"/>
        <v>0</v>
      </c>
      <c r="CB47" s="35">
        <f t="shared" si="37"/>
        <v>0</v>
      </c>
      <c r="CC47" s="35">
        <f t="shared" si="37"/>
        <v>0</v>
      </c>
      <c r="CD47" s="35">
        <f t="shared" si="37"/>
        <v>0</v>
      </c>
      <c r="CE47" s="35">
        <f t="shared" si="37"/>
        <v>0</v>
      </c>
      <c r="CF47" s="35">
        <f t="shared" si="37"/>
        <v>0</v>
      </c>
      <c r="CG47" s="35">
        <f t="shared" si="37"/>
        <v>0</v>
      </c>
      <c r="CH47" s="35">
        <f t="shared" si="37"/>
        <v>0</v>
      </c>
      <c r="CI47" s="35">
        <f t="shared" si="37"/>
        <v>53.536902324704187</v>
      </c>
      <c r="CJ47" s="35">
        <f t="shared" si="37"/>
        <v>0</v>
      </c>
      <c r="CK47" s="35">
        <f t="shared" si="37"/>
        <v>41.957999999999998</v>
      </c>
      <c r="CL47" s="35">
        <f t="shared" si="37"/>
        <v>0</v>
      </c>
      <c r="CM47" s="35">
        <f t="shared" si="37"/>
        <v>0</v>
      </c>
      <c r="CN47" s="35">
        <f t="shared" si="37"/>
        <v>0</v>
      </c>
      <c r="CO47" s="35">
        <f t="shared" si="37"/>
        <v>0</v>
      </c>
      <c r="CP47" s="35">
        <f t="shared" si="37"/>
        <v>0</v>
      </c>
      <c r="CQ47" s="35">
        <f t="shared" si="37"/>
        <v>0</v>
      </c>
      <c r="CR47" s="35">
        <f t="shared" si="37"/>
        <v>0</v>
      </c>
      <c r="CS47" s="35">
        <f t="shared" si="37"/>
        <v>0</v>
      </c>
      <c r="CT47" s="67"/>
      <c r="CU47" s="20">
        <f t="shared" si="34"/>
        <v>0</v>
      </c>
      <c r="CV47" s="20">
        <f t="shared" si="35"/>
        <v>0</v>
      </c>
      <c r="CW47" s="52"/>
      <c r="CX47" s="52"/>
    </row>
    <row r="48" spans="1:114" s="38" customFormat="1" ht="25.5" outlineLevel="2" x14ac:dyDescent="0.2">
      <c r="A48" s="31" t="s">
        <v>171</v>
      </c>
      <c r="B48" s="64" t="s">
        <v>172</v>
      </c>
      <c r="C48" s="57" t="s">
        <v>135</v>
      </c>
      <c r="D48" s="35">
        <f t="shared" ref="D48:BO48" si="38">SUM(D49:D53)</f>
        <v>53.536902324704187</v>
      </c>
      <c r="E48" s="35">
        <f t="shared" si="38"/>
        <v>0</v>
      </c>
      <c r="F48" s="35">
        <f t="shared" si="38"/>
        <v>0</v>
      </c>
      <c r="G48" s="35">
        <f t="shared" si="38"/>
        <v>0</v>
      </c>
      <c r="H48" s="35">
        <f t="shared" si="38"/>
        <v>0</v>
      </c>
      <c r="I48" s="35">
        <f t="shared" si="38"/>
        <v>0</v>
      </c>
      <c r="J48" s="35">
        <f t="shared" si="38"/>
        <v>0</v>
      </c>
      <c r="K48" s="35">
        <f t="shared" si="38"/>
        <v>0</v>
      </c>
      <c r="L48" s="35">
        <f t="shared" si="38"/>
        <v>0</v>
      </c>
      <c r="M48" s="35">
        <f t="shared" si="38"/>
        <v>0</v>
      </c>
      <c r="N48" s="35">
        <f t="shared" si="38"/>
        <v>0</v>
      </c>
      <c r="O48" s="35">
        <f t="shared" si="38"/>
        <v>0</v>
      </c>
      <c r="P48" s="35">
        <f t="shared" si="38"/>
        <v>0</v>
      </c>
      <c r="Q48" s="35">
        <f t="shared" si="38"/>
        <v>3.2908849348829117</v>
      </c>
      <c r="R48" s="35">
        <f t="shared" si="38"/>
        <v>0</v>
      </c>
      <c r="S48" s="34">
        <f t="shared" si="38"/>
        <v>3.04</v>
      </c>
      <c r="T48" s="35">
        <f t="shared" si="38"/>
        <v>0</v>
      </c>
      <c r="U48" s="35">
        <f t="shared" si="38"/>
        <v>0</v>
      </c>
      <c r="V48" s="35">
        <f t="shared" si="38"/>
        <v>0</v>
      </c>
      <c r="W48" s="35">
        <f t="shared" si="38"/>
        <v>0</v>
      </c>
      <c r="X48" s="35">
        <f t="shared" si="38"/>
        <v>0</v>
      </c>
      <c r="Y48" s="35">
        <f t="shared" si="38"/>
        <v>0</v>
      </c>
      <c r="Z48" s="35">
        <f t="shared" si="38"/>
        <v>0</v>
      </c>
      <c r="AA48" s="35">
        <f t="shared" si="38"/>
        <v>0</v>
      </c>
      <c r="AB48" s="35">
        <f t="shared" si="38"/>
        <v>0</v>
      </c>
      <c r="AC48" s="35">
        <f t="shared" si="38"/>
        <v>0</v>
      </c>
      <c r="AD48" s="35">
        <f t="shared" si="38"/>
        <v>0</v>
      </c>
      <c r="AE48" s="35">
        <f t="shared" si="38"/>
        <v>10.077935117364035</v>
      </c>
      <c r="AF48" s="35">
        <f t="shared" si="38"/>
        <v>0</v>
      </c>
      <c r="AG48" s="35">
        <f t="shared" si="38"/>
        <v>8.35</v>
      </c>
      <c r="AH48" s="35">
        <f t="shared" si="38"/>
        <v>0</v>
      </c>
      <c r="AI48" s="35">
        <f t="shared" si="38"/>
        <v>0</v>
      </c>
      <c r="AJ48" s="35">
        <f t="shared" si="38"/>
        <v>0</v>
      </c>
      <c r="AK48" s="44">
        <f t="shared" si="38"/>
        <v>0</v>
      </c>
      <c r="AL48" s="35">
        <f t="shared" si="38"/>
        <v>0</v>
      </c>
      <c r="AM48" s="35">
        <f t="shared" si="38"/>
        <v>0</v>
      </c>
      <c r="AN48" s="35">
        <f t="shared" si="38"/>
        <v>0</v>
      </c>
      <c r="AO48" s="35">
        <f t="shared" si="38"/>
        <v>0</v>
      </c>
      <c r="AP48" s="35">
        <f t="shared" si="38"/>
        <v>0</v>
      </c>
      <c r="AQ48" s="35">
        <f t="shared" si="38"/>
        <v>0</v>
      </c>
      <c r="AR48" s="35">
        <f t="shared" si="38"/>
        <v>0</v>
      </c>
      <c r="AS48" s="34">
        <f t="shared" si="38"/>
        <v>9.5741191124305391</v>
      </c>
      <c r="AT48" s="35">
        <f t="shared" si="38"/>
        <v>0</v>
      </c>
      <c r="AU48" s="35">
        <f t="shared" si="38"/>
        <v>11.799999999999999</v>
      </c>
      <c r="AV48" s="37">
        <f t="shared" si="38"/>
        <v>0</v>
      </c>
      <c r="AW48" s="37">
        <f t="shared" si="38"/>
        <v>0</v>
      </c>
      <c r="AX48" s="35">
        <f t="shared" si="38"/>
        <v>0</v>
      </c>
      <c r="AY48" s="62">
        <f t="shared" si="38"/>
        <v>0</v>
      </c>
      <c r="AZ48" s="35">
        <f t="shared" si="38"/>
        <v>0</v>
      </c>
      <c r="BA48" s="35">
        <f t="shared" si="38"/>
        <v>0</v>
      </c>
      <c r="BB48" s="34">
        <f t="shared" si="38"/>
        <v>0</v>
      </c>
      <c r="BC48" s="35">
        <f t="shared" si="38"/>
        <v>0</v>
      </c>
      <c r="BD48" s="37">
        <f t="shared" si="38"/>
        <v>0</v>
      </c>
      <c r="BE48" s="37">
        <f t="shared" si="38"/>
        <v>0</v>
      </c>
      <c r="BF48" s="35">
        <f t="shared" si="38"/>
        <v>0</v>
      </c>
      <c r="BG48" s="34">
        <f t="shared" si="38"/>
        <v>18.168884676100731</v>
      </c>
      <c r="BH48" s="35">
        <f t="shared" si="38"/>
        <v>0</v>
      </c>
      <c r="BI48" s="34">
        <f t="shared" si="38"/>
        <v>9.77</v>
      </c>
      <c r="BJ48" s="35">
        <f t="shared" si="38"/>
        <v>0</v>
      </c>
      <c r="BK48" s="35">
        <f t="shared" si="38"/>
        <v>0</v>
      </c>
      <c r="BL48" s="35">
        <f t="shared" si="38"/>
        <v>0</v>
      </c>
      <c r="BM48" s="35">
        <f t="shared" si="38"/>
        <v>0</v>
      </c>
      <c r="BN48" s="35">
        <f t="shared" si="38"/>
        <v>0</v>
      </c>
      <c r="BO48" s="35">
        <f t="shared" si="38"/>
        <v>0</v>
      </c>
      <c r="BP48" s="35">
        <f t="shared" ref="BP48:CS48" si="39">SUM(BP49:BP53)</f>
        <v>0</v>
      </c>
      <c r="BQ48" s="35">
        <f t="shared" si="39"/>
        <v>0</v>
      </c>
      <c r="BR48" s="35">
        <f t="shared" si="39"/>
        <v>0</v>
      </c>
      <c r="BS48" s="35">
        <f t="shared" si="39"/>
        <v>0</v>
      </c>
      <c r="BT48" s="35">
        <f t="shared" si="39"/>
        <v>0</v>
      </c>
      <c r="BU48" s="34">
        <f t="shared" si="39"/>
        <v>12.425078483925962</v>
      </c>
      <c r="BV48" s="35">
        <f t="shared" si="39"/>
        <v>0</v>
      </c>
      <c r="BW48" s="34">
        <f t="shared" si="39"/>
        <v>8.9980000000000011</v>
      </c>
      <c r="BX48" s="37">
        <f t="shared" si="39"/>
        <v>0</v>
      </c>
      <c r="BY48" s="35">
        <f t="shared" si="39"/>
        <v>0</v>
      </c>
      <c r="BZ48" s="44">
        <f t="shared" si="39"/>
        <v>0</v>
      </c>
      <c r="CA48" s="44">
        <f t="shared" si="39"/>
        <v>0</v>
      </c>
      <c r="CB48" s="35">
        <f t="shared" si="39"/>
        <v>0</v>
      </c>
      <c r="CC48" s="35">
        <f t="shared" si="39"/>
        <v>0</v>
      </c>
      <c r="CD48" s="35">
        <f t="shared" si="39"/>
        <v>0</v>
      </c>
      <c r="CE48" s="35">
        <f t="shared" si="39"/>
        <v>0</v>
      </c>
      <c r="CF48" s="35">
        <f t="shared" si="39"/>
        <v>0</v>
      </c>
      <c r="CG48" s="35">
        <f t="shared" si="39"/>
        <v>0</v>
      </c>
      <c r="CH48" s="35">
        <f t="shared" si="39"/>
        <v>0</v>
      </c>
      <c r="CI48" s="34">
        <f t="shared" si="39"/>
        <v>53.536902324704187</v>
      </c>
      <c r="CJ48" s="34">
        <f t="shared" si="39"/>
        <v>0</v>
      </c>
      <c r="CK48" s="34">
        <f t="shared" si="39"/>
        <v>41.957999999999998</v>
      </c>
      <c r="CL48" s="37">
        <f t="shared" si="39"/>
        <v>0</v>
      </c>
      <c r="CM48" s="35">
        <f t="shared" si="39"/>
        <v>0</v>
      </c>
      <c r="CN48" s="35">
        <f t="shared" si="39"/>
        <v>0</v>
      </c>
      <c r="CO48" s="34">
        <f t="shared" si="39"/>
        <v>0</v>
      </c>
      <c r="CP48" s="35">
        <f t="shared" si="39"/>
        <v>0</v>
      </c>
      <c r="CQ48" s="35">
        <f t="shared" si="39"/>
        <v>0</v>
      </c>
      <c r="CR48" s="35">
        <f t="shared" si="39"/>
        <v>0</v>
      </c>
      <c r="CS48" s="35">
        <f t="shared" si="39"/>
        <v>0</v>
      </c>
      <c r="CT48" s="67"/>
      <c r="CV48" s="20"/>
      <c r="CW48" s="27"/>
      <c r="CX48" s="27"/>
      <c r="CY48" s="27"/>
      <c r="CZ48" s="27"/>
      <c r="DA48" s="27"/>
      <c r="DB48" s="27"/>
      <c r="DC48" s="28"/>
      <c r="DD48" s="28"/>
      <c r="DE48" s="28"/>
      <c r="DF48" s="28"/>
      <c r="DG48" s="28"/>
      <c r="DH48" s="28"/>
      <c r="DI48" s="28"/>
      <c r="DJ48" s="28"/>
    </row>
    <row r="49" spans="1:106" s="19" customFormat="1" ht="280.5" outlineLevel="3" x14ac:dyDescent="0.2">
      <c r="A49" s="68" t="s">
        <v>173</v>
      </c>
      <c r="B49" s="58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9" s="59" t="str">
        <f>'[1]2'!C51</f>
        <v>ЭO_1.2.2.2.1</v>
      </c>
      <c r="D49" s="60">
        <f>CI49</f>
        <v>13.800372557312972</v>
      </c>
      <c r="E49" s="60">
        <f>CO49</f>
        <v>0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4">
        <f>'[1]3'!AC47</f>
        <v>0.32882688209310224</v>
      </c>
      <c r="R49" s="44"/>
      <c r="S49" s="43">
        <v>0.82</v>
      </c>
      <c r="T49" s="43"/>
      <c r="U49" s="43"/>
      <c r="V49" s="43"/>
      <c r="W49" s="43">
        <f>'[1]3'!AD47</f>
        <v>0</v>
      </c>
      <c r="X49" s="44"/>
      <c r="Y49" s="43"/>
      <c r="Z49" s="43"/>
      <c r="AA49" s="43"/>
      <c r="AB49" s="45"/>
      <c r="AC49" s="43"/>
      <c r="AD49" s="43"/>
      <c r="AE49" s="43">
        <f>'[1]3'!AE47</f>
        <v>2.567197472183671</v>
      </c>
      <c r="AF49" s="44"/>
      <c r="AG49" s="43">
        <v>5.84</v>
      </c>
      <c r="AH49" s="43"/>
      <c r="AI49" s="43"/>
      <c r="AJ49" s="43"/>
      <c r="AK49" s="61">
        <f>'[1]3'!AF47</f>
        <v>0</v>
      </c>
      <c r="AL49" s="44"/>
      <c r="AM49" s="43"/>
      <c r="AN49" s="43"/>
      <c r="AO49" s="43"/>
      <c r="AP49" s="45"/>
      <c r="AQ49" s="43"/>
      <c r="AR49" s="43"/>
      <c r="AS49" s="44">
        <f>'[1]3'!AG47</f>
        <v>4.4923406149286382</v>
      </c>
      <c r="AT49" s="44"/>
      <c r="AU49" s="43">
        <v>9.77</v>
      </c>
      <c r="AV49" s="43"/>
      <c r="AW49" s="43"/>
      <c r="AX49" s="43"/>
      <c r="AY49" s="62">
        <f>'[1]3'!AH47</f>
        <v>0</v>
      </c>
      <c r="AZ49" s="44"/>
      <c r="BA49" s="43"/>
      <c r="BB49" s="43"/>
      <c r="BC49" s="43"/>
      <c r="BD49" s="45"/>
      <c r="BE49" s="43"/>
      <c r="BF49" s="43"/>
      <c r="BG49" s="43">
        <f>'[1]3'!AI47</f>
        <v>2.7847637829904732</v>
      </c>
      <c r="BH49" s="44"/>
      <c r="BI49" s="43">
        <v>5.79</v>
      </c>
      <c r="BJ49" s="43"/>
      <c r="BK49" s="43"/>
      <c r="BL49" s="43"/>
      <c r="BM49" s="43">
        <f>'[1]3'!AJ47</f>
        <v>0</v>
      </c>
      <c r="BN49" s="44"/>
      <c r="BO49" s="43"/>
      <c r="BP49" s="43"/>
      <c r="BQ49" s="43"/>
      <c r="BR49" s="45"/>
      <c r="BS49" s="43"/>
      <c r="BT49" s="43"/>
      <c r="BU49" s="44">
        <f>'[1]3'!AK47</f>
        <v>3.6272438051170859</v>
      </c>
      <c r="BV49" s="44">
        <f t="shared" ref="BV49:BV52" si="40">0-R49-AF49-AT49-BH49</f>
        <v>0</v>
      </c>
      <c r="BW49" s="44">
        <f>29.43-S49-AG49-AU49-BI49</f>
        <v>7.21</v>
      </c>
      <c r="BX49" s="45">
        <f t="shared" ref="BX49:BY52" si="41">0-T49-AH49-AV49-BJ49</f>
        <v>0</v>
      </c>
      <c r="BY49" s="44">
        <f t="shared" si="41"/>
        <v>0</v>
      </c>
      <c r="BZ49" s="44"/>
      <c r="CA49" s="44">
        <f>'[1]3'!AL47</f>
        <v>0</v>
      </c>
      <c r="CB49" s="44"/>
      <c r="CC49" s="43"/>
      <c r="CD49" s="43"/>
      <c r="CE49" s="43"/>
      <c r="CF49" s="45"/>
      <c r="CG49" s="43"/>
      <c r="CH49" s="44">
        <f t="shared" ref="CH49:CP53" si="42">P49+AD49+AR49+BF49+BT49</f>
        <v>0</v>
      </c>
      <c r="CI49" s="44">
        <f t="shared" si="42"/>
        <v>13.800372557312972</v>
      </c>
      <c r="CJ49" s="44">
        <f t="shared" si="42"/>
        <v>0</v>
      </c>
      <c r="CK49" s="44">
        <f t="shared" si="42"/>
        <v>29.43</v>
      </c>
      <c r="CL49" s="45">
        <f t="shared" si="42"/>
        <v>0</v>
      </c>
      <c r="CM49" s="44">
        <f t="shared" si="42"/>
        <v>0</v>
      </c>
      <c r="CN49" s="44">
        <f t="shared" si="42"/>
        <v>0</v>
      </c>
      <c r="CO49" s="44">
        <f t="shared" si="42"/>
        <v>0</v>
      </c>
      <c r="CP49" s="44">
        <f t="shared" si="42"/>
        <v>0</v>
      </c>
      <c r="CQ49" s="44">
        <f>Z49+AN49+BB49+BP49+CD49</f>
        <v>0</v>
      </c>
      <c r="CR49" s="44">
        <f t="shared" ref="CR49:CS53" si="43">AB49+AP49+BD49+BR49+CF49</f>
        <v>0</v>
      </c>
      <c r="CS49" s="44">
        <f t="shared" si="43"/>
        <v>0</v>
      </c>
      <c r="CT49" s="63"/>
      <c r="CW49" s="52"/>
      <c r="CX49" s="52"/>
    </row>
    <row r="50" spans="1:106" s="19" customFormat="1" ht="63.75" outlineLevel="3" x14ac:dyDescent="0.2">
      <c r="A50" s="68" t="s">
        <v>174</v>
      </c>
      <c r="B50" s="58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50" s="59" t="str">
        <f>'[1]2'!C52</f>
        <v>ЭO_1.2.2.2.2</v>
      </c>
      <c r="D50" s="60">
        <f>CI50</f>
        <v>4.7930480535774125</v>
      </c>
      <c r="E50" s="60">
        <f>CO50</f>
        <v>0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4">
        <f>'[1]3'!AC48</f>
        <v>1.062690841300191</v>
      </c>
      <c r="R50" s="44"/>
      <c r="S50" s="43">
        <v>1.3</v>
      </c>
      <c r="T50" s="43"/>
      <c r="U50" s="43"/>
      <c r="V50" s="43"/>
      <c r="W50" s="43">
        <f>'[1]3'!AD48</f>
        <v>0</v>
      </c>
      <c r="X50" s="44"/>
      <c r="Y50" s="43"/>
      <c r="Z50" s="43"/>
      <c r="AA50" s="43"/>
      <c r="AB50" s="45"/>
      <c r="AC50" s="43"/>
      <c r="AD50" s="43"/>
      <c r="AE50" s="43">
        <f>'[1]3'!AE48</f>
        <v>0.96778816761599995</v>
      </c>
      <c r="AF50" s="44"/>
      <c r="AG50" s="43">
        <v>1.08</v>
      </c>
      <c r="AH50" s="43"/>
      <c r="AI50" s="43"/>
      <c r="AJ50" s="43"/>
      <c r="AK50" s="61">
        <f>'[1]3'!AF48</f>
        <v>0</v>
      </c>
      <c r="AL50" s="44"/>
      <c r="AM50" s="43"/>
      <c r="AN50" s="43"/>
      <c r="AO50" s="43"/>
      <c r="AP50" s="45"/>
      <c r="AQ50" s="43"/>
      <c r="AR50" s="43"/>
      <c r="AS50" s="44">
        <f>'[1]3'!AG48</f>
        <v>1.2278901986643522</v>
      </c>
      <c r="AT50" s="44"/>
      <c r="AU50" s="43">
        <v>1.31</v>
      </c>
      <c r="AV50" s="43"/>
      <c r="AW50" s="43"/>
      <c r="AX50" s="43"/>
      <c r="AY50" s="62">
        <f>'[1]3'!AH48</f>
        <v>0</v>
      </c>
      <c r="AZ50" s="44"/>
      <c r="BA50" s="43"/>
      <c r="BB50" s="43"/>
      <c r="BC50" s="43"/>
      <c r="BD50" s="45"/>
      <c r="BE50" s="43"/>
      <c r="BF50" s="43"/>
      <c r="BG50" s="43">
        <f>'[1]3'!AI48</f>
        <v>0.97063314223273511</v>
      </c>
      <c r="BH50" s="44"/>
      <c r="BI50" s="43">
        <v>0.99</v>
      </c>
      <c r="BJ50" s="43"/>
      <c r="BK50" s="43"/>
      <c r="BL50" s="43"/>
      <c r="BM50" s="43">
        <f>'[1]3'!AJ48</f>
        <v>0</v>
      </c>
      <c r="BN50" s="44"/>
      <c r="BO50" s="43"/>
      <c r="BP50" s="43"/>
      <c r="BQ50" s="43"/>
      <c r="BR50" s="45"/>
      <c r="BS50" s="43"/>
      <c r="BT50" s="43"/>
      <c r="BU50" s="44">
        <f>'[1]3'!AK48</f>
        <v>0.56404570376413388</v>
      </c>
      <c r="BV50" s="44">
        <f t="shared" si="40"/>
        <v>0</v>
      </c>
      <c r="BW50" s="44">
        <f>5.23-S50-AG50-AU50-BI50</f>
        <v>0.55000000000000049</v>
      </c>
      <c r="BX50" s="45">
        <f t="shared" si="41"/>
        <v>0</v>
      </c>
      <c r="BY50" s="44">
        <f t="shared" si="41"/>
        <v>0</v>
      </c>
      <c r="BZ50" s="44"/>
      <c r="CA50" s="44">
        <f>'[1]3'!AL48</f>
        <v>0</v>
      </c>
      <c r="CB50" s="44"/>
      <c r="CC50" s="43"/>
      <c r="CD50" s="43"/>
      <c r="CE50" s="43"/>
      <c r="CF50" s="45"/>
      <c r="CG50" s="43"/>
      <c r="CH50" s="44">
        <f t="shared" si="42"/>
        <v>0</v>
      </c>
      <c r="CI50" s="44">
        <f t="shared" si="42"/>
        <v>4.7930480535774125</v>
      </c>
      <c r="CJ50" s="44">
        <f t="shared" si="42"/>
        <v>0</v>
      </c>
      <c r="CK50" s="44">
        <f t="shared" si="42"/>
        <v>5.23</v>
      </c>
      <c r="CL50" s="45">
        <f t="shared" si="42"/>
        <v>0</v>
      </c>
      <c r="CM50" s="44">
        <f t="shared" si="42"/>
        <v>0</v>
      </c>
      <c r="CN50" s="44">
        <f t="shared" si="42"/>
        <v>0</v>
      </c>
      <c r="CO50" s="44">
        <f t="shared" si="42"/>
        <v>0</v>
      </c>
      <c r="CP50" s="44">
        <f t="shared" si="42"/>
        <v>0</v>
      </c>
      <c r="CQ50" s="44">
        <f>Z50+AN50+BB50+BP50+CD50</f>
        <v>0</v>
      </c>
      <c r="CR50" s="44">
        <f t="shared" si="43"/>
        <v>0</v>
      </c>
      <c r="CS50" s="44">
        <f t="shared" si="43"/>
        <v>0</v>
      </c>
      <c r="CT50" s="63"/>
      <c r="CW50" s="52"/>
      <c r="CX50" s="52"/>
    </row>
    <row r="51" spans="1:106" s="19" customFormat="1" ht="63.75" outlineLevel="3" x14ac:dyDescent="0.2">
      <c r="A51" s="68" t="s">
        <v>175</v>
      </c>
      <c r="B51" s="58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51" s="59" t="str">
        <f>'[1]2'!C53</f>
        <v>ЭO_1.2.2.2.3</v>
      </c>
      <c r="D51" s="60">
        <f>CI51</f>
        <v>3.8646914206102196</v>
      </c>
      <c r="E51" s="60">
        <f>CO51</f>
        <v>0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4">
        <f>'[1]3'!AC49</f>
        <v>1.2584148154506438</v>
      </c>
      <c r="R51" s="44"/>
      <c r="S51" s="43">
        <v>0.8</v>
      </c>
      <c r="T51" s="43"/>
      <c r="U51" s="43"/>
      <c r="V51" s="43"/>
      <c r="W51" s="43">
        <f>'[1]3'!AD49</f>
        <v>0</v>
      </c>
      <c r="X51" s="44"/>
      <c r="Y51" s="43"/>
      <c r="Z51" s="43"/>
      <c r="AA51" s="43"/>
      <c r="AB51" s="45"/>
      <c r="AC51" s="43"/>
      <c r="AD51" s="43"/>
      <c r="AE51" s="43">
        <f>'[1]3'!AE49</f>
        <v>0.68974219400775993</v>
      </c>
      <c r="AF51" s="44"/>
      <c r="AG51" s="43">
        <v>0.42</v>
      </c>
      <c r="AH51" s="43"/>
      <c r="AI51" s="43"/>
      <c r="AJ51" s="43"/>
      <c r="AK51" s="61">
        <f>'[1]3'!AF49</f>
        <v>0</v>
      </c>
      <c r="AL51" s="44"/>
      <c r="AM51" s="43"/>
      <c r="AN51" s="43"/>
      <c r="AO51" s="43"/>
      <c r="AP51" s="45"/>
      <c r="AQ51" s="43"/>
      <c r="AR51" s="43"/>
      <c r="AS51" s="44">
        <f>'[1]3'!AG49</f>
        <v>0.20956995443266246</v>
      </c>
      <c r="AT51" s="44"/>
      <c r="AU51" s="43">
        <v>0.12</v>
      </c>
      <c r="AV51" s="43"/>
      <c r="AW51" s="43"/>
      <c r="AX51" s="43"/>
      <c r="AY51" s="62">
        <f>'[1]3'!AH49</f>
        <v>0</v>
      </c>
      <c r="AZ51" s="44"/>
      <c r="BA51" s="43"/>
      <c r="BB51" s="43"/>
      <c r="BC51" s="43"/>
      <c r="BD51" s="45"/>
      <c r="BE51" s="43"/>
      <c r="BF51" s="43"/>
      <c r="BG51" s="43">
        <f>'[1]3'!AI49</f>
        <v>1.7069644567191533</v>
      </c>
      <c r="BH51" s="44"/>
      <c r="BI51" s="43">
        <v>0.99</v>
      </c>
      <c r="BJ51" s="43"/>
      <c r="BK51" s="43"/>
      <c r="BL51" s="43"/>
      <c r="BM51" s="43">
        <f>'[1]3'!AJ49</f>
        <v>0</v>
      </c>
      <c r="BN51" s="44"/>
      <c r="BO51" s="43"/>
      <c r="BP51" s="43"/>
      <c r="BQ51" s="43"/>
      <c r="BR51" s="45"/>
      <c r="BS51" s="43"/>
      <c r="BT51" s="43"/>
      <c r="BU51" s="44">
        <f>'[1]3'!AK49</f>
        <v>0</v>
      </c>
      <c r="BV51" s="44">
        <f t="shared" si="40"/>
        <v>0</v>
      </c>
      <c r="BW51" s="44">
        <f>2.33-S51-AG51-AU51-BI51</f>
        <v>0</v>
      </c>
      <c r="BX51" s="45">
        <f t="shared" si="41"/>
        <v>0</v>
      </c>
      <c r="BY51" s="44">
        <f t="shared" si="41"/>
        <v>0</v>
      </c>
      <c r="BZ51" s="44"/>
      <c r="CA51" s="44">
        <f>'[1]3'!AL49</f>
        <v>0</v>
      </c>
      <c r="CB51" s="44"/>
      <c r="CC51" s="43"/>
      <c r="CD51" s="43"/>
      <c r="CE51" s="43"/>
      <c r="CF51" s="45"/>
      <c r="CG51" s="43"/>
      <c r="CH51" s="44">
        <f t="shared" si="42"/>
        <v>0</v>
      </c>
      <c r="CI51" s="44">
        <f t="shared" si="42"/>
        <v>3.8646914206102196</v>
      </c>
      <c r="CJ51" s="44">
        <f t="shared" si="42"/>
        <v>0</v>
      </c>
      <c r="CK51" s="44">
        <f t="shared" si="42"/>
        <v>2.33</v>
      </c>
      <c r="CL51" s="45">
        <f t="shared" si="42"/>
        <v>0</v>
      </c>
      <c r="CM51" s="44">
        <f t="shared" si="42"/>
        <v>0</v>
      </c>
      <c r="CN51" s="44">
        <f t="shared" si="42"/>
        <v>0</v>
      </c>
      <c r="CO51" s="44">
        <f t="shared" si="42"/>
        <v>0</v>
      </c>
      <c r="CP51" s="44">
        <f t="shared" si="42"/>
        <v>0</v>
      </c>
      <c r="CQ51" s="44">
        <f>Z51+AN51+BB51+BP51+CD51</f>
        <v>0</v>
      </c>
      <c r="CR51" s="44">
        <f t="shared" si="43"/>
        <v>0</v>
      </c>
      <c r="CS51" s="44">
        <f t="shared" si="43"/>
        <v>0</v>
      </c>
      <c r="CT51" s="63"/>
      <c r="CW51" s="52"/>
      <c r="CX51" s="52"/>
    </row>
    <row r="52" spans="1:106" s="19" customFormat="1" ht="102" outlineLevel="3" x14ac:dyDescent="0.2">
      <c r="A52" s="68" t="s">
        <v>175</v>
      </c>
      <c r="B52" s="58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2" s="59" t="str">
        <f>'[1]2'!C54</f>
        <v>ЭO_1.2.2.2.4</v>
      </c>
      <c r="D52" s="60">
        <f t="shared" ref="D52" si="44">CI52</f>
        <v>31.078790293203578</v>
      </c>
      <c r="E52" s="60">
        <f t="shared" ref="E52" si="45">CO52</f>
        <v>0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4">
        <f>'[1]3'!AC50</f>
        <v>0.64095239603897469</v>
      </c>
      <c r="R52" s="44"/>
      <c r="S52" s="43">
        <v>0.12</v>
      </c>
      <c r="T52" s="43"/>
      <c r="U52" s="43"/>
      <c r="V52" s="43"/>
      <c r="W52" s="43">
        <f>'[1]3'!AD50</f>
        <v>0</v>
      </c>
      <c r="X52" s="44"/>
      <c r="Y52" s="43"/>
      <c r="Z52" s="43"/>
      <c r="AA52" s="43"/>
      <c r="AB52" s="45"/>
      <c r="AC52" s="43"/>
      <c r="AD52" s="43"/>
      <c r="AE52" s="43">
        <f>'[1]3'!AE50</f>
        <v>5.8532072835566051</v>
      </c>
      <c r="AF52" s="44"/>
      <c r="AG52" s="43">
        <v>1.01</v>
      </c>
      <c r="AH52" s="43"/>
      <c r="AI52" s="43"/>
      <c r="AJ52" s="43"/>
      <c r="AK52" s="61">
        <f>'[1]3'!AF50</f>
        <v>0</v>
      </c>
      <c r="AL52" s="44"/>
      <c r="AM52" s="43"/>
      <c r="AN52" s="43"/>
      <c r="AO52" s="43"/>
      <c r="AP52" s="45"/>
      <c r="AQ52" s="43"/>
      <c r="AR52" s="43"/>
      <c r="AS52" s="44">
        <f>'[1]3'!AG50</f>
        <v>3.6443183444048861</v>
      </c>
      <c r="AT52" s="44"/>
      <c r="AU52" s="43">
        <v>0.6</v>
      </c>
      <c r="AV52" s="43"/>
      <c r="AW52" s="43"/>
      <c r="AX52" s="43"/>
      <c r="AY52" s="62">
        <f>'[1]3'!AH50</f>
        <v>0</v>
      </c>
      <c r="AZ52" s="44"/>
      <c r="BA52" s="43"/>
      <c r="BB52" s="43"/>
      <c r="BC52" s="43"/>
      <c r="BD52" s="45"/>
      <c r="BE52" s="43"/>
      <c r="BF52" s="43"/>
      <c r="BG52" s="43">
        <f>'[1]3'!AI50</f>
        <v>12.706523294158371</v>
      </c>
      <c r="BH52" s="44"/>
      <c r="BI52" s="43">
        <v>2</v>
      </c>
      <c r="BJ52" s="43"/>
      <c r="BK52" s="43"/>
      <c r="BL52" s="43"/>
      <c r="BM52" s="43">
        <f>'[1]3'!AJ50</f>
        <v>0</v>
      </c>
      <c r="BN52" s="44"/>
      <c r="BO52" s="43"/>
      <c r="BP52" s="43"/>
      <c r="BQ52" s="43"/>
      <c r="BR52" s="45"/>
      <c r="BS52" s="43"/>
      <c r="BT52" s="43"/>
      <c r="BU52" s="44">
        <f>'[1]3'!AK50</f>
        <v>8.2337889750447424</v>
      </c>
      <c r="BV52" s="44">
        <f t="shared" si="40"/>
        <v>0</v>
      </c>
      <c r="BW52" s="44">
        <f>4.968-S52-AG52-AU52-BI52</f>
        <v>1.238</v>
      </c>
      <c r="BX52" s="45">
        <f t="shared" si="41"/>
        <v>0</v>
      </c>
      <c r="BY52" s="44">
        <f t="shared" si="41"/>
        <v>0</v>
      </c>
      <c r="BZ52" s="44"/>
      <c r="CA52" s="44">
        <f>'[1]3'!AL50</f>
        <v>0</v>
      </c>
      <c r="CB52" s="44"/>
      <c r="CC52" s="43"/>
      <c r="CD52" s="43"/>
      <c r="CE52" s="43"/>
      <c r="CF52" s="45"/>
      <c r="CG52" s="43"/>
      <c r="CH52" s="44">
        <f t="shared" si="42"/>
        <v>0</v>
      </c>
      <c r="CI52" s="44">
        <f t="shared" si="42"/>
        <v>31.078790293203578</v>
      </c>
      <c r="CJ52" s="44">
        <f t="shared" si="42"/>
        <v>0</v>
      </c>
      <c r="CK52" s="44">
        <f t="shared" si="42"/>
        <v>4.968</v>
      </c>
      <c r="CL52" s="45">
        <f t="shared" si="42"/>
        <v>0</v>
      </c>
      <c r="CM52" s="44">
        <f t="shared" si="42"/>
        <v>0</v>
      </c>
      <c r="CN52" s="44">
        <f t="shared" si="42"/>
        <v>0</v>
      </c>
      <c r="CO52" s="44">
        <f t="shared" si="42"/>
        <v>0</v>
      </c>
      <c r="CP52" s="44">
        <f t="shared" si="42"/>
        <v>0</v>
      </c>
      <c r="CQ52" s="44">
        <f>Z52+AN52+BB52+BP52+CD52</f>
        <v>0</v>
      </c>
      <c r="CR52" s="44">
        <f t="shared" si="43"/>
        <v>0</v>
      </c>
      <c r="CS52" s="44">
        <f t="shared" si="43"/>
        <v>0</v>
      </c>
      <c r="CT52" s="63"/>
      <c r="CW52" s="52"/>
      <c r="CX52" s="52"/>
    </row>
    <row r="53" spans="1:106" s="19" customFormat="1" ht="12.75" outlineLevel="3" x14ac:dyDescent="0.2">
      <c r="A53" s="41" t="s">
        <v>150</v>
      </c>
      <c r="B53" s="64" t="s">
        <v>150</v>
      </c>
      <c r="C53" s="65"/>
      <c r="D53" s="42"/>
      <c r="E53" s="4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4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5"/>
      <c r="AW53" s="45"/>
      <c r="AX53" s="43"/>
      <c r="AY53" s="62"/>
      <c r="AZ53" s="43"/>
      <c r="BA53" s="43"/>
      <c r="BB53" s="43"/>
      <c r="BC53" s="43"/>
      <c r="BD53" s="45"/>
      <c r="BE53" s="45"/>
      <c r="BF53" s="43"/>
      <c r="BG53" s="43"/>
      <c r="BH53" s="43"/>
      <c r="BI53" s="43"/>
      <c r="BJ53" s="43"/>
      <c r="BK53" s="43"/>
      <c r="BL53" s="43"/>
      <c r="BM53" s="62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5"/>
      <c r="BY53" s="43"/>
      <c r="BZ53" s="44"/>
      <c r="CA53" s="44"/>
      <c r="CB53" s="43"/>
      <c r="CC53" s="43"/>
      <c r="CD53" s="43"/>
      <c r="CE53" s="43"/>
      <c r="CF53" s="43"/>
      <c r="CG53" s="43"/>
      <c r="CH53" s="44">
        <f>V53+AJ53+AX53+BF53+BT53</f>
        <v>0</v>
      </c>
      <c r="CI53" s="44">
        <f t="shared" ref="CI53:CJ53" si="46">W53+AK53+AY53+BM53+BU53</f>
        <v>0</v>
      </c>
      <c r="CJ53" s="44">
        <f t="shared" si="46"/>
        <v>0</v>
      </c>
      <c r="CK53" s="44">
        <f>Z53+AN53+BB53+BP53+BW53</f>
        <v>0</v>
      </c>
      <c r="CL53" s="45">
        <f t="shared" ref="CL53:CM53" si="47">AB53+AP53+BD53+BR53+BX53</f>
        <v>0</v>
      </c>
      <c r="CM53" s="44">
        <f t="shared" si="47"/>
        <v>0</v>
      </c>
      <c r="CN53" s="35"/>
      <c r="CO53" s="43">
        <f t="shared" si="42"/>
        <v>0</v>
      </c>
      <c r="CP53" s="43">
        <f t="shared" si="42"/>
        <v>0</v>
      </c>
      <c r="CQ53" s="66">
        <f>Z53+AN53+BB53+BP53+CD53</f>
        <v>0</v>
      </c>
      <c r="CR53" s="45">
        <f t="shared" si="43"/>
        <v>0</v>
      </c>
      <c r="CS53" s="66">
        <f t="shared" si="43"/>
        <v>0</v>
      </c>
      <c r="CT53" s="67"/>
      <c r="CW53" s="52"/>
      <c r="CX53" s="52"/>
    </row>
    <row r="54" spans="1:106" s="38" customFormat="1" ht="25.5" outlineLevel="1" x14ac:dyDescent="0.2">
      <c r="A54" s="31" t="s">
        <v>176</v>
      </c>
      <c r="B54" s="64" t="s">
        <v>177</v>
      </c>
      <c r="C54" s="57" t="s">
        <v>135</v>
      </c>
      <c r="D54" s="35">
        <f>D55</f>
        <v>11.79974251123334</v>
      </c>
      <c r="E54" s="35">
        <f t="shared" ref="E54:BP54" si="48">E55</f>
        <v>0</v>
      </c>
      <c r="F54" s="35">
        <f t="shared" si="48"/>
        <v>0</v>
      </c>
      <c r="G54" s="35">
        <f t="shared" si="48"/>
        <v>0</v>
      </c>
      <c r="H54" s="35">
        <f t="shared" si="48"/>
        <v>0</v>
      </c>
      <c r="I54" s="35">
        <f t="shared" si="48"/>
        <v>0</v>
      </c>
      <c r="J54" s="35">
        <f t="shared" si="48"/>
        <v>0</v>
      </c>
      <c r="K54" s="35">
        <f t="shared" si="48"/>
        <v>0</v>
      </c>
      <c r="L54" s="35">
        <f t="shared" si="48"/>
        <v>0</v>
      </c>
      <c r="M54" s="35">
        <f t="shared" si="48"/>
        <v>0</v>
      </c>
      <c r="N54" s="35">
        <f t="shared" si="48"/>
        <v>0</v>
      </c>
      <c r="O54" s="35">
        <f t="shared" si="48"/>
        <v>0</v>
      </c>
      <c r="P54" s="35">
        <f t="shared" si="48"/>
        <v>0</v>
      </c>
      <c r="Q54" s="35">
        <f t="shared" si="48"/>
        <v>1.4763782857142858</v>
      </c>
      <c r="R54" s="35">
        <f t="shared" si="48"/>
        <v>0</v>
      </c>
      <c r="S54" s="35">
        <f t="shared" si="48"/>
        <v>0</v>
      </c>
      <c r="T54" s="35">
        <f t="shared" si="48"/>
        <v>0</v>
      </c>
      <c r="U54" s="35">
        <f t="shared" si="48"/>
        <v>1.4763782857142858</v>
      </c>
      <c r="V54" s="35">
        <f t="shared" si="48"/>
        <v>0</v>
      </c>
      <c r="W54" s="35">
        <f t="shared" si="48"/>
        <v>0</v>
      </c>
      <c r="X54" s="35">
        <f t="shared" si="48"/>
        <v>0</v>
      </c>
      <c r="Y54" s="35">
        <f t="shared" si="48"/>
        <v>0</v>
      </c>
      <c r="Z54" s="35">
        <f t="shared" si="48"/>
        <v>0</v>
      </c>
      <c r="AA54" s="35">
        <f t="shared" si="48"/>
        <v>0</v>
      </c>
      <c r="AB54" s="35">
        <f t="shared" si="48"/>
        <v>0</v>
      </c>
      <c r="AC54" s="35">
        <f t="shared" si="48"/>
        <v>0</v>
      </c>
      <c r="AD54" s="35">
        <f t="shared" si="48"/>
        <v>0</v>
      </c>
      <c r="AE54" s="35">
        <f t="shared" si="48"/>
        <v>3.2368353756525718</v>
      </c>
      <c r="AF54" s="35">
        <f t="shared" si="48"/>
        <v>0</v>
      </c>
      <c r="AG54" s="35">
        <f t="shared" si="48"/>
        <v>0</v>
      </c>
      <c r="AH54" s="35">
        <f t="shared" si="48"/>
        <v>0</v>
      </c>
      <c r="AI54" s="35">
        <f t="shared" si="48"/>
        <v>3.2368353756525718</v>
      </c>
      <c r="AJ54" s="35">
        <f t="shared" si="48"/>
        <v>0</v>
      </c>
      <c r="AK54" s="35">
        <f t="shared" si="48"/>
        <v>0</v>
      </c>
      <c r="AL54" s="35">
        <f t="shared" si="48"/>
        <v>0</v>
      </c>
      <c r="AM54" s="35">
        <f t="shared" si="48"/>
        <v>0</v>
      </c>
      <c r="AN54" s="35">
        <f t="shared" si="48"/>
        <v>0</v>
      </c>
      <c r="AO54" s="35">
        <f t="shared" si="48"/>
        <v>0</v>
      </c>
      <c r="AP54" s="35">
        <f t="shared" si="48"/>
        <v>0</v>
      </c>
      <c r="AQ54" s="35">
        <f t="shared" si="48"/>
        <v>0</v>
      </c>
      <c r="AR54" s="35">
        <f t="shared" si="48"/>
        <v>0</v>
      </c>
      <c r="AS54" s="35">
        <f t="shared" si="48"/>
        <v>1.6928649014662953</v>
      </c>
      <c r="AT54" s="35">
        <f t="shared" si="48"/>
        <v>0</v>
      </c>
      <c r="AU54" s="35">
        <f t="shared" si="48"/>
        <v>0</v>
      </c>
      <c r="AV54" s="35">
        <f t="shared" si="48"/>
        <v>0</v>
      </c>
      <c r="AW54" s="35">
        <f t="shared" si="48"/>
        <v>1.6928649014662953</v>
      </c>
      <c r="AX54" s="35">
        <f t="shared" si="48"/>
        <v>0</v>
      </c>
      <c r="AY54" s="35">
        <f t="shared" si="48"/>
        <v>0</v>
      </c>
      <c r="AZ54" s="35">
        <f t="shared" si="48"/>
        <v>0</v>
      </c>
      <c r="BA54" s="35">
        <f t="shared" si="48"/>
        <v>0</v>
      </c>
      <c r="BB54" s="35">
        <f t="shared" si="48"/>
        <v>0</v>
      </c>
      <c r="BC54" s="35">
        <f t="shared" si="48"/>
        <v>0</v>
      </c>
      <c r="BD54" s="35">
        <f t="shared" si="48"/>
        <v>0</v>
      </c>
      <c r="BE54" s="35">
        <f t="shared" si="48"/>
        <v>0</v>
      </c>
      <c r="BF54" s="35">
        <f t="shared" si="48"/>
        <v>0</v>
      </c>
      <c r="BG54" s="35">
        <f t="shared" si="48"/>
        <v>3.5414733738674893</v>
      </c>
      <c r="BH54" s="35">
        <f t="shared" si="48"/>
        <v>0</v>
      </c>
      <c r="BI54" s="35">
        <f t="shared" si="48"/>
        <v>0</v>
      </c>
      <c r="BJ54" s="35">
        <f t="shared" si="48"/>
        <v>0</v>
      </c>
      <c r="BK54" s="35">
        <f t="shared" si="48"/>
        <v>3.5414733738674893</v>
      </c>
      <c r="BL54" s="35">
        <f t="shared" si="48"/>
        <v>0</v>
      </c>
      <c r="BM54" s="35">
        <f t="shared" si="48"/>
        <v>0</v>
      </c>
      <c r="BN54" s="35">
        <f t="shared" si="48"/>
        <v>0</v>
      </c>
      <c r="BO54" s="35">
        <f t="shared" si="48"/>
        <v>0</v>
      </c>
      <c r="BP54" s="35">
        <f t="shared" si="48"/>
        <v>0</v>
      </c>
      <c r="BQ54" s="35">
        <f t="shared" ref="BQ54:CS54" si="49">BQ55</f>
        <v>0</v>
      </c>
      <c r="BR54" s="35">
        <f t="shared" si="49"/>
        <v>0</v>
      </c>
      <c r="BS54" s="35">
        <f t="shared" si="49"/>
        <v>0</v>
      </c>
      <c r="BT54" s="35">
        <f t="shared" si="49"/>
        <v>0</v>
      </c>
      <c r="BU54" s="35">
        <f t="shared" si="49"/>
        <v>1.852190574532697</v>
      </c>
      <c r="BV54" s="35">
        <f t="shared" si="49"/>
        <v>0</v>
      </c>
      <c r="BW54" s="35">
        <f t="shared" si="49"/>
        <v>0</v>
      </c>
      <c r="BX54" s="35">
        <f t="shared" si="49"/>
        <v>0</v>
      </c>
      <c r="BY54" s="35">
        <f t="shared" si="49"/>
        <v>1.852190574532697</v>
      </c>
      <c r="BZ54" s="35">
        <f t="shared" si="49"/>
        <v>0</v>
      </c>
      <c r="CA54" s="35">
        <f t="shared" si="49"/>
        <v>0</v>
      </c>
      <c r="CB54" s="35">
        <f t="shared" si="49"/>
        <v>0</v>
      </c>
      <c r="CC54" s="35">
        <f t="shared" si="49"/>
        <v>0</v>
      </c>
      <c r="CD54" s="35">
        <f t="shared" si="49"/>
        <v>0</v>
      </c>
      <c r="CE54" s="35">
        <f t="shared" si="49"/>
        <v>0</v>
      </c>
      <c r="CF54" s="35">
        <f t="shared" si="49"/>
        <v>0</v>
      </c>
      <c r="CG54" s="35">
        <f t="shared" si="49"/>
        <v>0</v>
      </c>
      <c r="CH54" s="35">
        <f t="shared" si="49"/>
        <v>0</v>
      </c>
      <c r="CI54" s="35">
        <f t="shared" si="49"/>
        <v>11.79974251123334</v>
      </c>
      <c r="CJ54" s="35">
        <f t="shared" si="49"/>
        <v>0</v>
      </c>
      <c r="CK54" s="35">
        <f t="shared" si="49"/>
        <v>0</v>
      </c>
      <c r="CL54" s="35">
        <f t="shared" si="49"/>
        <v>0</v>
      </c>
      <c r="CM54" s="35">
        <f t="shared" si="49"/>
        <v>11.79974251123334</v>
      </c>
      <c r="CN54" s="35">
        <f t="shared" si="49"/>
        <v>0</v>
      </c>
      <c r="CO54" s="35">
        <f t="shared" si="49"/>
        <v>0</v>
      </c>
      <c r="CP54" s="35">
        <f t="shared" si="49"/>
        <v>0</v>
      </c>
      <c r="CQ54" s="35">
        <f t="shared" si="49"/>
        <v>0</v>
      </c>
      <c r="CR54" s="35">
        <f t="shared" si="49"/>
        <v>0</v>
      </c>
      <c r="CS54" s="35">
        <f t="shared" si="49"/>
        <v>0</v>
      </c>
      <c r="CT54" s="69"/>
      <c r="CV54" s="28"/>
      <c r="CW54" s="28"/>
      <c r="CX54" s="28"/>
      <c r="CY54" s="28"/>
      <c r="CZ54" s="28"/>
      <c r="DA54" s="28"/>
      <c r="DB54" s="28"/>
    </row>
    <row r="55" spans="1:106" s="38" customFormat="1" ht="57" customHeight="1" outlineLevel="2" x14ac:dyDescent="0.2">
      <c r="A55" s="31" t="s">
        <v>178</v>
      </c>
      <c r="B55" s="64" t="s">
        <v>179</v>
      </c>
      <c r="C55" s="57" t="s">
        <v>135</v>
      </c>
      <c r="D55" s="35">
        <f t="shared" ref="D55:BP55" si="50">SUM(D56)</f>
        <v>11.79974251123334</v>
      </c>
      <c r="E55" s="35">
        <f t="shared" si="50"/>
        <v>0</v>
      </c>
      <c r="F55" s="35">
        <f t="shared" si="50"/>
        <v>0</v>
      </c>
      <c r="G55" s="35">
        <f t="shared" si="50"/>
        <v>0</v>
      </c>
      <c r="H55" s="35">
        <f t="shared" si="50"/>
        <v>0</v>
      </c>
      <c r="I55" s="35">
        <f t="shared" si="50"/>
        <v>0</v>
      </c>
      <c r="J55" s="35">
        <f t="shared" si="50"/>
        <v>0</v>
      </c>
      <c r="K55" s="35">
        <f t="shared" si="50"/>
        <v>0</v>
      </c>
      <c r="L55" s="35">
        <f t="shared" si="50"/>
        <v>0</v>
      </c>
      <c r="M55" s="35">
        <f t="shared" si="50"/>
        <v>0</v>
      </c>
      <c r="N55" s="35">
        <f t="shared" si="50"/>
        <v>0</v>
      </c>
      <c r="O55" s="35">
        <f t="shared" si="50"/>
        <v>0</v>
      </c>
      <c r="P55" s="35">
        <f t="shared" si="50"/>
        <v>0</v>
      </c>
      <c r="Q55" s="35">
        <f t="shared" si="50"/>
        <v>1.4763782857142858</v>
      </c>
      <c r="R55" s="35">
        <f t="shared" si="50"/>
        <v>0</v>
      </c>
      <c r="S55" s="35">
        <f t="shared" si="50"/>
        <v>0</v>
      </c>
      <c r="T55" s="35">
        <f t="shared" si="50"/>
        <v>0</v>
      </c>
      <c r="U55" s="35">
        <f t="shared" si="50"/>
        <v>1.4763782857142858</v>
      </c>
      <c r="V55" s="35">
        <f t="shared" si="50"/>
        <v>0</v>
      </c>
      <c r="W55" s="35">
        <f t="shared" si="50"/>
        <v>0</v>
      </c>
      <c r="X55" s="35">
        <f t="shared" si="50"/>
        <v>0</v>
      </c>
      <c r="Y55" s="35">
        <f t="shared" si="50"/>
        <v>0</v>
      </c>
      <c r="Z55" s="35">
        <f t="shared" si="50"/>
        <v>0</v>
      </c>
      <c r="AA55" s="35">
        <f t="shared" si="50"/>
        <v>0</v>
      </c>
      <c r="AB55" s="35">
        <f t="shared" si="50"/>
        <v>0</v>
      </c>
      <c r="AC55" s="35">
        <f t="shared" si="50"/>
        <v>0</v>
      </c>
      <c r="AD55" s="35">
        <f t="shared" si="50"/>
        <v>0</v>
      </c>
      <c r="AE55" s="35">
        <f t="shared" si="50"/>
        <v>3.2368353756525718</v>
      </c>
      <c r="AF55" s="35">
        <f t="shared" si="50"/>
        <v>0</v>
      </c>
      <c r="AG55" s="35">
        <f t="shared" si="50"/>
        <v>0</v>
      </c>
      <c r="AH55" s="35">
        <f t="shared" si="50"/>
        <v>0</v>
      </c>
      <c r="AI55" s="35">
        <f t="shared" si="50"/>
        <v>3.2368353756525718</v>
      </c>
      <c r="AJ55" s="35">
        <f t="shared" si="50"/>
        <v>0</v>
      </c>
      <c r="AK55" s="35">
        <f t="shared" si="50"/>
        <v>0</v>
      </c>
      <c r="AL55" s="35">
        <f t="shared" si="50"/>
        <v>0</v>
      </c>
      <c r="AM55" s="35">
        <f t="shared" si="50"/>
        <v>0</v>
      </c>
      <c r="AN55" s="35">
        <f t="shared" si="50"/>
        <v>0</v>
      </c>
      <c r="AO55" s="35">
        <f t="shared" si="50"/>
        <v>0</v>
      </c>
      <c r="AP55" s="35">
        <f t="shared" si="50"/>
        <v>0</v>
      </c>
      <c r="AQ55" s="35">
        <f t="shared" si="50"/>
        <v>0</v>
      </c>
      <c r="AR55" s="35">
        <f t="shared" si="50"/>
        <v>0</v>
      </c>
      <c r="AS55" s="35">
        <f t="shared" si="50"/>
        <v>1.6928649014662953</v>
      </c>
      <c r="AT55" s="35">
        <f t="shared" si="50"/>
        <v>0</v>
      </c>
      <c r="AU55" s="35">
        <f t="shared" si="50"/>
        <v>0</v>
      </c>
      <c r="AV55" s="35">
        <f t="shared" si="50"/>
        <v>0</v>
      </c>
      <c r="AW55" s="35">
        <f t="shared" si="50"/>
        <v>1.6928649014662953</v>
      </c>
      <c r="AX55" s="35">
        <f t="shared" si="50"/>
        <v>0</v>
      </c>
      <c r="AY55" s="35">
        <f t="shared" si="50"/>
        <v>0</v>
      </c>
      <c r="AZ55" s="35">
        <f t="shared" si="50"/>
        <v>0</v>
      </c>
      <c r="BA55" s="35">
        <f t="shared" si="50"/>
        <v>0</v>
      </c>
      <c r="BB55" s="35">
        <f t="shared" si="50"/>
        <v>0</v>
      </c>
      <c r="BC55" s="35">
        <f t="shared" si="50"/>
        <v>0</v>
      </c>
      <c r="BD55" s="35">
        <f t="shared" si="50"/>
        <v>0</v>
      </c>
      <c r="BE55" s="35">
        <f t="shared" si="50"/>
        <v>0</v>
      </c>
      <c r="BF55" s="35">
        <f t="shared" si="50"/>
        <v>0</v>
      </c>
      <c r="BG55" s="35">
        <f t="shared" si="50"/>
        <v>3.5414733738674893</v>
      </c>
      <c r="BH55" s="35">
        <f t="shared" si="50"/>
        <v>0</v>
      </c>
      <c r="BI55" s="35">
        <f t="shared" si="50"/>
        <v>0</v>
      </c>
      <c r="BJ55" s="35">
        <f t="shared" si="50"/>
        <v>0</v>
      </c>
      <c r="BK55" s="35">
        <f t="shared" si="50"/>
        <v>3.5414733738674893</v>
      </c>
      <c r="BL55" s="35">
        <f t="shared" si="50"/>
        <v>0</v>
      </c>
      <c r="BM55" s="35">
        <f t="shared" si="50"/>
        <v>0</v>
      </c>
      <c r="BN55" s="35">
        <f t="shared" si="50"/>
        <v>0</v>
      </c>
      <c r="BO55" s="35">
        <f t="shared" si="50"/>
        <v>0</v>
      </c>
      <c r="BP55" s="35">
        <f t="shared" si="50"/>
        <v>0</v>
      </c>
      <c r="BQ55" s="35">
        <f t="shared" ref="BQ55:CH55" si="51">SUM(BQ56)</f>
        <v>0</v>
      </c>
      <c r="BR55" s="35">
        <f t="shared" si="51"/>
        <v>0</v>
      </c>
      <c r="BS55" s="35">
        <f t="shared" si="51"/>
        <v>0</v>
      </c>
      <c r="BT55" s="35">
        <f t="shared" si="51"/>
        <v>0</v>
      </c>
      <c r="BU55" s="35">
        <f t="shared" si="51"/>
        <v>1.852190574532697</v>
      </c>
      <c r="BV55" s="35">
        <f t="shared" si="51"/>
        <v>0</v>
      </c>
      <c r="BW55" s="35">
        <f t="shared" si="51"/>
        <v>0</v>
      </c>
      <c r="BX55" s="35">
        <f t="shared" si="51"/>
        <v>0</v>
      </c>
      <c r="BY55" s="35">
        <f t="shared" si="51"/>
        <v>1.852190574532697</v>
      </c>
      <c r="BZ55" s="35">
        <f t="shared" si="51"/>
        <v>0</v>
      </c>
      <c r="CA55" s="35">
        <f t="shared" si="51"/>
        <v>0</v>
      </c>
      <c r="CB55" s="35">
        <f t="shared" si="51"/>
        <v>0</v>
      </c>
      <c r="CC55" s="35">
        <f t="shared" si="51"/>
        <v>0</v>
      </c>
      <c r="CD55" s="35">
        <f t="shared" si="51"/>
        <v>0</v>
      </c>
      <c r="CE55" s="35">
        <f t="shared" si="51"/>
        <v>0</v>
      </c>
      <c r="CF55" s="35">
        <f t="shared" si="51"/>
        <v>0</v>
      </c>
      <c r="CG55" s="35">
        <f t="shared" si="51"/>
        <v>0</v>
      </c>
      <c r="CH55" s="35">
        <f t="shared" si="51"/>
        <v>0</v>
      </c>
      <c r="CI55" s="35">
        <f>SUM(CI56)</f>
        <v>11.79974251123334</v>
      </c>
      <c r="CJ55" s="35">
        <f t="shared" ref="CJ55:CS55" si="52">SUM(CJ56)</f>
        <v>0</v>
      </c>
      <c r="CK55" s="35">
        <f t="shared" si="52"/>
        <v>0</v>
      </c>
      <c r="CL55" s="35">
        <f t="shared" si="52"/>
        <v>0</v>
      </c>
      <c r="CM55" s="35">
        <f t="shared" si="52"/>
        <v>11.79974251123334</v>
      </c>
      <c r="CN55" s="35">
        <f t="shared" si="52"/>
        <v>0</v>
      </c>
      <c r="CO55" s="35">
        <f t="shared" si="52"/>
        <v>0</v>
      </c>
      <c r="CP55" s="35">
        <f t="shared" si="52"/>
        <v>0</v>
      </c>
      <c r="CQ55" s="35">
        <f t="shared" si="52"/>
        <v>0</v>
      </c>
      <c r="CR55" s="35">
        <f t="shared" si="52"/>
        <v>0</v>
      </c>
      <c r="CS55" s="35">
        <f t="shared" si="52"/>
        <v>0</v>
      </c>
      <c r="CT55" s="69"/>
      <c r="CV55" s="28"/>
      <c r="CW55" s="27"/>
      <c r="CX55" s="27"/>
    </row>
    <row r="56" spans="1:106" s="19" customFormat="1" ht="102" outlineLevel="3" x14ac:dyDescent="0.2">
      <c r="A56" s="41" t="s">
        <v>178</v>
      </c>
      <c r="B56" s="58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6" s="59" t="str">
        <f>'[1]2'!C58</f>
        <v>ЭO_1.2.3.5.1</v>
      </c>
      <c r="D56" s="60">
        <f>CI56</f>
        <v>11.79974251123334</v>
      </c>
      <c r="E56" s="60">
        <f>CO56</f>
        <v>0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4">
        <f>'[1]3'!AC54</f>
        <v>1.4763782857142858</v>
      </c>
      <c r="R56" s="44"/>
      <c r="S56" s="43"/>
      <c r="T56" s="43"/>
      <c r="U56" s="43">
        <f>Q56</f>
        <v>1.4763782857142858</v>
      </c>
      <c r="V56" s="43"/>
      <c r="W56" s="43">
        <f>'[1]3'!AD54</f>
        <v>0</v>
      </c>
      <c r="X56" s="44"/>
      <c r="Y56" s="43"/>
      <c r="Z56" s="43"/>
      <c r="AA56" s="43"/>
      <c r="AB56" s="45"/>
      <c r="AC56" s="43"/>
      <c r="AD56" s="43"/>
      <c r="AE56" s="43">
        <f>'[1]3'!AE54</f>
        <v>3.2368353756525718</v>
      </c>
      <c r="AF56" s="44"/>
      <c r="AG56" s="43"/>
      <c r="AH56" s="43"/>
      <c r="AI56" s="43">
        <f>AE56</f>
        <v>3.2368353756525718</v>
      </c>
      <c r="AJ56" s="43"/>
      <c r="AK56" s="61">
        <f>'[1]3'!AF54</f>
        <v>0</v>
      </c>
      <c r="AL56" s="44"/>
      <c r="AM56" s="43"/>
      <c r="AN56" s="43"/>
      <c r="AO56" s="43"/>
      <c r="AP56" s="45"/>
      <c r="AQ56" s="43"/>
      <c r="AR56" s="43"/>
      <c r="AS56" s="44">
        <f>'[1]3'!AG54</f>
        <v>1.6928649014662953</v>
      </c>
      <c r="AT56" s="44"/>
      <c r="AU56" s="43"/>
      <c r="AV56" s="43"/>
      <c r="AW56" s="43">
        <f>AS56</f>
        <v>1.6928649014662953</v>
      </c>
      <c r="AX56" s="43"/>
      <c r="AY56" s="62">
        <f>'[1]3'!AH54</f>
        <v>0</v>
      </c>
      <c r="AZ56" s="44"/>
      <c r="BA56" s="43"/>
      <c r="BB56" s="43"/>
      <c r="BC56" s="43"/>
      <c r="BD56" s="45"/>
      <c r="BE56" s="43"/>
      <c r="BF56" s="43"/>
      <c r="BG56" s="43">
        <f>'[1]3'!AI54</f>
        <v>3.5414733738674893</v>
      </c>
      <c r="BH56" s="44"/>
      <c r="BI56" s="43"/>
      <c r="BJ56" s="43"/>
      <c r="BK56" s="43">
        <f>BG56</f>
        <v>3.5414733738674893</v>
      </c>
      <c r="BL56" s="43"/>
      <c r="BM56" s="43">
        <f>'[1]3'!AJ54</f>
        <v>0</v>
      </c>
      <c r="BN56" s="44"/>
      <c r="BO56" s="43"/>
      <c r="BP56" s="43"/>
      <c r="BQ56" s="43"/>
      <c r="BR56" s="45"/>
      <c r="BS56" s="43"/>
      <c r="BT56" s="43"/>
      <c r="BU56" s="44">
        <f>'[1]3'!AK54</f>
        <v>1.852190574532697</v>
      </c>
      <c r="BV56" s="44">
        <f t="shared" ref="BV56:BX56" si="53">0-R56-AF56-AT56-BH56</f>
        <v>0</v>
      </c>
      <c r="BW56" s="44">
        <f t="shared" si="53"/>
        <v>0</v>
      </c>
      <c r="BX56" s="45">
        <f t="shared" si="53"/>
        <v>0</v>
      </c>
      <c r="BY56" s="43">
        <f>BU56</f>
        <v>1.852190574532697</v>
      </c>
      <c r="BZ56" s="44"/>
      <c r="CA56" s="44">
        <f>'[1]3'!AL54</f>
        <v>0</v>
      </c>
      <c r="CB56" s="44"/>
      <c r="CC56" s="43"/>
      <c r="CD56" s="43"/>
      <c r="CE56" s="43"/>
      <c r="CF56" s="45"/>
      <c r="CG56" s="43"/>
      <c r="CH56" s="44">
        <f t="shared" ref="CH56:CP56" si="54">P56+AD56+AR56+BF56+BT56</f>
        <v>0</v>
      </c>
      <c r="CI56" s="44">
        <f t="shared" si="54"/>
        <v>11.79974251123334</v>
      </c>
      <c r="CJ56" s="44">
        <f t="shared" si="54"/>
        <v>0</v>
      </c>
      <c r="CK56" s="44">
        <f t="shared" si="54"/>
        <v>0</v>
      </c>
      <c r="CL56" s="45">
        <f t="shared" si="54"/>
        <v>0</v>
      </c>
      <c r="CM56" s="44">
        <f t="shared" si="54"/>
        <v>11.79974251123334</v>
      </c>
      <c r="CN56" s="44">
        <f t="shared" si="54"/>
        <v>0</v>
      </c>
      <c r="CO56" s="44">
        <f t="shared" si="54"/>
        <v>0</v>
      </c>
      <c r="CP56" s="44">
        <f t="shared" si="54"/>
        <v>0</v>
      </c>
      <c r="CQ56" s="44">
        <f>Z56+AN56+BB56+BP56+CD56</f>
        <v>0</v>
      </c>
      <c r="CR56" s="44">
        <f>AB56+AP56+BD56+BR56+CF56</f>
        <v>0</v>
      </c>
      <c r="CS56" s="44">
        <f>AC56+AQ56+BE56+BS56+CG56</f>
        <v>0</v>
      </c>
      <c r="CT56" s="63"/>
      <c r="CV56" s="20"/>
      <c r="CW56" s="52"/>
      <c r="CX56" s="52"/>
    </row>
    <row r="57" spans="1:106" s="38" customFormat="1" ht="25.5" x14ac:dyDescent="0.2">
      <c r="A57" s="53" t="s">
        <v>180</v>
      </c>
      <c r="B57" s="70" t="s">
        <v>181</v>
      </c>
      <c r="C57" s="65" t="s">
        <v>135</v>
      </c>
      <c r="D57" s="71">
        <f t="shared" ref="D57:AI57" si="55">SUM(D58:D74)</f>
        <v>169.5199974820826</v>
      </c>
      <c r="E57" s="71">
        <f t="shared" si="55"/>
        <v>0</v>
      </c>
      <c r="F57" s="71">
        <f t="shared" si="55"/>
        <v>0</v>
      </c>
      <c r="G57" s="71">
        <f t="shared" si="55"/>
        <v>0</v>
      </c>
      <c r="H57" s="71">
        <f t="shared" si="55"/>
        <v>0</v>
      </c>
      <c r="I57" s="71">
        <f t="shared" si="55"/>
        <v>0</v>
      </c>
      <c r="J57" s="71">
        <f t="shared" si="55"/>
        <v>0</v>
      </c>
      <c r="K57" s="71">
        <f t="shared" si="55"/>
        <v>0</v>
      </c>
      <c r="L57" s="71">
        <f t="shared" si="55"/>
        <v>0</v>
      </c>
      <c r="M57" s="71">
        <f t="shared" si="55"/>
        <v>0</v>
      </c>
      <c r="N57" s="71">
        <f t="shared" si="55"/>
        <v>0</v>
      </c>
      <c r="O57" s="71">
        <f t="shared" si="55"/>
        <v>0</v>
      </c>
      <c r="P57" s="71">
        <f t="shared" si="55"/>
        <v>0</v>
      </c>
      <c r="Q57" s="71">
        <f t="shared" si="55"/>
        <v>42.100148948221332</v>
      </c>
      <c r="R57" s="71">
        <f t="shared" si="55"/>
        <v>0.63</v>
      </c>
      <c r="S57" s="71">
        <f t="shared" si="55"/>
        <v>0.44</v>
      </c>
      <c r="T57" s="56">
        <f t="shared" si="55"/>
        <v>1</v>
      </c>
      <c r="U57" s="71">
        <f t="shared" si="55"/>
        <v>0.5</v>
      </c>
      <c r="V57" s="71">
        <f t="shared" si="55"/>
        <v>0</v>
      </c>
      <c r="W57" s="71">
        <f t="shared" si="55"/>
        <v>0</v>
      </c>
      <c r="X57" s="71">
        <f t="shared" si="55"/>
        <v>0</v>
      </c>
      <c r="Y57" s="71">
        <f t="shared" si="55"/>
        <v>0</v>
      </c>
      <c r="Z57" s="71">
        <f t="shared" si="55"/>
        <v>0</v>
      </c>
      <c r="AA57" s="56">
        <f t="shared" si="55"/>
        <v>0</v>
      </c>
      <c r="AB57" s="71">
        <f t="shared" si="55"/>
        <v>0</v>
      </c>
      <c r="AC57" s="71">
        <f t="shared" si="55"/>
        <v>0</v>
      </c>
      <c r="AD57" s="71">
        <f t="shared" si="55"/>
        <v>0</v>
      </c>
      <c r="AE57" s="71">
        <f t="shared" si="55"/>
        <v>33.807628745792094</v>
      </c>
      <c r="AF57" s="55">
        <f t="shared" si="55"/>
        <v>1.88</v>
      </c>
      <c r="AG57" s="71">
        <f t="shared" si="55"/>
        <v>7.6449999999999996</v>
      </c>
      <c r="AH57" s="56">
        <f t="shared" si="55"/>
        <v>0</v>
      </c>
      <c r="AI57" s="71">
        <f t="shared" si="55"/>
        <v>1</v>
      </c>
      <c r="AJ57" s="71">
        <f t="shared" ref="AJ57:CS57" si="56">SUM(AJ58:AJ74)</f>
        <v>0</v>
      </c>
      <c r="AK57" s="55">
        <f t="shared" si="56"/>
        <v>0</v>
      </c>
      <c r="AL57" s="55">
        <f t="shared" si="56"/>
        <v>0</v>
      </c>
      <c r="AM57" s="71">
        <f t="shared" si="56"/>
        <v>0</v>
      </c>
      <c r="AN57" s="71">
        <f t="shared" si="56"/>
        <v>0</v>
      </c>
      <c r="AO57" s="71">
        <f t="shared" si="56"/>
        <v>0</v>
      </c>
      <c r="AP57" s="71">
        <f t="shared" si="56"/>
        <v>0</v>
      </c>
      <c r="AQ57" s="71">
        <f t="shared" si="56"/>
        <v>0</v>
      </c>
      <c r="AR57" s="71">
        <f t="shared" si="56"/>
        <v>0</v>
      </c>
      <c r="AS57" s="55">
        <f t="shared" si="56"/>
        <v>38.172131912169498</v>
      </c>
      <c r="AT57" s="55">
        <f t="shared" si="56"/>
        <v>0.38</v>
      </c>
      <c r="AU57" s="55">
        <f t="shared" si="56"/>
        <v>0</v>
      </c>
      <c r="AV57" s="56">
        <f t="shared" si="56"/>
        <v>1</v>
      </c>
      <c r="AW57" s="56">
        <f t="shared" si="56"/>
        <v>9.16</v>
      </c>
      <c r="AX57" s="71">
        <f t="shared" si="56"/>
        <v>0</v>
      </c>
      <c r="AY57" s="72">
        <f t="shared" si="56"/>
        <v>0</v>
      </c>
      <c r="AZ57" s="71">
        <f t="shared" si="56"/>
        <v>0</v>
      </c>
      <c r="BA57" s="71">
        <f t="shared" si="56"/>
        <v>0</v>
      </c>
      <c r="BB57" s="73">
        <f t="shared" si="56"/>
        <v>0</v>
      </c>
      <c r="BC57" s="71">
        <f t="shared" si="56"/>
        <v>0</v>
      </c>
      <c r="BD57" s="71">
        <f t="shared" si="56"/>
        <v>0</v>
      </c>
      <c r="BE57" s="71">
        <f t="shared" si="56"/>
        <v>0</v>
      </c>
      <c r="BF57" s="71">
        <f t="shared" si="56"/>
        <v>0</v>
      </c>
      <c r="BG57" s="55">
        <f t="shared" si="56"/>
        <v>26.767517525908129</v>
      </c>
      <c r="BH57" s="55">
        <f t="shared" si="56"/>
        <v>0.22</v>
      </c>
      <c r="BI57" s="55">
        <f t="shared" si="56"/>
        <v>5.2</v>
      </c>
      <c r="BJ57" s="71">
        <f t="shared" si="56"/>
        <v>1</v>
      </c>
      <c r="BK57" s="71">
        <f t="shared" si="56"/>
        <v>11.4</v>
      </c>
      <c r="BL57" s="71">
        <f t="shared" si="56"/>
        <v>0</v>
      </c>
      <c r="BM57" s="72">
        <f t="shared" si="56"/>
        <v>0</v>
      </c>
      <c r="BN57" s="55">
        <f t="shared" si="56"/>
        <v>0</v>
      </c>
      <c r="BO57" s="71">
        <f t="shared" si="56"/>
        <v>0</v>
      </c>
      <c r="BP57" s="55">
        <f t="shared" si="56"/>
        <v>0</v>
      </c>
      <c r="BQ57" s="71">
        <f t="shared" si="56"/>
        <v>0</v>
      </c>
      <c r="BR57" s="71">
        <f t="shared" si="56"/>
        <v>0</v>
      </c>
      <c r="BS57" s="71">
        <f t="shared" si="56"/>
        <v>0</v>
      </c>
      <c r="BT57" s="71">
        <f t="shared" si="56"/>
        <v>0</v>
      </c>
      <c r="BU57" s="55">
        <f t="shared" si="56"/>
        <v>28.672570349991574</v>
      </c>
      <c r="BV57" s="55">
        <f t="shared" si="56"/>
        <v>1.6099999999999999</v>
      </c>
      <c r="BW57" s="55">
        <f t="shared" si="56"/>
        <v>0.36</v>
      </c>
      <c r="BX57" s="56">
        <f t="shared" si="56"/>
        <v>0</v>
      </c>
      <c r="BY57" s="55">
        <f t="shared" si="56"/>
        <v>15</v>
      </c>
      <c r="BZ57" s="71">
        <f t="shared" si="56"/>
        <v>0</v>
      </c>
      <c r="CA57" s="55">
        <f t="shared" si="56"/>
        <v>0</v>
      </c>
      <c r="CB57" s="55">
        <f t="shared" si="56"/>
        <v>0</v>
      </c>
      <c r="CC57" s="71">
        <f t="shared" si="56"/>
        <v>0</v>
      </c>
      <c r="CD57" s="73">
        <f t="shared" si="56"/>
        <v>0</v>
      </c>
      <c r="CE57" s="71">
        <f t="shared" si="56"/>
        <v>0</v>
      </c>
      <c r="CF57" s="56">
        <f t="shared" si="56"/>
        <v>0</v>
      </c>
      <c r="CG57" s="55">
        <f t="shared" si="56"/>
        <v>0</v>
      </c>
      <c r="CH57" s="71">
        <f t="shared" si="56"/>
        <v>0</v>
      </c>
      <c r="CI57" s="71">
        <f t="shared" si="56"/>
        <v>169.5199974820826</v>
      </c>
      <c r="CJ57" s="55">
        <f t="shared" si="56"/>
        <v>4.72</v>
      </c>
      <c r="CK57" s="73">
        <f t="shared" si="56"/>
        <v>13.645</v>
      </c>
      <c r="CL57" s="56">
        <f t="shared" si="56"/>
        <v>3</v>
      </c>
      <c r="CM57" s="71">
        <f t="shared" si="56"/>
        <v>37.06</v>
      </c>
      <c r="CN57" s="71">
        <f t="shared" si="56"/>
        <v>0</v>
      </c>
      <c r="CO57" s="71">
        <f t="shared" si="56"/>
        <v>0</v>
      </c>
      <c r="CP57" s="55">
        <f t="shared" si="56"/>
        <v>0</v>
      </c>
      <c r="CQ57" s="55">
        <f t="shared" si="56"/>
        <v>0</v>
      </c>
      <c r="CR57" s="56">
        <f t="shared" si="56"/>
        <v>0</v>
      </c>
      <c r="CS57" s="71">
        <f t="shared" si="56"/>
        <v>0</v>
      </c>
      <c r="CT57" s="63"/>
      <c r="CV57" s="20"/>
      <c r="CW57" s="52"/>
      <c r="CX57" s="52"/>
    </row>
    <row r="58" spans="1:106" s="19" customFormat="1" ht="25.5" outlineLevel="1" x14ac:dyDescent="0.2">
      <c r="A58" s="74" t="s">
        <v>182</v>
      </c>
      <c r="B58" s="58" t="str">
        <f>'[1]2'!B61</f>
        <v>Строительство 2КЛ 10 кВ пст Южная - 2БРТП 1000 кВА-5,2км</v>
      </c>
      <c r="C58" s="59" t="str">
        <f>'[1]2'!C61</f>
        <v>ЭJ_1.4.18</v>
      </c>
      <c r="D58" s="60">
        <f t="shared" ref="D58:D72" si="57">CI58</f>
        <v>33.186460752788662</v>
      </c>
      <c r="E58" s="60">
        <f t="shared" ref="E58:E72" si="58">CO58</f>
        <v>0</v>
      </c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4">
        <f>'[1]3'!AC57</f>
        <v>5</v>
      </c>
      <c r="R58" s="44"/>
      <c r="S58" s="43"/>
      <c r="T58" s="43"/>
      <c r="U58" s="43"/>
      <c r="V58" s="43"/>
      <c r="W58" s="43">
        <f>'[1]3'!AD57</f>
        <v>0</v>
      </c>
      <c r="X58" s="44"/>
      <c r="Y58" s="43"/>
      <c r="Z58" s="43"/>
      <c r="AA58" s="43"/>
      <c r="AB58" s="45"/>
      <c r="AC58" s="43"/>
      <c r="AD58" s="43"/>
      <c r="AE58" s="43">
        <f>'[1]3'!AE57</f>
        <v>1.2</v>
      </c>
      <c r="AF58" s="44"/>
      <c r="AG58" s="43"/>
      <c r="AH58" s="43"/>
      <c r="AI58" s="43"/>
      <c r="AJ58" s="43"/>
      <c r="AK58" s="61">
        <f>'[1]3'!AF57</f>
        <v>0</v>
      </c>
      <c r="AL58" s="44"/>
      <c r="AM58" s="43"/>
      <c r="AN58" s="43"/>
      <c r="AO58" s="43"/>
      <c r="AP58" s="45"/>
      <c r="AQ58" s="43"/>
      <c r="AR58" s="43"/>
      <c r="AS58" s="44">
        <f>'[1]3'!AG57</f>
        <v>19.5</v>
      </c>
      <c r="AT58" s="44"/>
      <c r="AU58" s="43"/>
      <c r="AV58" s="43"/>
      <c r="AW58" s="43"/>
      <c r="AX58" s="43"/>
      <c r="AY58" s="62">
        <f>'[1]3'!AH57</f>
        <v>0</v>
      </c>
      <c r="AZ58" s="44"/>
      <c r="BA58" s="43"/>
      <c r="BB58" s="43"/>
      <c r="BC58" s="43"/>
      <c r="BD58" s="45"/>
      <c r="BE58" s="43"/>
      <c r="BF58" s="43"/>
      <c r="BG58" s="43">
        <f>'[1]3'!AI57</f>
        <v>7.4864607527886609</v>
      </c>
      <c r="BH58" s="44"/>
      <c r="BI58" s="43">
        <v>5.2</v>
      </c>
      <c r="BJ58" s="43"/>
      <c r="BK58" s="43"/>
      <c r="BL58" s="43"/>
      <c r="BM58" s="43">
        <f>'[1]3'!AJ57</f>
        <v>0</v>
      </c>
      <c r="BN58" s="44"/>
      <c r="BO58" s="43"/>
      <c r="BP58" s="43"/>
      <c r="BQ58" s="43"/>
      <c r="BR58" s="45"/>
      <c r="BS58" s="43"/>
      <c r="BT58" s="43"/>
      <c r="BU58" s="44">
        <f>'[1]3'!AK57</f>
        <v>0</v>
      </c>
      <c r="BV58" s="44">
        <f>0-R58-AF58-AT58-BH58</f>
        <v>0</v>
      </c>
      <c r="BW58" s="44">
        <f>5.2-S58-AG58-AU58-BI58</f>
        <v>0</v>
      </c>
      <c r="BX58" s="45">
        <f>0-T58-AH58-AV58-BJ58</f>
        <v>0</v>
      </c>
      <c r="BY58" s="44">
        <f>0-U58-AI58-AW58-BK58</f>
        <v>0</v>
      </c>
      <c r="BZ58" s="44"/>
      <c r="CA58" s="44">
        <f>'[1]3'!AL57</f>
        <v>0</v>
      </c>
      <c r="CB58" s="44"/>
      <c r="CC58" s="43"/>
      <c r="CD58" s="43"/>
      <c r="CE58" s="43"/>
      <c r="CF58" s="45"/>
      <c r="CG58" s="43"/>
      <c r="CH58" s="44">
        <f t="shared" ref="CH58:CP72" si="59">P58+AD58+AR58+BF58+BT58</f>
        <v>0</v>
      </c>
      <c r="CI58" s="44">
        <f t="shared" si="59"/>
        <v>33.186460752788662</v>
      </c>
      <c r="CJ58" s="44">
        <f t="shared" si="59"/>
        <v>0</v>
      </c>
      <c r="CK58" s="44">
        <f t="shared" si="59"/>
        <v>5.2</v>
      </c>
      <c r="CL58" s="45">
        <f t="shared" si="59"/>
        <v>0</v>
      </c>
      <c r="CM58" s="44">
        <f t="shared" si="59"/>
        <v>0</v>
      </c>
      <c r="CN58" s="44">
        <f t="shared" si="59"/>
        <v>0</v>
      </c>
      <c r="CO58" s="44">
        <f t="shared" si="59"/>
        <v>0</v>
      </c>
      <c r="CP58" s="44">
        <f t="shared" si="59"/>
        <v>0</v>
      </c>
      <c r="CQ58" s="44">
        <f t="shared" ref="CQ58:CQ72" si="60">Z58+AN58+BB58+BP58+CD58</f>
        <v>0</v>
      </c>
      <c r="CR58" s="44">
        <f t="shared" ref="CR58:CS72" si="61">AB58+AP58+BD58+BR58+CF58</f>
        <v>0</v>
      </c>
      <c r="CS58" s="44">
        <f t="shared" si="61"/>
        <v>0</v>
      </c>
      <c r="CT58" s="63"/>
      <c r="CV58" s="20"/>
      <c r="CW58" s="52"/>
      <c r="CX58" s="52"/>
    </row>
    <row r="59" spans="1:106" s="19" customFormat="1" ht="25.5" outlineLevel="1" x14ac:dyDescent="0.2">
      <c r="A59" s="74" t="s">
        <v>183</v>
      </c>
      <c r="B59" s="58" t="str">
        <f>'[1]2'!B62</f>
        <v xml:space="preserve">Строительство  электросилового хозяйства 10/6 /0,4кВ  зоны рекреации  г Черкесска </v>
      </c>
      <c r="C59" s="59" t="str">
        <f>'[1]2'!C62</f>
        <v>ЭJ_1.4.21</v>
      </c>
      <c r="D59" s="60">
        <f t="shared" si="57"/>
        <v>37.06</v>
      </c>
      <c r="E59" s="60">
        <f t="shared" si="58"/>
        <v>0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4">
        <f>'[1]3'!AC58</f>
        <v>0.5</v>
      </c>
      <c r="R59" s="44"/>
      <c r="S59" s="43"/>
      <c r="T59" s="43"/>
      <c r="U59" s="43">
        <f>Q59</f>
        <v>0.5</v>
      </c>
      <c r="V59" s="43"/>
      <c r="W59" s="43">
        <f>'[1]3'!AD58</f>
        <v>0</v>
      </c>
      <c r="X59" s="44"/>
      <c r="Y59" s="43"/>
      <c r="Z59" s="43"/>
      <c r="AA59" s="43"/>
      <c r="AB59" s="45"/>
      <c r="AC59" s="43"/>
      <c r="AD59" s="43"/>
      <c r="AE59" s="43">
        <f>'[1]3'!AE58</f>
        <v>1</v>
      </c>
      <c r="AF59" s="44"/>
      <c r="AG59" s="43"/>
      <c r="AH59" s="43"/>
      <c r="AI59" s="43">
        <f>AE59</f>
        <v>1</v>
      </c>
      <c r="AJ59" s="43"/>
      <c r="AK59" s="61">
        <f>'[1]3'!AF58</f>
        <v>0</v>
      </c>
      <c r="AL59" s="44"/>
      <c r="AM59" s="43"/>
      <c r="AN59" s="43"/>
      <c r="AO59" s="43"/>
      <c r="AP59" s="45"/>
      <c r="AQ59" s="43"/>
      <c r="AR59" s="43"/>
      <c r="AS59" s="44">
        <f>'[1]3'!AG58</f>
        <v>9.16</v>
      </c>
      <c r="AT59" s="44"/>
      <c r="AU59" s="43"/>
      <c r="AV59" s="43"/>
      <c r="AW59" s="43">
        <f>AS59</f>
        <v>9.16</v>
      </c>
      <c r="AX59" s="43"/>
      <c r="AY59" s="62">
        <f>'[1]3'!AH58</f>
        <v>0</v>
      </c>
      <c r="AZ59" s="44"/>
      <c r="BA59" s="43"/>
      <c r="BB59" s="43"/>
      <c r="BC59" s="43"/>
      <c r="BD59" s="45"/>
      <c r="BE59" s="43"/>
      <c r="BF59" s="43"/>
      <c r="BG59" s="43">
        <f>'[1]3'!AI58</f>
        <v>11.4</v>
      </c>
      <c r="BH59" s="44"/>
      <c r="BI59" s="43"/>
      <c r="BJ59" s="43"/>
      <c r="BK59" s="43">
        <f>BG59</f>
        <v>11.4</v>
      </c>
      <c r="BL59" s="43"/>
      <c r="BM59" s="43">
        <f>'[1]3'!AJ58</f>
        <v>0</v>
      </c>
      <c r="BN59" s="44"/>
      <c r="BO59" s="43"/>
      <c r="BP59" s="43"/>
      <c r="BQ59" s="43"/>
      <c r="BR59" s="45"/>
      <c r="BS59" s="43"/>
      <c r="BT59" s="43"/>
      <c r="BU59" s="44">
        <f>'[1]3'!AK58</f>
        <v>15</v>
      </c>
      <c r="BV59" s="44">
        <f>0-R59-AF59-AT59-BH59</f>
        <v>0</v>
      </c>
      <c r="BW59" s="44">
        <f>0-S59-AG59-AU59-BI59</f>
        <v>0</v>
      </c>
      <c r="BX59" s="45">
        <f>0-T59-AH59-AV59-BJ59</f>
        <v>0</v>
      </c>
      <c r="BY59" s="43">
        <f>BU59</f>
        <v>15</v>
      </c>
      <c r="BZ59" s="44"/>
      <c r="CA59" s="44">
        <f>'[1]3'!AL58</f>
        <v>0</v>
      </c>
      <c r="CB59" s="44"/>
      <c r="CC59" s="43"/>
      <c r="CD59" s="43"/>
      <c r="CE59" s="43"/>
      <c r="CF59" s="45"/>
      <c r="CG59" s="43"/>
      <c r="CH59" s="44">
        <f t="shared" si="59"/>
        <v>0</v>
      </c>
      <c r="CI59" s="44">
        <f t="shared" si="59"/>
        <v>37.06</v>
      </c>
      <c r="CJ59" s="44">
        <f t="shared" si="59"/>
        <v>0</v>
      </c>
      <c r="CK59" s="44">
        <f t="shared" si="59"/>
        <v>0</v>
      </c>
      <c r="CL59" s="45">
        <f t="shared" si="59"/>
        <v>0</v>
      </c>
      <c r="CM59" s="44">
        <f t="shared" si="59"/>
        <v>37.06</v>
      </c>
      <c r="CN59" s="44">
        <f t="shared" si="59"/>
        <v>0</v>
      </c>
      <c r="CO59" s="44">
        <f t="shared" si="59"/>
        <v>0</v>
      </c>
      <c r="CP59" s="44">
        <f t="shared" si="59"/>
        <v>0</v>
      </c>
      <c r="CQ59" s="44">
        <f t="shared" si="60"/>
        <v>0</v>
      </c>
      <c r="CR59" s="44">
        <f t="shared" si="61"/>
        <v>0</v>
      </c>
      <c r="CS59" s="44">
        <f t="shared" si="61"/>
        <v>0</v>
      </c>
      <c r="CT59" s="63"/>
      <c r="CV59" s="20"/>
      <c r="CW59" s="52"/>
      <c r="CX59" s="52"/>
    </row>
    <row r="60" spans="1:106" s="19" customFormat="1" ht="38.25" outlineLevel="1" x14ac:dyDescent="0.2">
      <c r="A60" s="74" t="s">
        <v>184</v>
      </c>
      <c r="B60" s="58" t="str">
        <f>'[1]2'!B63</f>
        <v>Строительство 2БРТП 1250 кВА ул. Международная (Тургеневский рынок), 2КЛ 10 кВ-3,8км</v>
      </c>
      <c r="C60" s="59" t="str">
        <f>'[1]2'!C63</f>
        <v>ЭN_1.4.47</v>
      </c>
      <c r="D60" s="60">
        <f t="shared" si="57"/>
        <v>39.657824978640093</v>
      </c>
      <c r="E60" s="60">
        <f t="shared" si="58"/>
        <v>0</v>
      </c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4">
        <f>'[1]3'!AC59</f>
        <v>19.5</v>
      </c>
      <c r="R60" s="44"/>
      <c r="S60" s="43"/>
      <c r="T60" s="43"/>
      <c r="U60" s="43"/>
      <c r="V60" s="43"/>
      <c r="W60" s="43">
        <f>'[1]3'!AD59</f>
        <v>0</v>
      </c>
      <c r="X60" s="44"/>
      <c r="Y60" s="43"/>
      <c r="Z60" s="43"/>
      <c r="AA60" s="43"/>
      <c r="AB60" s="45"/>
      <c r="AC60" s="43"/>
      <c r="AD60" s="43"/>
      <c r="AE60" s="43">
        <f>'[1]3'!AE59</f>
        <v>20.15782497864009</v>
      </c>
      <c r="AF60" s="44">
        <v>1.25</v>
      </c>
      <c r="AG60" s="43">
        <v>3.8</v>
      </c>
      <c r="AH60" s="43"/>
      <c r="AI60" s="43"/>
      <c r="AJ60" s="43"/>
      <c r="AK60" s="61">
        <f>'[1]3'!AF59</f>
        <v>0</v>
      </c>
      <c r="AL60" s="44"/>
      <c r="AM60" s="43"/>
      <c r="AN60" s="43"/>
      <c r="AO60" s="43"/>
      <c r="AP60" s="45"/>
      <c r="AQ60" s="43"/>
      <c r="AR60" s="43"/>
      <c r="AS60" s="44">
        <f>'[1]3'!AG59</f>
        <v>0</v>
      </c>
      <c r="AT60" s="44"/>
      <c r="AU60" s="43"/>
      <c r="AV60" s="43"/>
      <c r="AW60" s="43"/>
      <c r="AX60" s="43"/>
      <c r="AY60" s="62">
        <f>'[1]3'!AH59</f>
        <v>0</v>
      </c>
      <c r="AZ60" s="44"/>
      <c r="BA60" s="43"/>
      <c r="BB60" s="43"/>
      <c r="BC60" s="43"/>
      <c r="BD60" s="45"/>
      <c r="BE60" s="43"/>
      <c r="BF60" s="43"/>
      <c r="BG60" s="43">
        <f>'[1]3'!AI59</f>
        <v>0</v>
      </c>
      <c r="BH60" s="44"/>
      <c r="BI60" s="43"/>
      <c r="BJ60" s="43"/>
      <c r="BK60" s="43"/>
      <c r="BL60" s="43"/>
      <c r="BM60" s="43">
        <f>'[1]3'!AJ59</f>
        <v>0</v>
      </c>
      <c r="BN60" s="44"/>
      <c r="BO60" s="43"/>
      <c r="BP60" s="43"/>
      <c r="BQ60" s="43"/>
      <c r="BR60" s="45"/>
      <c r="BS60" s="43"/>
      <c r="BT60" s="43"/>
      <c r="BU60" s="44">
        <f>'[1]3'!AK59</f>
        <v>0</v>
      </c>
      <c r="BV60" s="44">
        <f>1.25-R60-AF60-AT60-BH60</f>
        <v>0</v>
      </c>
      <c r="BW60" s="44">
        <f>3.8-S60-AG60-AU60-BI60</f>
        <v>0</v>
      </c>
      <c r="BX60" s="45">
        <f t="shared" ref="BX60:BY72" si="62">0-T60-AH60-AV60-BJ60</f>
        <v>0</v>
      </c>
      <c r="BY60" s="44">
        <f t="shared" si="62"/>
        <v>0</v>
      </c>
      <c r="BZ60" s="44"/>
      <c r="CA60" s="44">
        <f>'[1]3'!AL59</f>
        <v>0</v>
      </c>
      <c r="CB60" s="44"/>
      <c r="CC60" s="43"/>
      <c r="CD60" s="43"/>
      <c r="CE60" s="43"/>
      <c r="CF60" s="45"/>
      <c r="CG60" s="43"/>
      <c r="CH60" s="44">
        <f t="shared" si="59"/>
        <v>0</v>
      </c>
      <c r="CI60" s="44">
        <f t="shared" si="59"/>
        <v>39.657824978640093</v>
      </c>
      <c r="CJ60" s="44">
        <f t="shared" si="59"/>
        <v>1.25</v>
      </c>
      <c r="CK60" s="44">
        <f t="shared" si="59"/>
        <v>3.8</v>
      </c>
      <c r="CL60" s="45">
        <f t="shared" si="59"/>
        <v>0</v>
      </c>
      <c r="CM60" s="44">
        <f t="shared" si="59"/>
        <v>0</v>
      </c>
      <c r="CN60" s="44">
        <f t="shared" si="59"/>
        <v>0</v>
      </c>
      <c r="CO60" s="44">
        <f t="shared" si="59"/>
        <v>0</v>
      </c>
      <c r="CP60" s="44">
        <f t="shared" si="59"/>
        <v>0</v>
      </c>
      <c r="CQ60" s="44">
        <f t="shared" si="60"/>
        <v>0</v>
      </c>
      <c r="CR60" s="44">
        <f t="shared" si="61"/>
        <v>0</v>
      </c>
      <c r="CS60" s="44">
        <f t="shared" si="61"/>
        <v>0</v>
      </c>
      <c r="CT60" s="63"/>
      <c r="CV60" s="20"/>
      <c r="CW60" s="52"/>
      <c r="CX60" s="52"/>
    </row>
    <row r="61" spans="1:106" s="19" customFormat="1" ht="25.5" outlineLevel="1" x14ac:dyDescent="0.2">
      <c r="A61" s="74" t="s">
        <v>185</v>
      </c>
      <c r="B61" s="58" t="str">
        <f>'[1]2'!B64</f>
        <v>Строительство 2КТП 630/10/6/0,4 ул. Кавказская,143 и КЛ 6-10 кВ - 0,44 км - 0,63 кВА</v>
      </c>
      <c r="C61" s="59" t="str">
        <f>'[1]2'!C64</f>
        <v>ЭN_1.4.54</v>
      </c>
      <c r="D61" s="60">
        <f t="shared" si="57"/>
        <v>3.1840426148880003</v>
      </c>
      <c r="E61" s="60">
        <f t="shared" si="58"/>
        <v>0</v>
      </c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4">
        <f>'[1]3'!AC60</f>
        <v>3.1840426148880003</v>
      </c>
      <c r="R61" s="44">
        <v>0.63</v>
      </c>
      <c r="S61" s="43">
        <v>0.44</v>
      </c>
      <c r="T61" s="43"/>
      <c r="U61" s="43"/>
      <c r="V61" s="43"/>
      <c r="W61" s="43">
        <f>'[1]3'!AD60</f>
        <v>0</v>
      </c>
      <c r="X61" s="44"/>
      <c r="Y61" s="43"/>
      <c r="Z61" s="43"/>
      <c r="AA61" s="43"/>
      <c r="AB61" s="45"/>
      <c r="AC61" s="43"/>
      <c r="AD61" s="43"/>
      <c r="AE61" s="43">
        <f>'[1]3'!AE60</f>
        <v>0</v>
      </c>
      <c r="AF61" s="44"/>
      <c r="AG61" s="43"/>
      <c r="AH61" s="43"/>
      <c r="AI61" s="43"/>
      <c r="AJ61" s="43"/>
      <c r="AK61" s="61">
        <f>'[1]3'!AF60</f>
        <v>0</v>
      </c>
      <c r="AL61" s="44"/>
      <c r="AM61" s="43"/>
      <c r="AN61" s="43"/>
      <c r="AO61" s="43"/>
      <c r="AP61" s="45"/>
      <c r="AQ61" s="43"/>
      <c r="AR61" s="43"/>
      <c r="AS61" s="44">
        <f>'[1]3'!AG60</f>
        <v>0</v>
      </c>
      <c r="AT61" s="44"/>
      <c r="AU61" s="43"/>
      <c r="AV61" s="43"/>
      <c r="AW61" s="43"/>
      <c r="AX61" s="43"/>
      <c r="AY61" s="62">
        <f>'[1]3'!AH60</f>
        <v>0</v>
      </c>
      <c r="AZ61" s="44"/>
      <c r="BA61" s="43"/>
      <c r="BB61" s="43"/>
      <c r="BC61" s="43"/>
      <c r="BD61" s="45"/>
      <c r="BE61" s="43"/>
      <c r="BF61" s="43"/>
      <c r="BG61" s="43">
        <f>'[1]3'!AI60</f>
        <v>0</v>
      </c>
      <c r="BH61" s="44"/>
      <c r="BI61" s="43"/>
      <c r="BJ61" s="43"/>
      <c r="BK61" s="43"/>
      <c r="BL61" s="43"/>
      <c r="BM61" s="43">
        <f>'[1]3'!AJ60</f>
        <v>0</v>
      </c>
      <c r="BN61" s="44"/>
      <c r="BO61" s="43"/>
      <c r="BP61" s="43"/>
      <c r="BQ61" s="43"/>
      <c r="BR61" s="45"/>
      <c r="BS61" s="43"/>
      <c r="BT61" s="43"/>
      <c r="BU61" s="44">
        <f>'[1]3'!AK60</f>
        <v>0</v>
      </c>
      <c r="BV61" s="44">
        <f>0.63-R61-AF61-AT61-BH61</f>
        <v>0</v>
      </c>
      <c r="BW61" s="44">
        <f>0.44-S61-AG61-AU61-BI61</f>
        <v>0</v>
      </c>
      <c r="BX61" s="45">
        <f t="shared" si="62"/>
        <v>0</v>
      </c>
      <c r="BY61" s="44">
        <f t="shared" si="62"/>
        <v>0</v>
      </c>
      <c r="BZ61" s="44"/>
      <c r="CA61" s="44">
        <f>'[1]3'!AL60</f>
        <v>0</v>
      </c>
      <c r="CB61" s="44"/>
      <c r="CC61" s="43"/>
      <c r="CD61" s="43"/>
      <c r="CE61" s="43"/>
      <c r="CF61" s="45"/>
      <c r="CG61" s="43"/>
      <c r="CH61" s="44">
        <f t="shared" si="59"/>
        <v>0</v>
      </c>
      <c r="CI61" s="44">
        <f t="shared" si="59"/>
        <v>3.1840426148880003</v>
      </c>
      <c r="CJ61" s="44">
        <f t="shared" si="59"/>
        <v>0.63</v>
      </c>
      <c r="CK61" s="44">
        <f t="shared" si="59"/>
        <v>0.44</v>
      </c>
      <c r="CL61" s="45">
        <f t="shared" si="59"/>
        <v>0</v>
      </c>
      <c r="CM61" s="44">
        <f t="shared" si="59"/>
        <v>0</v>
      </c>
      <c r="CN61" s="44">
        <f t="shared" si="59"/>
        <v>0</v>
      </c>
      <c r="CO61" s="44">
        <f t="shared" si="59"/>
        <v>0</v>
      </c>
      <c r="CP61" s="44">
        <f t="shared" si="59"/>
        <v>0</v>
      </c>
      <c r="CQ61" s="44">
        <f t="shared" si="60"/>
        <v>0</v>
      </c>
      <c r="CR61" s="44">
        <f t="shared" si="61"/>
        <v>0</v>
      </c>
      <c r="CS61" s="44">
        <f t="shared" si="61"/>
        <v>0</v>
      </c>
      <c r="CT61" s="63"/>
      <c r="CV61" s="20"/>
      <c r="CW61" s="52"/>
      <c r="CX61" s="52"/>
    </row>
    <row r="62" spans="1:106" s="19" customFormat="1" ht="25.5" outlineLevel="1" x14ac:dyDescent="0.2">
      <c r="A62" s="74" t="s">
        <v>186</v>
      </c>
      <c r="B62" s="58" t="str">
        <f>'[1]2'!B65</f>
        <v>Строительство КЛ 6кВ пст Северная-РП 6 - 1,672км</v>
      </c>
      <c r="C62" s="59" t="str">
        <f>'[1]2'!C65</f>
        <v>ЭO_1.4.1</v>
      </c>
      <c r="D62" s="60">
        <f t="shared" si="57"/>
        <v>6.171562835216001</v>
      </c>
      <c r="E62" s="60">
        <f t="shared" si="58"/>
        <v>0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4">
        <f>'[1]3'!AC61</f>
        <v>4</v>
      </c>
      <c r="R62" s="44"/>
      <c r="S62" s="43"/>
      <c r="T62" s="43"/>
      <c r="U62" s="43"/>
      <c r="V62" s="43"/>
      <c r="W62" s="43">
        <f>'[1]3'!AD61</f>
        <v>0</v>
      </c>
      <c r="X62" s="44"/>
      <c r="Y62" s="43"/>
      <c r="Z62" s="43"/>
      <c r="AA62" s="43"/>
      <c r="AB62" s="45"/>
      <c r="AC62" s="43"/>
      <c r="AD62" s="43"/>
      <c r="AE62" s="43">
        <f>'[1]3'!AE61</f>
        <v>2.1715628352160006</v>
      </c>
      <c r="AF62" s="44"/>
      <c r="AG62" s="43">
        <v>1.67</v>
      </c>
      <c r="AH62" s="43"/>
      <c r="AI62" s="43"/>
      <c r="AJ62" s="43"/>
      <c r="AK62" s="61">
        <f>'[1]3'!AF61</f>
        <v>0</v>
      </c>
      <c r="AL62" s="44"/>
      <c r="AM62" s="43"/>
      <c r="AN62" s="43"/>
      <c r="AO62" s="43"/>
      <c r="AP62" s="45"/>
      <c r="AQ62" s="43"/>
      <c r="AR62" s="43"/>
      <c r="AS62" s="44">
        <f>'[1]3'!AG61</f>
        <v>0</v>
      </c>
      <c r="AT62" s="44"/>
      <c r="AU62" s="43"/>
      <c r="AV62" s="43"/>
      <c r="AW62" s="43"/>
      <c r="AX62" s="43"/>
      <c r="AY62" s="62">
        <f>'[1]3'!AH61</f>
        <v>0</v>
      </c>
      <c r="AZ62" s="44"/>
      <c r="BA62" s="43"/>
      <c r="BB62" s="43"/>
      <c r="BC62" s="43"/>
      <c r="BD62" s="45"/>
      <c r="BE62" s="43"/>
      <c r="BF62" s="43"/>
      <c r="BG62" s="43">
        <f>'[1]3'!AI61</f>
        <v>0</v>
      </c>
      <c r="BH62" s="44"/>
      <c r="BI62" s="43"/>
      <c r="BJ62" s="43"/>
      <c r="BK62" s="43"/>
      <c r="BL62" s="43"/>
      <c r="BM62" s="43">
        <f>'[1]3'!AJ61</f>
        <v>0</v>
      </c>
      <c r="BN62" s="44"/>
      <c r="BO62" s="43"/>
      <c r="BP62" s="43"/>
      <c r="BQ62" s="43"/>
      <c r="BR62" s="45"/>
      <c r="BS62" s="43"/>
      <c r="BT62" s="43"/>
      <c r="BU62" s="44">
        <f>'[1]3'!AK61</f>
        <v>0</v>
      </c>
      <c r="BV62" s="44">
        <f>0-R62-AF62-AT62-BH62</f>
        <v>0</v>
      </c>
      <c r="BW62" s="44">
        <f>1.67-S62-AG62-AU62-BI62</f>
        <v>0</v>
      </c>
      <c r="BX62" s="45">
        <f t="shared" si="62"/>
        <v>0</v>
      </c>
      <c r="BY62" s="44">
        <f t="shared" si="62"/>
        <v>0</v>
      </c>
      <c r="BZ62" s="44"/>
      <c r="CA62" s="44">
        <f>'[1]3'!AL61</f>
        <v>0</v>
      </c>
      <c r="CB62" s="44"/>
      <c r="CC62" s="43"/>
      <c r="CD62" s="43"/>
      <c r="CE62" s="43"/>
      <c r="CF62" s="45"/>
      <c r="CG62" s="43"/>
      <c r="CH62" s="44">
        <f t="shared" si="59"/>
        <v>0</v>
      </c>
      <c r="CI62" s="44">
        <f t="shared" si="59"/>
        <v>6.171562835216001</v>
      </c>
      <c r="CJ62" s="44">
        <f t="shared" si="59"/>
        <v>0</v>
      </c>
      <c r="CK62" s="44">
        <f t="shared" si="59"/>
        <v>1.67</v>
      </c>
      <c r="CL62" s="45">
        <f t="shared" si="59"/>
        <v>0</v>
      </c>
      <c r="CM62" s="44">
        <f t="shared" si="59"/>
        <v>0</v>
      </c>
      <c r="CN62" s="44">
        <f t="shared" si="59"/>
        <v>0</v>
      </c>
      <c r="CO62" s="44">
        <f t="shared" si="59"/>
        <v>0</v>
      </c>
      <c r="CP62" s="44">
        <f t="shared" si="59"/>
        <v>0</v>
      </c>
      <c r="CQ62" s="44">
        <f t="shared" si="60"/>
        <v>0</v>
      </c>
      <c r="CR62" s="44">
        <f t="shared" si="61"/>
        <v>0</v>
      </c>
      <c r="CS62" s="44">
        <f t="shared" si="61"/>
        <v>0</v>
      </c>
      <c r="CT62" s="63"/>
      <c r="CV62" s="20"/>
      <c r="CW62" s="52"/>
      <c r="CX62" s="52"/>
    </row>
    <row r="63" spans="1:106" s="19" customFormat="1" ht="25.5" outlineLevel="1" x14ac:dyDescent="0.2">
      <c r="A63" s="74" t="s">
        <v>187</v>
      </c>
      <c r="B63" s="58" t="str">
        <f>'[1]2'!B66</f>
        <v>Строительство 2 КЛ 6 кВ РП 6 - ул Кавказская,92 -1,81км</v>
      </c>
      <c r="C63" s="59" t="str">
        <f>'[1]2'!C66</f>
        <v>ЭO_1.4.2</v>
      </c>
      <c r="D63" s="60">
        <f t="shared" si="57"/>
        <v>9.4105315618720002</v>
      </c>
      <c r="E63" s="60">
        <f t="shared" si="58"/>
        <v>0</v>
      </c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4">
        <f>'[1]3'!AC62</f>
        <v>4.3</v>
      </c>
      <c r="R63" s="44"/>
      <c r="S63" s="43"/>
      <c r="T63" s="43"/>
      <c r="U63" s="43"/>
      <c r="V63" s="43"/>
      <c r="W63" s="43">
        <f>'[1]3'!AD62</f>
        <v>0</v>
      </c>
      <c r="X63" s="44"/>
      <c r="Y63" s="43"/>
      <c r="Z63" s="43"/>
      <c r="AA63" s="43"/>
      <c r="AB63" s="45"/>
      <c r="AC63" s="43"/>
      <c r="AD63" s="43"/>
      <c r="AE63" s="43">
        <f>'[1]3'!AE62</f>
        <v>5.1105315618720004</v>
      </c>
      <c r="AF63" s="44"/>
      <c r="AG63" s="43">
        <v>1.81</v>
      </c>
      <c r="AH63" s="43"/>
      <c r="AI63" s="43"/>
      <c r="AJ63" s="43"/>
      <c r="AK63" s="61">
        <f>'[1]3'!AF62</f>
        <v>0</v>
      </c>
      <c r="AL63" s="44"/>
      <c r="AM63" s="43"/>
      <c r="AN63" s="43"/>
      <c r="AO63" s="43"/>
      <c r="AP63" s="45"/>
      <c r="AQ63" s="43"/>
      <c r="AR63" s="43"/>
      <c r="AS63" s="44">
        <f>'[1]3'!AG62</f>
        <v>0</v>
      </c>
      <c r="AT63" s="44"/>
      <c r="AU63" s="43"/>
      <c r="AV63" s="43"/>
      <c r="AW63" s="43"/>
      <c r="AX63" s="43"/>
      <c r="AY63" s="62">
        <f>'[1]3'!AH62</f>
        <v>0</v>
      </c>
      <c r="AZ63" s="44"/>
      <c r="BA63" s="43"/>
      <c r="BB63" s="43"/>
      <c r="BC63" s="43"/>
      <c r="BD63" s="45"/>
      <c r="BE63" s="43"/>
      <c r="BF63" s="43"/>
      <c r="BG63" s="43">
        <f>'[1]3'!AI62</f>
        <v>0</v>
      </c>
      <c r="BH63" s="44"/>
      <c r="BI63" s="43"/>
      <c r="BJ63" s="43"/>
      <c r="BK63" s="43"/>
      <c r="BL63" s="43"/>
      <c r="BM63" s="43">
        <f>'[1]3'!AJ62</f>
        <v>0</v>
      </c>
      <c r="BN63" s="44"/>
      <c r="BO63" s="43"/>
      <c r="BP63" s="43"/>
      <c r="BQ63" s="43"/>
      <c r="BR63" s="45"/>
      <c r="BS63" s="43"/>
      <c r="BT63" s="43"/>
      <c r="BU63" s="44">
        <f>'[1]3'!AK62</f>
        <v>0</v>
      </c>
      <c r="BV63" s="44">
        <f>0-R63-AF63-AT63-BH63</f>
        <v>0</v>
      </c>
      <c r="BW63" s="44">
        <f>1.81-S63-AG63-AU63-BI63</f>
        <v>0</v>
      </c>
      <c r="BX63" s="45">
        <f t="shared" si="62"/>
        <v>0</v>
      </c>
      <c r="BY63" s="44">
        <f t="shared" si="62"/>
        <v>0</v>
      </c>
      <c r="BZ63" s="44"/>
      <c r="CA63" s="44">
        <f>'[1]3'!AL62</f>
        <v>0</v>
      </c>
      <c r="CB63" s="44"/>
      <c r="CC63" s="43"/>
      <c r="CD63" s="43"/>
      <c r="CE63" s="43"/>
      <c r="CF63" s="45"/>
      <c r="CG63" s="43"/>
      <c r="CH63" s="44">
        <f t="shared" si="59"/>
        <v>0</v>
      </c>
      <c r="CI63" s="44">
        <f t="shared" si="59"/>
        <v>9.4105315618720002</v>
      </c>
      <c r="CJ63" s="44">
        <f t="shared" si="59"/>
        <v>0</v>
      </c>
      <c r="CK63" s="44">
        <f t="shared" si="59"/>
        <v>1.81</v>
      </c>
      <c r="CL63" s="45">
        <f t="shared" si="59"/>
        <v>0</v>
      </c>
      <c r="CM63" s="44">
        <f t="shared" si="59"/>
        <v>0</v>
      </c>
      <c r="CN63" s="44">
        <f t="shared" si="59"/>
        <v>0</v>
      </c>
      <c r="CO63" s="44">
        <f t="shared" si="59"/>
        <v>0</v>
      </c>
      <c r="CP63" s="44">
        <f t="shared" si="59"/>
        <v>0</v>
      </c>
      <c r="CQ63" s="44">
        <f t="shared" si="60"/>
        <v>0</v>
      </c>
      <c r="CR63" s="44">
        <f t="shared" si="61"/>
        <v>0</v>
      </c>
      <c r="CS63" s="44">
        <f t="shared" si="61"/>
        <v>0</v>
      </c>
      <c r="CT63" s="63"/>
      <c r="CV63" s="20"/>
      <c r="CW63" s="52"/>
      <c r="CX63" s="52"/>
    </row>
    <row r="64" spans="1:106" s="19" customFormat="1" ht="25.5" outlineLevel="1" x14ac:dyDescent="0.2">
      <c r="A64" s="74" t="s">
        <v>188</v>
      </c>
      <c r="B64" s="58" t="str">
        <f>'[1]2'!B67</f>
        <v>Строительство КТП 2х630 кВА взамен КТП 105 ул. Московская,73-0,23 МВА</v>
      </c>
      <c r="C64" s="59" t="str">
        <f>'[1]2'!C67</f>
        <v>O_1.4.3</v>
      </c>
      <c r="D64" s="60">
        <f t="shared" si="57"/>
        <v>4.8230778972769919</v>
      </c>
      <c r="E64" s="60">
        <f t="shared" si="58"/>
        <v>0</v>
      </c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4">
        <f>'[1]3'!AC63</f>
        <v>0</v>
      </c>
      <c r="R64" s="44"/>
      <c r="S64" s="43"/>
      <c r="T64" s="43"/>
      <c r="U64" s="43"/>
      <c r="V64" s="43"/>
      <c r="W64" s="43">
        <f>'[1]3'!AD63</f>
        <v>0</v>
      </c>
      <c r="X64" s="44"/>
      <c r="Y64" s="43"/>
      <c r="Z64" s="43"/>
      <c r="AA64" s="43"/>
      <c r="AB64" s="45"/>
      <c r="AC64" s="43"/>
      <c r="AD64" s="43"/>
      <c r="AE64" s="43">
        <f>'[1]3'!AE63</f>
        <v>0</v>
      </c>
      <c r="AF64" s="44"/>
      <c r="AG64" s="43"/>
      <c r="AH64" s="43"/>
      <c r="AI64" s="43"/>
      <c r="AJ64" s="43"/>
      <c r="AK64" s="61">
        <f>'[1]3'!AF63</f>
        <v>0</v>
      </c>
      <c r="AL64" s="44"/>
      <c r="AM64" s="43"/>
      <c r="AN64" s="43"/>
      <c r="AO64" s="43"/>
      <c r="AP64" s="45"/>
      <c r="AQ64" s="43"/>
      <c r="AR64" s="43"/>
      <c r="AS64" s="44">
        <f>'[1]3'!AG63</f>
        <v>4.8230778972769919</v>
      </c>
      <c r="AT64" s="44">
        <v>0.23</v>
      </c>
      <c r="AU64" s="43"/>
      <c r="AV64" s="43"/>
      <c r="AW64" s="43"/>
      <c r="AX64" s="43"/>
      <c r="AY64" s="62">
        <f>'[1]3'!AH63</f>
        <v>0</v>
      </c>
      <c r="AZ64" s="44"/>
      <c r="BA64" s="43"/>
      <c r="BB64" s="43"/>
      <c r="BC64" s="43"/>
      <c r="BD64" s="45"/>
      <c r="BE64" s="43"/>
      <c r="BF64" s="43"/>
      <c r="BG64" s="43">
        <f>'[1]3'!AI63</f>
        <v>0</v>
      </c>
      <c r="BH64" s="44"/>
      <c r="BI64" s="43"/>
      <c r="BJ64" s="43"/>
      <c r="BK64" s="43"/>
      <c r="BL64" s="43"/>
      <c r="BM64" s="43">
        <f>'[1]3'!AJ63</f>
        <v>0</v>
      </c>
      <c r="BN64" s="44"/>
      <c r="BO64" s="43"/>
      <c r="BP64" s="43"/>
      <c r="BQ64" s="43"/>
      <c r="BR64" s="45"/>
      <c r="BS64" s="43"/>
      <c r="BT64" s="43"/>
      <c r="BU64" s="44">
        <f>'[1]3'!AK63</f>
        <v>0</v>
      </c>
      <c r="BV64" s="44">
        <f>0.23-R64-AF64-AT64-BH64</f>
        <v>0</v>
      </c>
      <c r="BW64" s="44">
        <f t="shared" ref="BW64:BW69" si="63">0-S64-AG64-AU64-BI64</f>
        <v>0</v>
      </c>
      <c r="BX64" s="45">
        <f t="shared" si="62"/>
        <v>0</v>
      </c>
      <c r="BY64" s="44">
        <f t="shared" si="62"/>
        <v>0</v>
      </c>
      <c r="BZ64" s="44"/>
      <c r="CA64" s="44">
        <f>'[1]3'!AL63</f>
        <v>0</v>
      </c>
      <c r="CB64" s="44"/>
      <c r="CC64" s="43"/>
      <c r="CD64" s="43"/>
      <c r="CE64" s="43"/>
      <c r="CF64" s="45"/>
      <c r="CG64" s="43"/>
      <c r="CH64" s="44">
        <f t="shared" si="59"/>
        <v>0</v>
      </c>
      <c r="CI64" s="44">
        <f t="shared" si="59"/>
        <v>4.8230778972769919</v>
      </c>
      <c r="CJ64" s="44">
        <f t="shared" si="59"/>
        <v>0.23</v>
      </c>
      <c r="CK64" s="44">
        <f t="shared" si="59"/>
        <v>0</v>
      </c>
      <c r="CL64" s="45">
        <f t="shared" si="59"/>
        <v>0</v>
      </c>
      <c r="CM64" s="44">
        <f t="shared" si="59"/>
        <v>0</v>
      </c>
      <c r="CN64" s="44">
        <f t="shared" si="59"/>
        <v>0</v>
      </c>
      <c r="CO64" s="44">
        <f t="shared" si="59"/>
        <v>0</v>
      </c>
      <c r="CP64" s="44">
        <f t="shared" si="59"/>
        <v>0</v>
      </c>
      <c r="CQ64" s="44">
        <f t="shared" si="60"/>
        <v>0</v>
      </c>
      <c r="CR64" s="44">
        <f t="shared" si="61"/>
        <v>0</v>
      </c>
      <c r="CS64" s="44">
        <f t="shared" si="61"/>
        <v>0</v>
      </c>
      <c r="CT64" s="63"/>
      <c r="CV64" s="20"/>
      <c r="CW64" s="52"/>
      <c r="CX64" s="52"/>
    </row>
    <row r="65" spans="1:102" s="19" customFormat="1" ht="25.5" outlineLevel="1" x14ac:dyDescent="0.2">
      <c r="A65" s="74" t="s">
        <v>189</v>
      </c>
      <c r="B65" s="58" t="str">
        <f>'[1]2'!B68</f>
        <v>Строительство КТП 400 кВА взамен КТП 241 ул Балахонова- Интернациональная-0,15 МВА</v>
      </c>
      <c r="C65" s="59" t="str">
        <f>'[1]2'!C68</f>
        <v>O_1.4.4</v>
      </c>
      <c r="D65" s="60">
        <f t="shared" si="57"/>
        <v>1.6893386756351045</v>
      </c>
      <c r="E65" s="60">
        <f t="shared" si="58"/>
        <v>0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4">
        <f>'[1]3'!AC64</f>
        <v>0</v>
      </c>
      <c r="R65" s="44"/>
      <c r="S65" s="43"/>
      <c r="T65" s="43"/>
      <c r="U65" s="43"/>
      <c r="V65" s="43"/>
      <c r="W65" s="43">
        <f>'[1]3'!AD64</f>
        <v>0</v>
      </c>
      <c r="X65" s="44"/>
      <c r="Y65" s="43"/>
      <c r="Z65" s="43"/>
      <c r="AA65" s="43"/>
      <c r="AB65" s="45"/>
      <c r="AC65" s="43"/>
      <c r="AD65" s="43"/>
      <c r="AE65" s="43">
        <f>'[1]3'!AE64</f>
        <v>0</v>
      </c>
      <c r="AF65" s="44"/>
      <c r="AG65" s="43"/>
      <c r="AH65" s="43"/>
      <c r="AI65" s="43"/>
      <c r="AJ65" s="43"/>
      <c r="AK65" s="61">
        <f>'[1]3'!AF64</f>
        <v>0</v>
      </c>
      <c r="AL65" s="44"/>
      <c r="AM65" s="43"/>
      <c r="AN65" s="43"/>
      <c r="AO65" s="43"/>
      <c r="AP65" s="45"/>
      <c r="AQ65" s="43"/>
      <c r="AR65" s="43"/>
      <c r="AS65" s="44">
        <f>'[1]3'!AG64</f>
        <v>1.6893386756351045</v>
      </c>
      <c r="AT65" s="43">
        <v>0.15</v>
      </c>
      <c r="AU65" s="43"/>
      <c r="AV65" s="43"/>
      <c r="AW65" s="43"/>
      <c r="AX65" s="43"/>
      <c r="AY65" s="62">
        <f>'[1]3'!AH64</f>
        <v>0</v>
      </c>
      <c r="AZ65" s="44"/>
      <c r="BA65" s="43"/>
      <c r="BB65" s="43"/>
      <c r="BC65" s="43"/>
      <c r="BD65" s="45"/>
      <c r="BE65" s="43"/>
      <c r="BF65" s="43"/>
      <c r="BG65" s="43">
        <f>'[1]3'!AI64</f>
        <v>0</v>
      </c>
      <c r="BH65" s="44"/>
      <c r="BI65" s="43"/>
      <c r="BJ65" s="43"/>
      <c r="BK65" s="43"/>
      <c r="BL65" s="43"/>
      <c r="BM65" s="43">
        <f>'[1]3'!AJ64</f>
        <v>0</v>
      </c>
      <c r="BN65" s="44"/>
      <c r="BO65" s="43"/>
      <c r="BP65" s="43"/>
      <c r="BQ65" s="43"/>
      <c r="BR65" s="45"/>
      <c r="BS65" s="43"/>
      <c r="BT65" s="43"/>
      <c r="BU65" s="44">
        <f>'[1]3'!AK64</f>
        <v>0</v>
      </c>
      <c r="BV65" s="44">
        <f>0.15-R65-AF65-AT65-BH65</f>
        <v>0</v>
      </c>
      <c r="BW65" s="44">
        <f t="shared" si="63"/>
        <v>0</v>
      </c>
      <c r="BX65" s="45">
        <f t="shared" si="62"/>
        <v>0</v>
      </c>
      <c r="BY65" s="44">
        <f t="shared" si="62"/>
        <v>0</v>
      </c>
      <c r="BZ65" s="44"/>
      <c r="CA65" s="44">
        <f>'[1]3'!AL64</f>
        <v>0</v>
      </c>
      <c r="CB65" s="44"/>
      <c r="CC65" s="43"/>
      <c r="CD65" s="43"/>
      <c r="CE65" s="43"/>
      <c r="CF65" s="45"/>
      <c r="CG65" s="43"/>
      <c r="CH65" s="44">
        <f t="shared" si="59"/>
        <v>0</v>
      </c>
      <c r="CI65" s="44">
        <f t="shared" si="59"/>
        <v>1.6893386756351045</v>
      </c>
      <c r="CJ65" s="44">
        <f t="shared" si="59"/>
        <v>0.15</v>
      </c>
      <c r="CK65" s="44">
        <f t="shared" si="59"/>
        <v>0</v>
      </c>
      <c r="CL65" s="45">
        <f t="shared" si="59"/>
        <v>0</v>
      </c>
      <c r="CM65" s="44">
        <f t="shared" si="59"/>
        <v>0</v>
      </c>
      <c r="CN65" s="44">
        <f t="shared" si="59"/>
        <v>0</v>
      </c>
      <c r="CO65" s="44">
        <f t="shared" si="59"/>
        <v>0</v>
      </c>
      <c r="CP65" s="44">
        <f t="shared" si="59"/>
        <v>0</v>
      </c>
      <c r="CQ65" s="44">
        <f t="shared" si="60"/>
        <v>0</v>
      </c>
      <c r="CR65" s="44">
        <f t="shared" si="61"/>
        <v>0</v>
      </c>
      <c r="CS65" s="44">
        <f t="shared" si="61"/>
        <v>0</v>
      </c>
      <c r="CT65" s="63"/>
      <c r="CV65" s="20"/>
      <c r="CW65" s="52"/>
      <c r="CX65" s="52"/>
    </row>
    <row r="66" spans="1:102" s="19" customFormat="1" ht="25.5" outlineLevel="1" x14ac:dyDescent="0.2">
      <c r="A66" s="74" t="s">
        <v>190</v>
      </c>
      <c r="B66" s="58" t="str">
        <f>'[1]2'!B69</f>
        <v>Строительство КТП 400 кВА взамен КТП  178  ул Привокзальная - Голенева -0,22 МВА</v>
      </c>
      <c r="C66" s="59" t="str">
        <f>'[1]2'!C69</f>
        <v>O_1.4.5</v>
      </c>
      <c r="D66" s="60">
        <f t="shared" si="57"/>
        <v>1.7433545282562306</v>
      </c>
      <c r="E66" s="60">
        <f t="shared" si="58"/>
        <v>0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4">
        <f>'[1]3'!AC65</f>
        <v>0</v>
      </c>
      <c r="R66" s="44"/>
      <c r="S66" s="43"/>
      <c r="T66" s="43"/>
      <c r="U66" s="43"/>
      <c r="V66" s="43"/>
      <c r="W66" s="43">
        <f>'[1]3'!AD65</f>
        <v>0</v>
      </c>
      <c r="X66" s="44"/>
      <c r="Y66" s="43"/>
      <c r="Z66" s="43"/>
      <c r="AA66" s="43"/>
      <c r="AB66" s="45"/>
      <c r="AC66" s="43"/>
      <c r="AD66" s="43"/>
      <c r="AE66" s="43">
        <f>'[1]3'!AE65</f>
        <v>0</v>
      </c>
      <c r="AF66" s="44"/>
      <c r="AG66" s="43"/>
      <c r="AH66" s="43"/>
      <c r="AI66" s="43"/>
      <c r="AJ66" s="43"/>
      <c r="AK66" s="61">
        <f>'[1]3'!AF65</f>
        <v>0</v>
      </c>
      <c r="AL66" s="44"/>
      <c r="AM66" s="43"/>
      <c r="AN66" s="43"/>
      <c r="AO66" s="43"/>
      <c r="AP66" s="45"/>
      <c r="AQ66" s="43"/>
      <c r="AR66" s="43"/>
      <c r="AS66" s="44">
        <f>'[1]3'!AG65</f>
        <v>0</v>
      </c>
      <c r="AT66" s="44"/>
      <c r="AU66" s="43"/>
      <c r="AV66" s="43"/>
      <c r="AW66" s="43"/>
      <c r="AX66" s="43"/>
      <c r="AY66" s="62">
        <f>'[1]3'!AH65</f>
        <v>0</v>
      </c>
      <c r="AZ66" s="44"/>
      <c r="BA66" s="43"/>
      <c r="BB66" s="43"/>
      <c r="BC66" s="43"/>
      <c r="BD66" s="45"/>
      <c r="BE66" s="43"/>
      <c r="BF66" s="43"/>
      <c r="BG66" s="43">
        <f>'[1]3'!AI65</f>
        <v>1.7433545282562306</v>
      </c>
      <c r="BH66" s="44">
        <v>0.22</v>
      </c>
      <c r="BI66" s="43"/>
      <c r="BJ66" s="43"/>
      <c r="BK66" s="43"/>
      <c r="BL66" s="43"/>
      <c r="BM66" s="43">
        <f>'[1]3'!AJ65</f>
        <v>0</v>
      </c>
      <c r="BN66" s="44"/>
      <c r="BO66" s="43"/>
      <c r="BP66" s="43"/>
      <c r="BQ66" s="43"/>
      <c r="BR66" s="45"/>
      <c r="BS66" s="43"/>
      <c r="BT66" s="43"/>
      <c r="BU66" s="44">
        <f>'[1]3'!AK65</f>
        <v>0</v>
      </c>
      <c r="BV66" s="44">
        <f>0.22-R66-AF66-AT66-BH66</f>
        <v>0</v>
      </c>
      <c r="BW66" s="44">
        <f t="shared" si="63"/>
        <v>0</v>
      </c>
      <c r="BX66" s="45">
        <f t="shared" si="62"/>
        <v>0</v>
      </c>
      <c r="BY66" s="44">
        <f t="shared" si="62"/>
        <v>0</v>
      </c>
      <c r="BZ66" s="44"/>
      <c r="CA66" s="44">
        <f>'[1]3'!AL65</f>
        <v>0</v>
      </c>
      <c r="CB66" s="44"/>
      <c r="CC66" s="43"/>
      <c r="CD66" s="43"/>
      <c r="CE66" s="43"/>
      <c r="CF66" s="45"/>
      <c r="CG66" s="43"/>
      <c r="CH66" s="44">
        <f t="shared" si="59"/>
        <v>0</v>
      </c>
      <c r="CI66" s="44">
        <f t="shared" si="59"/>
        <v>1.7433545282562306</v>
      </c>
      <c r="CJ66" s="44">
        <f t="shared" si="59"/>
        <v>0.22</v>
      </c>
      <c r="CK66" s="44">
        <f t="shared" si="59"/>
        <v>0</v>
      </c>
      <c r="CL66" s="45">
        <f t="shared" si="59"/>
        <v>0</v>
      </c>
      <c r="CM66" s="44">
        <f t="shared" si="59"/>
        <v>0</v>
      </c>
      <c r="CN66" s="44">
        <f t="shared" si="59"/>
        <v>0</v>
      </c>
      <c r="CO66" s="44">
        <f t="shared" si="59"/>
        <v>0</v>
      </c>
      <c r="CP66" s="44">
        <f t="shared" si="59"/>
        <v>0</v>
      </c>
      <c r="CQ66" s="44">
        <f t="shared" si="60"/>
        <v>0</v>
      </c>
      <c r="CR66" s="44">
        <f t="shared" si="61"/>
        <v>0</v>
      </c>
      <c r="CS66" s="44">
        <f t="shared" si="61"/>
        <v>0</v>
      </c>
      <c r="CT66" s="63"/>
      <c r="CV66" s="20"/>
      <c r="CW66" s="52"/>
      <c r="CX66" s="52"/>
    </row>
    <row r="67" spans="1:102" s="19" customFormat="1" ht="25.5" outlineLevel="1" x14ac:dyDescent="0.2">
      <c r="A67" s="74" t="s">
        <v>191</v>
      </c>
      <c r="B67" s="58" t="str">
        <f>'[1]2'!B70</f>
        <v>Строительство КТП 400 кВА взамен КТП 115 ул.Кавказская -- ул.Привокзальная-0,15МВА</v>
      </c>
      <c r="C67" s="59" t="str">
        <f>'[1]2'!C70</f>
        <v>O_1.4.6</v>
      </c>
      <c r="D67" s="60">
        <f t="shared" si="57"/>
        <v>1.848332474431178</v>
      </c>
      <c r="E67" s="60">
        <f t="shared" si="58"/>
        <v>0</v>
      </c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4">
        <f>'[1]3'!AC66</f>
        <v>0</v>
      </c>
      <c r="R67" s="44"/>
      <c r="S67" s="43"/>
      <c r="T67" s="43"/>
      <c r="U67" s="43"/>
      <c r="V67" s="43"/>
      <c r="W67" s="43">
        <f>'[1]3'!AD66</f>
        <v>0</v>
      </c>
      <c r="X67" s="44"/>
      <c r="Y67" s="43"/>
      <c r="Z67" s="43"/>
      <c r="AA67" s="43"/>
      <c r="AB67" s="45"/>
      <c r="AC67" s="43"/>
      <c r="AD67" s="43"/>
      <c r="AE67" s="43">
        <f>'[1]3'!AE66</f>
        <v>0</v>
      </c>
      <c r="AF67" s="44"/>
      <c r="AG67" s="43"/>
      <c r="AH67" s="43"/>
      <c r="AI67" s="43"/>
      <c r="AJ67" s="43"/>
      <c r="AK67" s="61">
        <f>'[1]3'!AF66</f>
        <v>0</v>
      </c>
      <c r="AL67" s="44"/>
      <c r="AM67" s="43"/>
      <c r="AN67" s="43"/>
      <c r="AO67" s="43"/>
      <c r="AP67" s="45"/>
      <c r="AQ67" s="43"/>
      <c r="AR67" s="43"/>
      <c r="AS67" s="44">
        <f>'[1]3'!AG66</f>
        <v>0</v>
      </c>
      <c r="AT67" s="44"/>
      <c r="AU67" s="43"/>
      <c r="AV67" s="43"/>
      <c r="AW67" s="43"/>
      <c r="AX67" s="43"/>
      <c r="AY67" s="62">
        <f>'[1]3'!AH66</f>
        <v>0</v>
      </c>
      <c r="AZ67" s="44"/>
      <c r="BA67" s="43"/>
      <c r="BB67" s="43"/>
      <c r="BC67" s="43"/>
      <c r="BD67" s="45"/>
      <c r="BE67" s="43"/>
      <c r="BF67" s="43"/>
      <c r="BG67" s="43">
        <f>'[1]3'!AI66</f>
        <v>0</v>
      </c>
      <c r="BH67" s="44"/>
      <c r="BI67" s="43"/>
      <c r="BJ67" s="43"/>
      <c r="BK67" s="43"/>
      <c r="BL67" s="43"/>
      <c r="BM67" s="43">
        <f>'[1]3'!AJ66</f>
        <v>0</v>
      </c>
      <c r="BN67" s="44"/>
      <c r="BO67" s="43"/>
      <c r="BP67" s="43"/>
      <c r="BQ67" s="43"/>
      <c r="BR67" s="45"/>
      <c r="BS67" s="43"/>
      <c r="BT67" s="43"/>
      <c r="BU67" s="44">
        <f>'[1]3'!AK66</f>
        <v>1.848332474431178</v>
      </c>
      <c r="BV67" s="44">
        <f>0.15-R67-AF67-AT67-BH67</f>
        <v>0.15</v>
      </c>
      <c r="BW67" s="44">
        <f t="shared" si="63"/>
        <v>0</v>
      </c>
      <c r="BX67" s="45">
        <f t="shared" si="62"/>
        <v>0</v>
      </c>
      <c r="BY67" s="44">
        <f t="shared" si="62"/>
        <v>0</v>
      </c>
      <c r="BZ67" s="44"/>
      <c r="CA67" s="44">
        <f>'[1]3'!AL66</f>
        <v>0</v>
      </c>
      <c r="CB67" s="44"/>
      <c r="CC67" s="43"/>
      <c r="CD67" s="43"/>
      <c r="CE67" s="43"/>
      <c r="CF67" s="45"/>
      <c r="CG67" s="43"/>
      <c r="CH67" s="44">
        <f t="shared" si="59"/>
        <v>0</v>
      </c>
      <c r="CI67" s="44">
        <f t="shared" si="59"/>
        <v>1.848332474431178</v>
      </c>
      <c r="CJ67" s="44">
        <f t="shared" si="59"/>
        <v>0.15</v>
      </c>
      <c r="CK67" s="44">
        <f t="shared" si="59"/>
        <v>0</v>
      </c>
      <c r="CL67" s="45">
        <f t="shared" si="59"/>
        <v>0</v>
      </c>
      <c r="CM67" s="44">
        <f t="shared" si="59"/>
        <v>0</v>
      </c>
      <c r="CN67" s="44">
        <f t="shared" si="59"/>
        <v>0</v>
      </c>
      <c r="CO67" s="44">
        <f t="shared" si="59"/>
        <v>0</v>
      </c>
      <c r="CP67" s="44">
        <f t="shared" si="59"/>
        <v>0</v>
      </c>
      <c r="CQ67" s="44">
        <f t="shared" si="60"/>
        <v>0</v>
      </c>
      <c r="CR67" s="44">
        <f t="shared" si="61"/>
        <v>0</v>
      </c>
      <c r="CS67" s="44">
        <f t="shared" si="61"/>
        <v>0</v>
      </c>
      <c r="CT67" s="63"/>
      <c r="CV67" s="20"/>
      <c r="CW67" s="52"/>
      <c r="CX67" s="52"/>
    </row>
    <row r="68" spans="1:102" s="19" customFormat="1" ht="25.5" outlineLevel="1" x14ac:dyDescent="0.2">
      <c r="A68" s="74" t="s">
        <v>192</v>
      </c>
      <c r="B68" s="58" t="str">
        <f>'[1]2'!B71</f>
        <v>Строительство КТП 2х630 кВА взамен КТП 318 Винзавод-0,43 МВА</v>
      </c>
      <c r="C68" s="59" t="str">
        <f>'[1]2'!C71</f>
        <v>O_1.4.7</v>
      </c>
      <c r="D68" s="60">
        <f t="shared" si="57"/>
        <v>5.2773830616969812</v>
      </c>
      <c r="E68" s="60">
        <f t="shared" si="58"/>
        <v>0</v>
      </c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4">
        <f>'[1]3'!AC67</f>
        <v>0</v>
      </c>
      <c r="R68" s="44"/>
      <c r="S68" s="43"/>
      <c r="T68" s="43"/>
      <c r="U68" s="43"/>
      <c r="V68" s="43"/>
      <c r="W68" s="43">
        <f>'[1]3'!AD67</f>
        <v>0</v>
      </c>
      <c r="X68" s="44"/>
      <c r="Y68" s="43"/>
      <c r="Z68" s="43"/>
      <c r="AA68" s="43"/>
      <c r="AB68" s="45"/>
      <c r="AC68" s="43"/>
      <c r="AD68" s="43"/>
      <c r="AE68" s="43">
        <f>'[1]3'!AE67</f>
        <v>0</v>
      </c>
      <c r="AF68" s="44"/>
      <c r="AG68" s="43"/>
      <c r="AH68" s="43"/>
      <c r="AI68" s="43"/>
      <c r="AJ68" s="43"/>
      <c r="AK68" s="61">
        <f>'[1]3'!AF67</f>
        <v>0</v>
      </c>
      <c r="AL68" s="44"/>
      <c r="AM68" s="43"/>
      <c r="AN68" s="43"/>
      <c r="AO68" s="43"/>
      <c r="AP68" s="45"/>
      <c r="AQ68" s="43"/>
      <c r="AR68" s="43"/>
      <c r="AS68" s="44">
        <f>'[1]3'!AG67</f>
        <v>0</v>
      </c>
      <c r="AT68" s="44"/>
      <c r="AU68" s="43"/>
      <c r="AV68" s="43"/>
      <c r="AW68" s="43"/>
      <c r="AX68" s="43"/>
      <c r="AY68" s="62">
        <f>'[1]3'!AH67</f>
        <v>0</v>
      </c>
      <c r="AZ68" s="44"/>
      <c r="BA68" s="43"/>
      <c r="BB68" s="43"/>
      <c r="BC68" s="43"/>
      <c r="BD68" s="45"/>
      <c r="BE68" s="43"/>
      <c r="BF68" s="43"/>
      <c r="BG68" s="43">
        <f>'[1]3'!AI67</f>
        <v>0</v>
      </c>
      <c r="BH68" s="44"/>
      <c r="BI68" s="43"/>
      <c r="BJ68" s="43"/>
      <c r="BK68" s="43"/>
      <c r="BL68" s="43"/>
      <c r="BM68" s="43">
        <f>'[1]3'!AJ67</f>
        <v>0</v>
      </c>
      <c r="BN68" s="44"/>
      <c r="BO68" s="43"/>
      <c r="BP68" s="43"/>
      <c r="BQ68" s="43"/>
      <c r="BR68" s="45"/>
      <c r="BS68" s="43"/>
      <c r="BT68" s="43"/>
      <c r="BU68" s="44">
        <f>'[1]3'!AK67</f>
        <v>5.2773830616969812</v>
      </c>
      <c r="BV68" s="44">
        <f>0.43-R68-AF68-AT68-BH68</f>
        <v>0.43</v>
      </c>
      <c r="BW68" s="44">
        <f t="shared" si="63"/>
        <v>0</v>
      </c>
      <c r="BX68" s="45">
        <f t="shared" si="62"/>
        <v>0</v>
      </c>
      <c r="BY68" s="44">
        <f t="shared" si="62"/>
        <v>0</v>
      </c>
      <c r="BZ68" s="44"/>
      <c r="CA68" s="44">
        <f>'[1]3'!AL67</f>
        <v>0</v>
      </c>
      <c r="CB68" s="44"/>
      <c r="CC68" s="43"/>
      <c r="CD68" s="43"/>
      <c r="CE68" s="43"/>
      <c r="CF68" s="45"/>
      <c r="CG68" s="43"/>
      <c r="CH68" s="44">
        <f t="shared" si="59"/>
        <v>0</v>
      </c>
      <c r="CI68" s="44">
        <f t="shared" si="59"/>
        <v>5.2773830616969812</v>
      </c>
      <c r="CJ68" s="44">
        <f t="shared" si="59"/>
        <v>0.43</v>
      </c>
      <c r="CK68" s="44">
        <f t="shared" si="59"/>
        <v>0</v>
      </c>
      <c r="CL68" s="45">
        <f t="shared" si="59"/>
        <v>0</v>
      </c>
      <c r="CM68" s="44">
        <f t="shared" si="59"/>
        <v>0</v>
      </c>
      <c r="CN68" s="44">
        <f t="shared" si="59"/>
        <v>0</v>
      </c>
      <c r="CO68" s="44">
        <f t="shared" si="59"/>
        <v>0</v>
      </c>
      <c r="CP68" s="44">
        <f t="shared" si="59"/>
        <v>0</v>
      </c>
      <c r="CQ68" s="44">
        <f t="shared" si="60"/>
        <v>0</v>
      </c>
      <c r="CR68" s="44">
        <f t="shared" si="61"/>
        <v>0</v>
      </c>
      <c r="CS68" s="44">
        <f t="shared" si="61"/>
        <v>0</v>
      </c>
      <c r="CT68" s="63"/>
      <c r="CV68" s="20"/>
      <c r="CW68" s="52"/>
      <c r="CX68" s="52"/>
    </row>
    <row r="69" spans="1:102" s="19" customFormat="1" ht="15" outlineLevel="1" x14ac:dyDescent="0.2">
      <c r="A69" s="74" t="s">
        <v>193</v>
      </c>
      <c r="B69" s="58" t="str">
        <f>'[1]2'!B72</f>
        <v>Монтаж реклоузера  Ф 407,103,314-3 шт</v>
      </c>
      <c r="C69" s="59" t="str">
        <f>'[1]2'!C72</f>
        <v>ЭO_1.4.8</v>
      </c>
      <c r="D69" s="60">
        <f t="shared" si="57"/>
        <v>8.7535239174539683</v>
      </c>
      <c r="E69" s="60">
        <f t="shared" si="58"/>
        <v>0</v>
      </c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4">
        <f>'[1]3'!AC68</f>
        <v>2.6161063333333332</v>
      </c>
      <c r="R69" s="44"/>
      <c r="S69" s="43"/>
      <c r="T69" s="45">
        <v>1</v>
      </c>
      <c r="U69" s="43"/>
      <c r="V69" s="43"/>
      <c r="W69" s="43">
        <f>'[1]3'!AD68</f>
        <v>0</v>
      </c>
      <c r="X69" s="44"/>
      <c r="Y69" s="43"/>
      <c r="Z69" s="43"/>
      <c r="AA69" s="43"/>
      <c r="AB69" s="45"/>
      <c r="AC69" s="43"/>
      <c r="AD69" s="43"/>
      <c r="AE69" s="43">
        <f>'[1]3'!AE68</f>
        <v>0</v>
      </c>
      <c r="AF69" s="44"/>
      <c r="AG69" s="43"/>
      <c r="AH69" s="43"/>
      <c r="AI69" s="43"/>
      <c r="AJ69" s="43"/>
      <c r="AK69" s="61">
        <f>'[1]3'!AF68</f>
        <v>0</v>
      </c>
      <c r="AL69" s="44"/>
      <c r="AM69" s="43"/>
      <c r="AN69" s="43"/>
      <c r="AO69" s="43"/>
      <c r="AP69" s="45"/>
      <c r="AQ69" s="43"/>
      <c r="AR69" s="43"/>
      <c r="AS69" s="44">
        <f>'[1]3'!AG68</f>
        <v>2.9997153392573979</v>
      </c>
      <c r="AT69" s="44"/>
      <c r="AU69" s="43"/>
      <c r="AV69" s="45">
        <v>1</v>
      </c>
      <c r="AW69" s="43"/>
      <c r="AX69" s="43"/>
      <c r="AY69" s="62">
        <f>'[1]3'!AH68</f>
        <v>0</v>
      </c>
      <c r="AZ69" s="44"/>
      <c r="BA69" s="43"/>
      <c r="BB69" s="43"/>
      <c r="BC69" s="43"/>
      <c r="BD69" s="45"/>
      <c r="BE69" s="43"/>
      <c r="BF69" s="43"/>
      <c r="BG69" s="43">
        <f>'[1]3'!AI68</f>
        <v>3.1377022448632381</v>
      </c>
      <c r="BH69" s="44"/>
      <c r="BI69" s="43"/>
      <c r="BJ69" s="45">
        <v>1</v>
      </c>
      <c r="BK69" s="43"/>
      <c r="BL69" s="43"/>
      <c r="BM69" s="43">
        <f>'[1]3'!AJ68</f>
        <v>0</v>
      </c>
      <c r="BN69" s="44"/>
      <c r="BO69" s="43"/>
      <c r="BP69" s="43"/>
      <c r="BQ69" s="43"/>
      <c r="BR69" s="45"/>
      <c r="BS69" s="43"/>
      <c r="BT69" s="43"/>
      <c r="BU69" s="44">
        <f>'[1]3'!AK68</f>
        <v>0</v>
      </c>
      <c r="BV69" s="44">
        <f>0-R69-AF69-AT69-BH69</f>
        <v>0</v>
      </c>
      <c r="BW69" s="44">
        <f t="shared" si="63"/>
        <v>0</v>
      </c>
      <c r="BX69" s="45">
        <f>3-T69-AH69-AV69-BJ69</f>
        <v>0</v>
      </c>
      <c r="BY69" s="44">
        <f t="shared" si="62"/>
        <v>0</v>
      </c>
      <c r="BZ69" s="44"/>
      <c r="CA69" s="44">
        <f>'[1]3'!AL68</f>
        <v>0</v>
      </c>
      <c r="CB69" s="44"/>
      <c r="CC69" s="43"/>
      <c r="CD69" s="43"/>
      <c r="CE69" s="43"/>
      <c r="CF69" s="45"/>
      <c r="CG69" s="43"/>
      <c r="CH69" s="44">
        <f t="shared" si="59"/>
        <v>0</v>
      </c>
      <c r="CI69" s="44">
        <f t="shared" si="59"/>
        <v>8.7535239174539683</v>
      </c>
      <c r="CJ69" s="44">
        <f t="shared" si="59"/>
        <v>0</v>
      </c>
      <c r="CK69" s="44">
        <f t="shared" si="59"/>
        <v>0</v>
      </c>
      <c r="CL69" s="45">
        <f t="shared" si="59"/>
        <v>3</v>
      </c>
      <c r="CM69" s="44">
        <f t="shared" si="59"/>
        <v>0</v>
      </c>
      <c r="CN69" s="44">
        <f t="shared" si="59"/>
        <v>0</v>
      </c>
      <c r="CO69" s="44">
        <f t="shared" si="59"/>
        <v>0</v>
      </c>
      <c r="CP69" s="44">
        <f t="shared" si="59"/>
        <v>0</v>
      </c>
      <c r="CQ69" s="44">
        <f t="shared" si="60"/>
        <v>0</v>
      </c>
      <c r="CR69" s="44">
        <f t="shared" si="61"/>
        <v>0</v>
      </c>
      <c r="CS69" s="44">
        <f t="shared" si="61"/>
        <v>0</v>
      </c>
      <c r="CT69" s="63"/>
      <c r="CV69" s="20"/>
      <c r="CW69" s="52"/>
      <c r="CX69" s="52"/>
    </row>
    <row r="70" spans="1:102" s="19" customFormat="1" ht="25.5" outlineLevel="1" x14ac:dyDescent="0.2">
      <c r="A70" s="74" t="s">
        <v>194</v>
      </c>
      <c r="B70" s="58" t="str">
        <f>'[1]2'!B73</f>
        <v>Строительство 2КТП 630 кВА ул. Международная 70, 2КЛ 6 кВ - 0,63 кВа</v>
      </c>
      <c r="C70" s="59" t="str">
        <f>'[1]2'!C73</f>
        <v>ЭO_1.4.9</v>
      </c>
      <c r="D70" s="60">
        <f t="shared" si="57"/>
        <v>7.1677093700640002</v>
      </c>
      <c r="E70" s="60">
        <f t="shared" si="58"/>
        <v>0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4">
        <f>'[1]3'!AC69</f>
        <v>3</v>
      </c>
      <c r="R70" s="44"/>
      <c r="S70" s="43"/>
      <c r="T70" s="43"/>
      <c r="U70" s="43"/>
      <c r="V70" s="43"/>
      <c r="W70" s="43">
        <f>'[1]3'!AD69</f>
        <v>0</v>
      </c>
      <c r="X70" s="44"/>
      <c r="Y70" s="43"/>
      <c r="Z70" s="43"/>
      <c r="AA70" s="43"/>
      <c r="AB70" s="45"/>
      <c r="AC70" s="43"/>
      <c r="AD70" s="43"/>
      <c r="AE70" s="43">
        <f>'[1]3'!AE69</f>
        <v>4.1677093700640002</v>
      </c>
      <c r="AF70" s="44">
        <v>0.63</v>
      </c>
      <c r="AG70" s="43">
        <v>0.36499999999999999</v>
      </c>
      <c r="AH70" s="43"/>
      <c r="AI70" s="43"/>
      <c r="AJ70" s="43"/>
      <c r="AK70" s="61">
        <f>'[1]3'!AF69</f>
        <v>0</v>
      </c>
      <c r="AL70" s="44"/>
      <c r="AM70" s="43"/>
      <c r="AN70" s="43"/>
      <c r="AO70" s="43"/>
      <c r="AP70" s="45"/>
      <c r="AQ70" s="43"/>
      <c r="AR70" s="43"/>
      <c r="AS70" s="44">
        <f>'[1]3'!AG69</f>
        <v>0</v>
      </c>
      <c r="AT70" s="44">
        <v>0</v>
      </c>
      <c r="AU70" s="43"/>
      <c r="AV70" s="43"/>
      <c r="AW70" s="43"/>
      <c r="AX70" s="43"/>
      <c r="AY70" s="62">
        <f>'[1]3'!AH69</f>
        <v>0</v>
      </c>
      <c r="AZ70" s="44"/>
      <c r="BA70" s="43"/>
      <c r="BB70" s="43"/>
      <c r="BC70" s="43"/>
      <c r="BD70" s="45"/>
      <c r="BE70" s="43"/>
      <c r="BF70" s="43"/>
      <c r="BG70" s="43">
        <f>'[1]3'!AI69</f>
        <v>0</v>
      </c>
      <c r="BH70" s="44"/>
      <c r="BI70" s="43"/>
      <c r="BJ70" s="43"/>
      <c r="BK70" s="43"/>
      <c r="BL70" s="43"/>
      <c r="BM70" s="43">
        <f>'[1]3'!AJ69</f>
        <v>0</v>
      </c>
      <c r="BN70" s="44"/>
      <c r="BO70" s="43"/>
      <c r="BP70" s="43"/>
      <c r="BQ70" s="43"/>
      <c r="BR70" s="45"/>
      <c r="BS70" s="43"/>
      <c r="BT70" s="43"/>
      <c r="BU70" s="44">
        <f>'[1]3'!AK69</f>
        <v>0</v>
      </c>
      <c r="BV70" s="44">
        <f>0.63-R70-AF70-AT70-BH70</f>
        <v>0</v>
      </c>
      <c r="BW70" s="44">
        <f>0.365-S70-AG70-AU70-BI70</f>
        <v>0</v>
      </c>
      <c r="BX70" s="45">
        <f t="shared" ref="BX70:BX72" si="64">0-T70-AH70-AV70-BJ70</f>
        <v>0</v>
      </c>
      <c r="BY70" s="44">
        <f t="shared" si="62"/>
        <v>0</v>
      </c>
      <c r="BZ70" s="44"/>
      <c r="CA70" s="44">
        <f>'[1]3'!AL69</f>
        <v>0</v>
      </c>
      <c r="CB70" s="44"/>
      <c r="CC70" s="43"/>
      <c r="CD70" s="43"/>
      <c r="CE70" s="43"/>
      <c r="CF70" s="45"/>
      <c r="CG70" s="43"/>
      <c r="CH70" s="44">
        <f t="shared" si="59"/>
        <v>0</v>
      </c>
      <c r="CI70" s="44">
        <f t="shared" si="59"/>
        <v>7.1677093700640002</v>
      </c>
      <c r="CJ70" s="44">
        <f t="shared" si="59"/>
        <v>0.63</v>
      </c>
      <c r="CK70" s="44">
        <f t="shared" si="59"/>
        <v>0.36499999999999999</v>
      </c>
      <c r="CL70" s="45">
        <f t="shared" si="59"/>
        <v>0</v>
      </c>
      <c r="CM70" s="44">
        <f t="shared" si="59"/>
        <v>0</v>
      </c>
      <c r="CN70" s="44">
        <f t="shared" si="59"/>
        <v>0</v>
      </c>
      <c r="CO70" s="44">
        <f t="shared" si="59"/>
        <v>0</v>
      </c>
      <c r="CP70" s="44">
        <f t="shared" si="59"/>
        <v>0</v>
      </c>
      <c r="CQ70" s="44">
        <f t="shared" si="60"/>
        <v>0</v>
      </c>
      <c r="CR70" s="44">
        <f t="shared" si="61"/>
        <v>0</v>
      </c>
      <c r="CS70" s="44">
        <f t="shared" si="61"/>
        <v>0</v>
      </c>
      <c r="CT70" s="63"/>
      <c r="CV70" s="20"/>
      <c r="CW70" s="52"/>
      <c r="CX70" s="52"/>
    </row>
    <row r="71" spans="1:102" s="19" customFormat="1" ht="25.5" outlineLevel="1" x14ac:dyDescent="0.2">
      <c r="A71" s="74" t="s">
        <v>195</v>
      </c>
      <c r="B71" s="58" t="str">
        <f>'[1]2'!B74</f>
        <v>Строительство КТП 400 10/0,4 ул. Зодчих - 0,4 МВА</v>
      </c>
      <c r="C71" s="59" t="str">
        <f>'[1]2'!C74</f>
        <v xml:space="preserve">        </v>
      </c>
      <c r="D71" s="60">
        <f t="shared" si="57"/>
        <v>1.7771392634901693</v>
      </c>
      <c r="E71" s="60">
        <f t="shared" si="58"/>
        <v>0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4">
        <f>'[1]3'!AC70</f>
        <v>0</v>
      </c>
      <c r="R71" s="44"/>
      <c r="S71" s="43"/>
      <c r="T71" s="43"/>
      <c r="U71" s="43"/>
      <c r="V71" s="43"/>
      <c r="W71" s="43">
        <f>'[1]3'!AD70</f>
        <v>0</v>
      </c>
      <c r="X71" s="44"/>
      <c r="Y71" s="43"/>
      <c r="Z71" s="43"/>
      <c r="AA71" s="43"/>
      <c r="AB71" s="45"/>
      <c r="AC71" s="43"/>
      <c r="AD71" s="43"/>
      <c r="AE71" s="43">
        <f>'[1]3'!AE70</f>
        <v>0</v>
      </c>
      <c r="AF71" s="44"/>
      <c r="AG71" s="43"/>
      <c r="AH71" s="43"/>
      <c r="AI71" s="43"/>
      <c r="AJ71" s="43"/>
      <c r="AK71" s="61">
        <f>'[1]3'!AF70</f>
        <v>0</v>
      </c>
      <c r="AL71" s="44"/>
      <c r="AM71" s="43"/>
      <c r="AN71" s="43"/>
      <c r="AO71" s="43"/>
      <c r="AP71" s="45"/>
      <c r="AQ71" s="43"/>
      <c r="AR71" s="43"/>
      <c r="AS71" s="44">
        <f>'[1]3'!AG70</f>
        <v>0</v>
      </c>
      <c r="AT71" s="44"/>
      <c r="AU71" s="43"/>
      <c r="AV71" s="43"/>
      <c r="AW71" s="43"/>
      <c r="AX71" s="43"/>
      <c r="AY71" s="62">
        <f>'[1]3'!AH70</f>
        <v>0</v>
      </c>
      <c r="AZ71" s="44"/>
      <c r="BA71" s="43"/>
      <c r="BB71" s="43"/>
      <c r="BC71" s="43"/>
      <c r="BD71" s="45"/>
      <c r="BE71" s="43"/>
      <c r="BF71" s="43"/>
      <c r="BG71" s="43">
        <f>'[1]3'!AI70</f>
        <v>0</v>
      </c>
      <c r="BH71" s="44"/>
      <c r="BI71" s="43"/>
      <c r="BJ71" s="43"/>
      <c r="BK71" s="43"/>
      <c r="BL71" s="43"/>
      <c r="BM71" s="43">
        <f>'[1]3'!AJ70</f>
        <v>0</v>
      </c>
      <c r="BN71" s="44"/>
      <c r="BO71" s="43"/>
      <c r="BP71" s="43"/>
      <c r="BQ71" s="43"/>
      <c r="BR71" s="45"/>
      <c r="BS71" s="43"/>
      <c r="BT71" s="43"/>
      <c r="BU71" s="44">
        <f>'[1]3'!AK70</f>
        <v>1.7771392634901693</v>
      </c>
      <c r="BV71" s="44">
        <f>0.4-R71-AF71-AT71-BH71</f>
        <v>0.4</v>
      </c>
      <c r="BW71" s="44">
        <f t="shared" ref="BW71" si="65">0-S71-AG71-AU71-BI71</f>
        <v>0</v>
      </c>
      <c r="BX71" s="45">
        <f t="shared" si="64"/>
        <v>0</v>
      </c>
      <c r="BY71" s="44">
        <f t="shared" si="62"/>
        <v>0</v>
      </c>
      <c r="BZ71" s="44"/>
      <c r="CA71" s="44">
        <f>'[1]3'!AL70</f>
        <v>0</v>
      </c>
      <c r="CB71" s="44"/>
      <c r="CC71" s="43"/>
      <c r="CD71" s="43"/>
      <c r="CE71" s="43"/>
      <c r="CF71" s="45"/>
      <c r="CG71" s="43"/>
      <c r="CH71" s="44">
        <f t="shared" si="59"/>
        <v>0</v>
      </c>
      <c r="CI71" s="44">
        <f t="shared" si="59"/>
        <v>1.7771392634901693</v>
      </c>
      <c r="CJ71" s="44">
        <f t="shared" si="59"/>
        <v>0.4</v>
      </c>
      <c r="CK71" s="44">
        <f t="shared" si="59"/>
        <v>0</v>
      </c>
      <c r="CL71" s="45">
        <f t="shared" si="59"/>
        <v>0</v>
      </c>
      <c r="CM71" s="44">
        <f t="shared" si="59"/>
        <v>0</v>
      </c>
      <c r="CN71" s="44">
        <f t="shared" si="59"/>
        <v>0</v>
      </c>
      <c r="CO71" s="44">
        <f t="shared" si="59"/>
        <v>0</v>
      </c>
      <c r="CP71" s="44">
        <f t="shared" si="59"/>
        <v>0</v>
      </c>
      <c r="CQ71" s="44">
        <f t="shared" si="60"/>
        <v>0</v>
      </c>
      <c r="CR71" s="44">
        <f t="shared" si="61"/>
        <v>0</v>
      </c>
      <c r="CS71" s="44">
        <f t="shared" si="61"/>
        <v>0</v>
      </c>
      <c r="CT71" s="63"/>
      <c r="CV71" s="20"/>
      <c r="CW71" s="52"/>
      <c r="CX71" s="52"/>
    </row>
    <row r="72" spans="1:102" s="19" customFormat="1" ht="25.5" outlineLevel="1" x14ac:dyDescent="0.2">
      <c r="A72" s="74" t="s">
        <v>196</v>
      </c>
      <c r="B72" s="58" t="str">
        <f>'[1]2'!B75</f>
        <v>Строительство 2КТП 630 кВА ул. Крайняяя, 86, 2КЛ 6 кВ</v>
      </c>
      <c r="C72" s="59" t="str">
        <f>'[1]2'!C75</f>
        <v>ЭO_1.4.11</v>
      </c>
      <c r="D72" s="60">
        <f t="shared" si="57"/>
        <v>7.7697155503732445</v>
      </c>
      <c r="E72" s="60">
        <f t="shared" si="58"/>
        <v>0</v>
      </c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4">
        <f>'[1]3'!AC71</f>
        <v>0</v>
      </c>
      <c r="R72" s="44"/>
      <c r="S72" s="43"/>
      <c r="T72" s="43"/>
      <c r="U72" s="43"/>
      <c r="V72" s="43"/>
      <c r="W72" s="43">
        <f>'[1]3'!AD71</f>
        <v>0</v>
      </c>
      <c r="X72" s="44"/>
      <c r="Y72" s="43"/>
      <c r="Z72" s="43"/>
      <c r="AA72" s="43"/>
      <c r="AB72" s="45"/>
      <c r="AC72" s="43"/>
      <c r="AD72" s="43"/>
      <c r="AE72" s="43">
        <f>'[1]3'!AE71</f>
        <v>0</v>
      </c>
      <c r="AF72" s="44"/>
      <c r="AG72" s="43"/>
      <c r="AH72" s="43"/>
      <c r="AI72" s="43"/>
      <c r="AJ72" s="43"/>
      <c r="AK72" s="61">
        <f>'[1]3'!AF71</f>
        <v>0</v>
      </c>
      <c r="AL72" s="44"/>
      <c r="AM72" s="43"/>
      <c r="AN72" s="43"/>
      <c r="AO72" s="43"/>
      <c r="AP72" s="45"/>
      <c r="AQ72" s="43"/>
      <c r="AR72" s="43"/>
      <c r="AS72" s="44">
        <f>'[1]3'!AG71</f>
        <v>0</v>
      </c>
      <c r="AT72" s="44"/>
      <c r="AU72" s="43"/>
      <c r="AV72" s="43"/>
      <c r="AW72" s="43"/>
      <c r="AX72" s="43"/>
      <c r="AY72" s="62">
        <f>'[1]3'!AH71</f>
        <v>0</v>
      </c>
      <c r="AZ72" s="44"/>
      <c r="BA72" s="43"/>
      <c r="BB72" s="43"/>
      <c r="BC72" s="43"/>
      <c r="BD72" s="45"/>
      <c r="BE72" s="43"/>
      <c r="BF72" s="43"/>
      <c r="BG72" s="43">
        <f>'[1]3'!AI71</f>
        <v>3</v>
      </c>
      <c r="BH72" s="44"/>
      <c r="BI72" s="43"/>
      <c r="BJ72" s="43"/>
      <c r="BK72" s="43"/>
      <c r="BL72" s="43"/>
      <c r="BM72" s="43">
        <f>'[1]3'!AJ71</f>
        <v>0</v>
      </c>
      <c r="BN72" s="44"/>
      <c r="BO72" s="43"/>
      <c r="BP72" s="43"/>
      <c r="BQ72" s="43"/>
      <c r="BR72" s="45"/>
      <c r="BS72" s="43"/>
      <c r="BT72" s="43"/>
      <c r="BU72" s="44">
        <f>'[1]3'!AK71</f>
        <v>4.7697155503732445</v>
      </c>
      <c r="BV72" s="44">
        <f>0.63-R72-AF72-AT72-BH72</f>
        <v>0.63</v>
      </c>
      <c r="BW72" s="44">
        <f>0.36-S72-AG72-AU72-BI72</f>
        <v>0.36</v>
      </c>
      <c r="BX72" s="45">
        <f t="shared" si="64"/>
        <v>0</v>
      </c>
      <c r="BY72" s="44">
        <f t="shared" si="62"/>
        <v>0</v>
      </c>
      <c r="BZ72" s="44"/>
      <c r="CA72" s="44">
        <f>'[1]3'!AL71</f>
        <v>0</v>
      </c>
      <c r="CB72" s="44"/>
      <c r="CC72" s="43"/>
      <c r="CD72" s="43"/>
      <c r="CE72" s="43"/>
      <c r="CF72" s="45"/>
      <c r="CG72" s="43"/>
      <c r="CH72" s="44">
        <f t="shared" si="59"/>
        <v>0</v>
      </c>
      <c r="CI72" s="44">
        <f t="shared" si="59"/>
        <v>7.7697155503732445</v>
      </c>
      <c r="CJ72" s="44">
        <f t="shared" si="59"/>
        <v>0.63</v>
      </c>
      <c r="CK72" s="44">
        <f t="shared" si="59"/>
        <v>0.36</v>
      </c>
      <c r="CL72" s="45">
        <f t="shared" si="59"/>
        <v>0</v>
      </c>
      <c r="CM72" s="44">
        <f t="shared" si="59"/>
        <v>0</v>
      </c>
      <c r="CN72" s="44">
        <f t="shared" si="59"/>
        <v>0</v>
      </c>
      <c r="CO72" s="44">
        <f t="shared" si="59"/>
        <v>0</v>
      </c>
      <c r="CP72" s="44">
        <f t="shared" si="59"/>
        <v>0</v>
      </c>
      <c r="CQ72" s="44">
        <f t="shared" si="60"/>
        <v>0</v>
      </c>
      <c r="CR72" s="44">
        <f t="shared" si="61"/>
        <v>0</v>
      </c>
      <c r="CS72" s="44">
        <f t="shared" si="61"/>
        <v>0</v>
      </c>
      <c r="CT72" s="63"/>
      <c r="CV72" s="20"/>
      <c r="CW72" s="52"/>
      <c r="CX72" s="52"/>
    </row>
    <row r="73" spans="1:102" s="19" customFormat="1" ht="15" outlineLevel="1" x14ac:dyDescent="0.2">
      <c r="A73" s="74"/>
      <c r="B73" s="58"/>
      <c r="C73" s="59"/>
      <c r="D73" s="60"/>
      <c r="E73" s="60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4"/>
      <c r="R73" s="44"/>
      <c r="S73" s="43"/>
      <c r="T73" s="43"/>
      <c r="U73" s="43"/>
      <c r="V73" s="43"/>
      <c r="W73" s="43"/>
      <c r="X73" s="44"/>
      <c r="Y73" s="43"/>
      <c r="Z73" s="43"/>
      <c r="AA73" s="43"/>
      <c r="AB73" s="45"/>
      <c r="AC73" s="43"/>
      <c r="AD73" s="43"/>
      <c r="AE73" s="43"/>
      <c r="AF73" s="44"/>
      <c r="AG73" s="43"/>
      <c r="AH73" s="43"/>
      <c r="AI73" s="43"/>
      <c r="AJ73" s="43"/>
      <c r="AK73" s="61"/>
      <c r="AL73" s="44"/>
      <c r="AM73" s="43"/>
      <c r="AN73" s="43"/>
      <c r="AO73" s="43"/>
      <c r="AP73" s="45"/>
      <c r="AQ73" s="43"/>
      <c r="AR73" s="43"/>
      <c r="AS73" s="44"/>
      <c r="AT73" s="44"/>
      <c r="AU73" s="43"/>
      <c r="AV73" s="43"/>
      <c r="AW73" s="43"/>
      <c r="AX73" s="43"/>
      <c r="AY73" s="62"/>
      <c r="AZ73" s="44"/>
      <c r="BA73" s="43"/>
      <c r="BB73" s="43"/>
      <c r="BC73" s="43"/>
      <c r="BD73" s="45"/>
      <c r="BE73" s="43"/>
      <c r="BF73" s="43"/>
      <c r="BG73" s="43"/>
      <c r="BH73" s="44"/>
      <c r="BI73" s="43"/>
      <c r="BJ73" s="43"/>
      <c r="BK73" s="43"/>
      <c r="BL73" s="43"/>
      <c r="BM73" s="43"/>
      <c r="BN73" s="44"/>
      <c r="BO73" s="43"/>
      <c r="BP73" s="43"/>
      <c r="BQ73" s="43"/>
      <c r="BR73" s="45"/>
      <c r="BS73" s="43"/>
      <c r="BT73" s="43"/>
      <c r="BU73" s="44"/>
      <c r="BV73" s="44"/>
      <c r="BW73" s="44"/>
      <c r="BX73" s="45"/>
      <c r="BY73" s="44"/>
      <c r="BZ73" s="44"/>
      <c r="CA73" s="44"/>
      <c r="CB73" s="44"/>
      <c r="CC73" s="43"/>
      <c r="CD73" s="43"/>
      <c r="CE73" s="43"/>
      <c r="CF73" s="45"/>
      <c r="CG73" s="43"/>
      <c r="CH73" s="44"/>
      <c r="CI73" s="44"/>
      <c r="CJ73" s="44"/>
      <c r="CK73" s="44"/>
      <c r="CL73" s="45"/>
      <c r="CM73" s="44"/>
      <c r="CN73" s="44"/>
      <c r="CO73" s="44"/>
      <c r="CP73" s="44"/>
      <c r="CQ73" s="44"/>
      <c r="CR73" s="44"/>
      <c r="CS73" s="44"/>
      <c r="CT73" s="63"/>
      <c r="CV73" s="20"/>
      <c r="CW73" s="52"/>
      <c r="CX73" s="52"/>
    </row>
    <row r="74" spans="1:102" s="19" customFormat="1" ht="12.75" hidden="1" outlineLevel="1" x14ac:dyDescent="0.2">
      <c r="A74" s="41" t="s">
        <v>150</v>
      </c>
      <c r="B74" s="75" t="s">
        <v>150</v>
      </c>
      <c r="C74" s="65"/>
      <c r="D74" s="42"/>
      <c r="E74" s="42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62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4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5"/>
      <c r="BY74" s="43"/>
      <c r="BZ74" s="43"/>
      <c r="CA74" s="43"/>
      <c r="CB74" s="43"/>
      <c r="CC74" s="43"/>
      <c r="CD74" s="43"/>
      <c r="CE74" s="43"/>
      <c r="CF74" s="43"/>
      <c r="CG74" s="43"/>
      <c r="CH74" s="44">
        <f>V74+AJ74+AX74+BF74+BT74</f>
        <v>0</v>
      </c>
      <c r="CI74" s="44">
        <f>W74+AK74+AY74+BM74+BU74</f>
        <v>0</v>
      </c>
      <c r="CJ74" s="44">
        <f>X74+AL74+AZ74+BN74+BV74</f>
        <v>0</v>
      </c>
      <c r="CK74" s="44">
        <f>Z74+AN74+BB74+BP74+BW74</f>
        <v>0</v>
      </c>
      <c r="CL74" s="45">
        <f>AB74+AP74+BD74+BR74+BX74</f>
        <v>0</v>
      </c>
      <c r="CM74" s="44">
        <f>AC74+AQ74+BE74+BS74+BY74</f>
        <v>0</v>
      </c>
      <c r="CN74" s="35"/>
      <c r="CO74" s="43">
        <f t="shared" ref="CO74:CP74" si="66">W74+AK74+AY74+BM74+CA74</f>
        <v>0</v>
      </c>
      <c r="CP74" s="43">
        <f t="shared" si="66"/>
        <v>0</v>
      </c>
      <c r="CQ74" s="66">
        <f>Z74+AN74+BB74+BP74+CD74</f>
        <v>0</v>
      </c>
      <c r="CR74" s="45">
        <f>AB74+AP74+BD74+BR74+CF74</f>
        <v>0</v>
      </c>
      <c r="CS74" s="66">
        <f>AC74+AQ74+BE74+BS74+CG74</f>
        <v>0</v>
      </c>
      <c r="CT74" s="76"/>
      <c r="CV74" s="20"/>
      <c r="CW74" s="52"/>
      <c r="CX74" s="52"/>
    </row>
    <row r="75" spans="1:102" s="19" customFormat="1" ht="38.25" hidden="1" x14ac:dyDescent="0.2">
      <c r="A75" s="53" t="s">
        <v>197</v>
      </c>
      <c r="B75" s="77" t="s">
        <v>198</v>
      </c>
      <c r="C75" s="78"/>
      <c r="D75" s="71">
        <f t="shared" ref="D75:BE75" si="67">SUM(D76:D78)</f>
        <v>0</v>
      </c>
      <c r="E75" s="71">
        <f t="shared" si="67"/>
        <v>0</v>
      </c>
      <c r="F75" s="71">
        <f t="shared" si="67"/>
        <v>0</v>
      </c>
      <c r="G75" s="71">
        <f t="shared" si="67"/>
        <v>0</v>
      </c>
      <c r="H75" s="71">
        <f t="shared" si="67"/>
        <v>0</v>
      </c>
      <c r="I75" s="71">
        <f t="shared" si="67"/>
        <v>0</v>
      </c>
      <c r="J75" s="71">
        <f t="shared" si="67"/>
        <v>0</v>
      </c>
      <c r="K75" s="71">
        <f t="shared" si="67"/>
        <v>0</v>
      </c>
      <c r="L75" s="71">
        <f t="shared" si="67"/>
        <v>0</v>
      </c>
      <c r="M75" s="71">
        <f t="shared" si="67"/>
        <v>0</v>
      </c>
      <c r="N75" s="71">
        <f t="shared" si="67"/>
        <v>0</v>
      </c>
      <c r="O75" s="71">
        <f t="shared" si="67"/>
        <v>0</v>
      </c>
      <c r="P75" s="71">
        <f t="shared" si="67"/>
        <v>0</v>
      </c>
      <c r="Q75" s="71">
        <f t="shared" si="67"/>
        <v>0</v>
      </c>
      <c r="R75" s="71">
        <f t="shared" si="67"/>
        <v>0</v>
      </c>
      <c r="S75" s="71">
        <f t="shared" si="67"/>
        <v>0</v>
      </c>
      <c r="T75" s="71">
        <f t="shared" si="67"/>
        <v>0</v>
      </c>
      <c r="U75" s="71">
        <f t="shared" si="67"/>
        <v>0</v>
      </c>
      <c r="V75" s="71">
        <f t="shared" si="67"/>
        <v>0</v>
      </c>
      <c r="W75" s="71">
        <f t="shared" si="67"/>
        <v>0</v>
      </c>
      <c r="X75" s="71">
        <f>SUM(X76:X78)</f>
        <v>0</v>
      </c>
      <c r="Y75" s="71">
        <f t="shared" si="67"/>
        <v>0</v>
      </c>
      <c r="Z75" s="71">
        <f t="shared" si="67"/>
        <v>0</v>
      </c>
      <c r="AA75" s="71">
        <f t="shared" si="67"/>
        <v>0</v>
      </c>
      <c r="AB75" s="71">
        <f t="shared" si="67"/>
        <v>0</v>
      </c>
      <c r="AC75" s="71">
        <f t="shared" si="67"/>
        <v>0</v>
      </c>
      <c r="AD75" s="71">
        <f t="shared" si="67"/>
        <v>0</v>
      </c>
      <c r="AE75" s="71">
        <f t="shared" si="67"/>
        <v>0</v>
      </c>
      <c r="AF75" s="71">
        <f t="shared" si="67"/>
        <v>0</v>
      </c>
      <c r="AG75" s="71">
        <f t="shared" si="67"/>
        <v>0</v>
      </c>
      <c r="AH75" s="71">
        <f t="shared" si="67"/>
        <v>0</v>
      </c>
      <c r="AI75" s="71">
        <f t="shared" si="67"/>
        <v>0</v>
      </c>
      <c r="AJ75" s="71">
        <f t="shared" si="67"/>
        <v>0</v>
      </c>
      <c r="AK75" s="71">
        <f t="shared" si="67"/>
        <v>0</v>
      </c>
      <c r="AL75" s="71">
        <f t="shared" si="67"/>
        <v>0</v>
      </c>
      <c r="AM75" s="71">
        <f t="shared" si="67"/>
        <v>0</v>
      </c>
      <c r="AN75" s="71">
        <f t="shared" si="67"/>
        <v>0</v>
      </c>
      <c r="AO75" s="71">
        <f t="shared" si="67"/>
        <v>0</v>
      </c>
      <c r="AP75" s="71">
        <f t="shared" si="67"/>
        <v>0</v>
      </c>
      <c r="AQ75" s="71">
        <f t="shared" si="67"/>
        <v>0</v>
      </c>
      <c r="AR75" s="71">
        <f t="shared" si="67"/>
        <v>0</v>
      </c>
      <c r="AS75" s="71">
        <f t="shared" si="67"/>
        <v>0</v>
      </c>
      <c r="AT75" s="71">
        <f t="shared" si="67"/>
        <v>0</v>
      </c>
      <c r="AU75" s="71">
        <f t="shared" si="67"/>
        <v>0</v>
      </c>
      <c r="AV75" s="71">
        <f t="shared" si="67"/>
        <v>0</v>
      </c>
      <c r="AW75" s="71">
        <f t="shared" si="67"/>
        <v>0</v>
      </c>
      <c r="AX75" s="71">
        <f t="shared" si="67"/>
        <v>0</v>
      </c>
      <c r="AY75" s="72">
        <f t="shared" si="67"/>
        <v>0</v>
      </c>
      <c r="AZ75" s="71">
        <f t="shared" si="67"/>
        <v>0</v>
      </c>
      <c r="BA75" s="71">
        <f t="shared" si="67"/>
        <v>0</v>
      </c>
      <c r="BB75" s="71">
        <f t="shared" si="67"/>
        <v>0</v>
      </c>
      <c r="BC75" s="71">
        <f t="shared" si="67"/>
        <v>0</v>
      </c>
      <c r="BD75" s="71">
        <f t="shared" si="67"/>
        <v>0</v>
      </c>
      <c r="BE75" s="71">
        <f t="shared" si="67"/>
        <v>0</v>
      </c>
      <c r="BF75" s="71">
        <f t="shared" ref="BF75:CS75" si="68">SUM(BF76:BF78)</f>
        <v>0</v>
      </c>
      <c r="BG75" s="71">
        <f t="shared" si="68"/>
        <v>0</v>
      </c>
      <c r="BH75" s="71">
        <f t="shared" si="68"/>
        <v>0</v>
      </c>
      <c r="BI75" s="71">
        <f t="shared" si="68"/>
        <v>0</v>
      </c>
      <c r="BJ75" s="71">
        <f t="shared" si="68"/>
        <v>0</v>
      </c>
      <c r="BK75" s="71">
        <f t="shared" si="68"/>
        <v>0</v>
      </c>
      <c r="BL75" s="71">
        <f t="shared" si="68"/>
        <v>0</v>
      </c>
      <c r="BM75" s="55">
        <f t="shared" si="68"/>
        <v>0</v>
      </c>
      <c r="BN75" s="71">
        <f t="shared" si="68"/>
        <v>0</v>
      </c>
      <c r="BO75" s="71">
        <f t="shared" si="68"/>
        <v>0</v>
      </c>
      <c r="BP75" s="71">
        <f t="shared" si="68"/>
        <v>0</v>
      </c>
      <c r="BQ75" s="71">
        <f t="shared" si="68"/>
        <v>0</v>
      </c>
      <c r="BR75" s="71">
        <f t="shared" si="68"/>
        <v>0</v>
      </c>
      <c r="BS75" s="71">
        <f t="shared" si="68"/>
        <v>0</v>
      </c>
      <c r="BT75" s="71">
        <f t="shared" si="68"/>
        <v>0</v>
      </c>
      <c r="BU75" s="71">
        <f t="shared" si="68"/>
        <v>0</v>
      </c>
      <c r="BV75" s="71">
        <f t="shared" si="68"/>
        <v>0</v>
      </c>
      <c r="BW75" s="71">
        <f t="shared" si="68"/>
        <v>0</v>
      </c>
      <c r="BX75" s="56">
        <f t="shared" si="68"/>
        <v>0</v>
      </c>
      <c r="BY75" s="71">
        <f t="shared" si="68"/>
        <v>0</v>
      </c>
      <c r="BZ75" s="71">
        <f t="shared" si="68"/>
        <v>0</v>
      </c>
      <c r="CA75" s="71">
        <f t="shared" si="68"/>
        <v>0</v>
      </c>
      <c r="CB75" s="71">
        <f t="shared" si="68"/>
        <v>0</v>
      </c>
      <c r="CC75" s="71">
        <f t="shared" si="68"/>
        <v>0</v>
      </c>
      <c r="CD75" s="71">
        <f t="shared" si="68"/>
        <v>0</v>
      </c>
      <c r="CE75" s="71">
        <f t="shared" si="68"/>
        <v>0</v>
      </c>
      <c r="CF75" s="71">
        <f t="shared" si="68"/>
        <v>0</v>
      </c>
      <c r="CG75" s="71">
        <f t="shared" si="68"/>
        <v>0</v>
      </c>
      <c r="CH75" s="71">
        <f t="shared" si="68"/>
        <v>0</v>
      </c>
      <c r="CI75" s="71">
        <f t="shared" si="68"/>
        <v>0</v>
      </c>
      <c r="CJ75" s="71">
        <f t="shared" si="68"/>
        <v>0</v>
      </c>
      <c r="CK75" s="71">
        <f t="shared" si="68"/>
        <v>0</v>
      </c>
      <c r="CL75" s="56">
        <f t="shared" si="68"/>
        <v>0</v>
      </c>
      <c r="CM75" s="71">
        <f t="shared" si="68"/>
        <v>0</v>
      </c>
      <c r="CN75" s="71">
        <f t="shared" si="68"/>
        <v>0</v>
      </c>
      <c r="CO75" s="71">
        <f t="shared" si="68"/>
        <v>0</v>
      </c>
      <c r="CP75" s="55">
        <f t="shared" si="68"/>
        <v>0</v>
      </c>
      <c r="CQ75" s="55">
        <f t="shared" si="68"/>
        <v>0</v>
      </c>
      <c r="CR75" s="56">
        <f t="shared" si="68"/>
        <v>0</v>
      </c>
      <c r="CS75" s="71">
        <f t="shared" si="68"/>
        <v>0</v>
      </c>
      <c r="CT75" s="76"/>
      <c r="CV75" s="20"/>
      <c r="CW75" s="52"/>
      <c r="CX75" s="52"/>
    </row>
    <row r="76" spans="1:102" s="19" customFormat="1" ht="15" hidden="1" outlineLevel="1" x14ac:dyDescent="0.2">
      <c r="A76" s="41" t="s">
        <v>197</v>
      </c>
      <c r="B76" s="79"/>
      <c r="C76" s="78"/>
      <c r="D76" s="60">
        <f>CI76</f>
        <v>0</v>
      </c>
      <c r="E76" s="60">
        <f>CO76</f>
        <v>0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4">
        <f>'[1]3'!AC75</f>
        <v>0</v>
      </c>
      <c r="R76" s="44"/>
      <c r="S76" s="43"/>
      <c r="T76" s="43"/>
      <c r="U76" s="43"/>
      <c r="V76" s="43"/>
      <c r="W76" s="43">
        <f>'[1]3'!AD75</f>
        <v>0</v>
      </c>
      <c r="X76" s="44"/>
      <c r="Y76" s="43"/>
      <c r="Z76" s="43"/>
      <c r="AA76" s="43"/>
      <c r="AB76" s="45"/>
      <c r="AC76" s="43"/>
      <c r="AD76" s="43"/>
      <c r="AE76" s="43">
        <f>'[1]3'!AE75</f>
        <v>0</v>
      </c>
      <c r="AF76" s="44"/>
      <c r="AG76" s="43"/>
      <c r="AH76" s="43"/>
      <c r="AI76" s="43"/>
      <c r="AJ76" s="43"/>
      <c r="AK76" s="61">
        <f>'[1]3'!AF75</f>
        <v>0</v>
      </c>
      <c r="AL76" s="44"/>
      <c r="AM76" s="43"/>
      <c r="AN76" s="43"/>
      <c r="AO76" s="43"/>
      <c r="AP76" s="45"/>
      <c r="AQ76" s="43"/>
      <c r="AR76" s="43"/>
      <c r="AS76" s="44">
        <f>'[1]3'!AG75</f>
        <v>0</v>
      </c>
      <c r="AT76" s="44"/>
      <c r="AU76" s="43"/>
      <c r="AV76" s="43"/>
      <c r="AW76" s="43"/>
      <c r="AX76" s="43"/>
      <c r="AY76" s="62">
        <f>'[1]3'!AH75</f>
        <v>0</v>
      </c>
      <c r="AZ76" s="44"/>
      <c r="BA76" s="43"/>
      <c r="BB76" s="43"/>
      <c r="BC76" s="43"/>
      <c r="BD76" s="45"/>
      <c r="BE76" s="43"/>
      <c r="BF76" s="43"/>
      <c r="BG76" s="43">
        <f>'[1]3'!AI75</f>
        <v>0</v>
      </c>
      <c r="BH76" s="44"/>
      <c r="BI76" s="43"/>
      <c r="BJ76" s="43"/>
      <c r="BK76" s="43"/>
      <c r="BL76" s="43"/>
      <c r="BM76" s="43">
        <f>'[1]3'!AJ75</f>
        <v>0</v>
      </c>
      <c r="BN76" s="44"/>
      <c r="BO76" s="43"/>
      <c r="BP76" s="43"/>
      <c r="BQ76" s="43"/>
      <c r="BR76" s="45"/>
      <c r="BS76" s="43"/>
      <c r="BT76" s="43"/>
      <c r="BU76" s="44">
        <f>'[1]3'!AK75</f>
        <v>0</v>
      </c>
      <c r="BV76" s="44"/>
      <c r="BW76" s="43"/>
      <c r="BX76" s="45"/>
      <c r="BY76" s="43"/>
      <c r="BZ76" s="44"/>
      <c r="CA76" s="44">
        <f>'[1]3'!AL75</f>
        <v>0</v>
      </c>
      <c r="CB76" s="44"/>
      <c r="CC76" s="43"/>
      <c r="CD76" s="43"/>
      <c r="CE76" s="43"/>
      <c r="CF76" s="45"/>
      <c r="CG76" s="43"/>
      <c r="CH76" s="44">
        <f t="shared" ref="CH76:CP77" si="69">P76+AD76+AR76+BF76+BT76</f>
        <v>0</v>
      </c>
      <c r="CI76" s="44">
        <f t="shared" si="69"/>
        <v>0</v>
      </c>
      <c r="CJ76" s="44">
        <f t="shared" si="69"/>
        <v>0</v>
      </c>
      <c r="CK76" s="44">
        <f t="shared" si="69"/>
        <v>0</v>
      </c>
      <c r="CL76" s="45">
        <f t="shared" si="69"/>
        <v>0</v>
      </c>
      <c r="CM76" s="44">
        <f t="shared" si="69"/>
        <v>0</v>
      </c>
      <c r="CN76" s="44">
        <f t="shared" si="69"/>
        <v>0</v>
      </c>
      <c r="CO76" s="44">
        <f t="shared" si="69"/>
        <v>0</v>
      </c>
      <c r="CP76" s="44">
        <f t="shared" si="69"/>
        <v>0</v>
      </c>
      <c r="CQ76" s="44">
        <f>Z76+AN76+BB76+BP76+CD76</f>
        <v>0</v>
      </c>
      <c r="CR76" s="44">
        <f>AB76+AP76+BD76+BR76+CF76</f>
        <v>0</v>
      </c>
      <c r="CS76" s="44">
        <f>AC76+AQ76+BE76+BS76+CG76</f>
        <v>0</v>
      </c>
      <c r="CT76" s="63"/>
      <c r="CV76" s="20"/>
      <c r="CW76" s="52"/>
      <c r="CX76" s="52"/>
    </row>
    <row r="77" spans="1:102" s="19" customFormat="1" ht="15" hidden="1" outlineLevel="1" x14ac:dyDescent="0.2">
      <c r="A77" s="41" t="s">
        <v>197</v>
      </c>
      <c r="B77" s="79"/>
      <c r="C77" s="65"/>
      <c r="D77" s="60">
        <f>CI77</f>
        <v>0</v>
      </c>
      <c r="E77" s="60">
        <f>CO77</f>
        <v>0</v>
      </c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4">
        <f>'[1]3'!AC76</f>
        <v>0</v>
      </c>
      <c r="R77" s="44"/>
      <c r="S77" s="43"/>
      <c r="T77" s="43"/>
      <c r="U77" s="43"/>
      <c r="V77" s="43"/>
      <c r="W77" s="43">
        <f>'[1]3'!AD76</f>
        <v>0</v>
      </c>
      <c r="X77" s="44"/>
      <c r="Y77" s="43"/>
      <c r="Z77" s="43"/>
      <c r="AA77" s="43"/>
      <c r="AB77" s="45"/>
      <c r="AC77" s="43"/>
      <c r="AD77" s="43"/>
      <c r="AE77" s="43">
        <f>'[1]3'!AE76</f>
        <v>0</v>
      </c>
      <c r="AF77" s="44"/>
      <c r="AG77" s="43"/>
      <c r="AH77" s="43"/>
      <c r="AI77" s="43"/>
      <c r="AJ77" s="43"/>
      <c r="AK77" s="61">
        <f>'[1]3'!AF76</f>
        <v>0</v>
      </c>
      <c r="AL77" s="44"/>
      <c r="AM77" s="43"/>
      <c r="AN77" s="43"/>
      <c r="AO77" s="43"/>
      <c r="AP77" s="45"/>
      <c r="AQ77" s="43"/>
      <c r="AR77" s="43"/>
      <c r="AS77" s="44">
        <f>'[1]3'!AG76</f>
        <v>0</v>
      </c>
      <c r="AT77" s="44"/>
      <c r="AU77" s="43"/>
      <c r="AV77" s="43"/>
      <c r="AW77" s="43"/>
      <c r="AX77" s="43"/>
      <c r="AY77" s="62">
        <f>'[1]3'!AH76</f>
        <v>0</v>
      </c>
      <c r="AZ77" s="44"/>
      <c r="BA77" s="43"/>
      <c r="BB77" s="43"/>
      <c r="BC77" s="43"/>
      <c r="BD77" s="45"/>
      <c r="BE77" s="43"/>
      <c r="BF77" s="43"/>
      <c r="BG77" s="43">
        <f>'[1]3'!AI76</f>
        <v>0</v>
      </c>
      <c r="BH77" s="44"/>
      <c r="BI77" s="43"/>
      <c r="BJ77" s="43"/>
      <c r="BK77" s="43"/>
      <c r="BL77" s="43"/>
      <c r="BM77" s="43">
        <f>'[1]3'!AJ76</f>
        <v>0</v>
      </c>
      <c r="BN77" s="44"/>
      <c r="BO77" s="43"/>
      <c r="BP77" s="43"/>
      <c r="BQ77" s="43"/>
      <c r="BR77" s="45"/>
      <c r="BS77" s="43"/>
      <c r="BT77" s="43"/>
      <c r="BU77" s="44">
        <f>'[1]3'!AK76</f>
        <v>0</v>
      </c>
      <c r="BV77" s="44"/>
      <c r="BW77" s="43"/>
      <c r="BX77" s="45"/>
      <c r="BY77" s="43"/>
      <c r="BZ77" s="44"/>
      <c r="CA77" s="44">
        <f>'[1]3'!AL76</f>
        <v>0</v>
      </c>
      <c r="CB77" s="44"/>
      <c r="CC77" s="43"/>
      <c r="CD77" s="43"/>
      <c r="CE77" s="43"/>
      <c r="CF77" s="45"/>
      <c r="CG77" s="43"/>
      <c r="CH77" s="44">
        <f t="shared" si="69"/>
        <v>0</v>
      </c>
      <c r="CI77" s="44">
        <f t="shared" si="69"/>
        <v>0</v>
      </c>
      <c r="CJ77" s="44">
        <f t="shared" si="69"/>
        <v>0</v>
      </c>
      <c r="CK77" s="44">
        <f t="shared" si="69"/>
        <v>0</v>
      </c>
      <c r="CL77" s="45">
        <f t="shared" si="69"/>
        <v>0</v>
      </c>
      <c r="CM77" s="44">
        <f t="shared" si="69"/>
        <v>0</v>
      </c>
      <c r="CN77" s="44">
        <f t="shared" si="69"/>
        <v>0</v>
      </c>
      <c r="CO77" s="44">
        <f t="shared" si="69"/>
        <v>0</v>
      </c>
      <c r="CP77" s="44">
        <f t="shared" si="69"/>
        <v>0</v>
      </c>
      <c r="CQ77" s="44">
        <f>Z77+AN77+BB77+BP77+CD77</f>
        <v>0</v>
      </c>
      <c r="CR77" s="44">
        <f>AB77+AP77+BD77+BR77+CF77</f>
        <v>0</v>
      </c>
      <c r="CS77" s="44">
        <f>AC77+AQ77+BE77+BS77+CG77</f>
        <v>0</v>
      </c>
      <c r="CT77" s="63"/>
      <c r="CV77" s="20"/>
      <c r="CW77" s="52"/>
      <c r="CX77" s="52"/>
    </row>
    <row r="78" spans="1:102" s="19" customFormat="1" ht="12.75" hidden="1" outlineLevel="1" x14ac:dyDescent="0.2">
      <c r="A78" s="41" t="s">
        <v>150</v>
      </c>
      <c r="B78" s="75" t="s">
        <v>150</v>
      </c>
      <c r="C78" s="65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62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4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5"/>
      <c r="BY78" s="43"/>
      <c r="BZ78" s="43"/>
      <c r="CA78" s="43"/>
      <c r="CB78" s="43"/>
      <c r="CC78" s="43"/>
      <c r="CD78" s="43"/>
      <c r="CE78" s="43"/>
      <c r="CF78" s="43"/>
      <c r="CG78" s="43"/>
      <c r="CH78" s="44">
        <f>V78+AJ78+AX78+BF78+BT78</f>
        <v>0</v>
      </c>
      <c r="CI78" s="44">
        <f>W78+AK78+AY78+BM78+BU78</f>
        <v>0</v>
      </c>
      <c r="CJ78" s="44">
        <f>X78+AL78+AZ78+BH78+BV78</f>
        <v>0</v>
      </c>
      <c r="CK78" s="44">
        <f>Z78+AN78+BB78+BI78+BW78</f>
        <v>0</v>
      </c>
      <c r="CL78" s="45">
        <f>AB78+AP78+BD78+BJ78+BX78</f>
        <v>0</v>
      </c>
      <c r="CM78" s="44">
        <f>AC78+AQ78+BE78+BK78+BY78</f>
        <v>0</v>
      </c>
      <c r="CN78" s="35"/>
      <c r="CO78" s="35"/>
      <c r="CP78" s="34"/>
      <c r="CQ78" s="34"/>
      <c r="CR78" s="37"/>
      <c r="CS78" s="35"/>
      <c r="CT78" s="76"/>
      <c r="CV78" s="20"/>
      <c r="CW78" s="52"/>
      <c r="CX78" s="52"/>
    </row>
    <row r="79" spans="1:102" s="19" customFormat="1" ht="25.5" hidden="1" x14ac:dyDescent="0.2">
      <c r="A79" s="53" t="s">
        <v>199</v>
      </c>
      <c r="B79" s="77" t="s">
        <v>200</v>
      </c>
      <c r="C79" s="65" t="s">
        <v>135</v>
      </c>
      <c r="D79" s="71">
        <f t="shared" ref="D79:AX79" si="70">SUM(D80:D82)</f>
        <v>0</v>
      </c>
      <c r="E79" s="71">
        <f t="shared" si="70"/>
        <v>0</v>
      </c>
      <c r="F79" s="71">
        <f t="shared" si="70"/>
        <v>0</v>
      </c>
      <c r="G79" s="71">
        <f t="shared" si="70"/>
        <v>0</v>
      </c>
      <c r="H79" s="71">
        <f t="shared" si="70"/>
        <v>0</v>
      </c>
      <c r="I79" s="71">
        <f t="shared" si="70"/>
        <v>0</v>
      </c>
      <c r="J79" s="71">
        <f t="shared" si="70"/>
        <v>0</v>
      </c>
      <c r="K79" s="71">
        <f t="shared" si="70"/>
        <v>0</v>
      </c>
      <c r="L79" s="71">
        <f t="shared" si="70"/>
        <v>0</v>
      </c>
      <c r="M79" s="71">
        <f t="shared" si="70"/>
        <v>0</v>
      </c>
      <c r="N79" s="71">
        <f t="shared" si="70"/>
        <v>0</v>
      </c>
      <c r="O79" s="71">
        <f t="shared" si="70"/>
        <v>0</v>
      </c>
      <c r="P79" s="71">
        <f t="shared" si="70"/>
        <v>0</v>
      </c>
      <c r="Q79" s="71">
        <f t="shared" si="70"/>
        <v>0</v>
      </c>
      <c r="R79" s="71">
        <f t="shared" si="70"/>
        <v>0</v>
      </c>
      <c r="S79" s="71">
        <f t="shared" si="70"/>
        <v>0</v>
      </c>
      <c r="T79" s="71">
        <f t="shared" si="70"/>
        <v>0</v>
      </c>
      <c r="U79" s="71">
        <f t="shared" si="70"/>
        <v>0</v>
      </c>
      <c r="V79" s="71">
        <f t="shared" si="70"/>
        <v>0</v>
      </c>
      <c r="W79" s="71">
        <f t="shared" si="70"/>
        <v>0</v>
      </c>
      <c r="X79" s="71">
        <f t="shared" si="70"/>
        <v>0</v>
      </c>
      <c r="Y79" s="71">
        <f t="shared" si="70"/>
        <v>0</v>
      </c>
      <c r="Z79" s="71">
        <f t="shared" si="70"/>
        <v>0</v>
      </c>
      <c r="AA79" s="71">
        <f t="shared" si="70"/>
        <v>0</v>
      </c>
      <c r="AB79" s="71">
        <f t="shared" si="70"/>
        <v>0</v>
      </c>
      <c r="AC79" s="71">
        <f t="shared" si="70"/>
        <v>0</v>
      </c>
      <c r="AD79" s="71">
        <f t="shared" si="70"/>
        <v>0</v>
      </c>
      <c r="AE79" s="71">
        <f t="shared" si="70"/>
        <v>0</v>
      </c>
      <c r="AF79" s="71">
        <f t="shared" si="70"/>
        <v>0</v>
      </c>
      <c r="AG79" s="71">
        <f t="shared" si="70"/>
        <v>0</v>
      </c>
      <c r="AH79" s="71">
        <f t="shared" si="70"/>
        <v>0</v>
      </c>
      <c r="AI79" s="71">
        <f t="shared" si="70"/>
        <v>0</v>
      </c>
      <c r="AJ79" s="71">
        <f t="shared" si="70"/>
        <v>0</v>
      </c>
      <c r="AK79" s="71">
        <f t="shared" si="70"/>
        <v>0</v>
      </c>
      <c r="AL79" s="71">
        <f t="shared" si="70"/>
        <v>0</v>
      </c>
      <c r="AM79" s="71">
        <f t="shared" si="70"/>
        <v>0</v>
      </c>
      <c r="AN79" s="71">
        <f t="shared" si="70"/>
        <v>0</v>
      </c>
      <c r="AO79" s="71">
        <f t="shared" si="70"/>
        <v>0</v>
      </c>
      <c r="AP79" s="71">
        <f t="shared" si="70"/>
        <v>0</v>
      </c>
      <c r="AQ79" s="71">
        <f t="shared" si="70"/>
        <v>0</v>
      </c>
      <c r="AR79" s="71">
        <f t="shared" si="70"/>
        <v>0</v>
      </c>
      <c r="AS79" s="55">
        <f t="shared" si="70"/>
        <v>0</v>
      </c>
      <c r="AT79" s="71">
        <f t="shared" si="70"/>
        <v>0</v>
      </c>
      <c r="AU79" s="71">
        <f t="shared" si="70"/>
        <v>0</v>
      </c>
      <c r="AV79" s="71">
        <f t="shared" si="70"/>
        <v>0</v>
      </c>
      <c r="AW79" s="55">
        <f t="shared" si="70"/>
        <v>0</v>
      </c>
      <c r="AX79" s="71">
        <f t="shared" si="70"/>
        <v>0</v>
      </c>
      <c r="AY79" s="72">
        <f>SUM(AY80:AY81)</f>
        <v>0</v>
      </c>
      <c r="AZ79" s="71">
        <f t="shared" ref="AZ79:BL79" si="71">SUM(AZ80:AZ82)</f>
        <v>0</v>
      </c>
      <c r="BA79" s="71">
        <f t="shared" si="71"/>
        <v>0</v>
      </c>
      <c r="BB79" s="71">
        <f t="shared" si="71"/>
        <v>0</v>
      </c>
      <c r="BC79" s="71">
        <f t="shared" si="71"/>
        <v>0</v>
      </c>
      <c r="BD79" s="71">
        <f t="shared" si="71"/>
        <v>0</v>
      </c>
      <c r="BE79" s="71">
        <f t="shared" si="71"/>
        <v>0</v>
      </c>
      <c r="BF79" s="71">
        <f t="shared" si="71"/>
        <v>0</v>
      </c>
      <c r="BG79" s="71">
        <f t="shared" si="71"/>
        <v>0</v>
      </c>
      <c r="BH79" s="71">
        <f t="shared" si="71"/>
        <v>0</v>
      </c>
      <c r="BI79" s="71">
        <f t="shared" si="71"/>
        <v>0</v>
      </c>
      <c r="BJ79" s="71">
        <f t="shared" si="71"/>
        <v>0</v>
      </c>
      <c r="BK79" s="71">
        <f t="shared" si="71"/>
        <v>0</v>
      </c>
      <c r="BL79" s="71">
        <f t="shared" si="71"/>
        <v>0</v>
      </c>
      <c r="BM79" s="55">
        <f>SUM(BM80:BM81)</f>
        <v>0</v>
      </c>
      <c r="BN79" s="71">
        <f t="shared" ref="BN79:CS79" si="72">SUM(BN80:BN82)</f>
        <v>0</v>
      </c>
      <c r="BO79" s="71">
        <f t="shared" si="72"/>
        <v>0</v>
      </c>
      <c r="BP79" s="71">
        <f t="shared" si="72"/>
        <v>0</v>
      </c>
      <c r="BQ79" s="71">
        <f t="shared" si="72"/>
        <v>0</v>
      </c>
      <c r="BR79" s="71">
        <f t="shared" si="72"/>
        <v>0</v>
      </c>
      <c r="BS79" s="55">
        <f t="shared" si="72"/>
        <v>0</v>
      </c>
      <c r="BT79" s="71">
        <f t="shared" si="72"/>
        <v>0</v>
      </c>
      <c r="BU79" s="71">
        <f t="shared" si="72"/>
        <v>0</v>
      </c>
      <c r="BV79" s="71">
        <f t="shared" si="72"/>
        <v>0</v>
      </c>
      <c r="BW79" s="71">
        <f t="shared" si="72"/>
        <v>0</v>
      </c>
      <c r="BX79" s="56">
        <f t="shared" si="72"/>
        <v>0</v>
      </c>
      <c r="BY79" s="71">
        <f t="shared" si="72"/>
        <v>0</v>
      </c>
      <c r="BZ79" s="71">
        <f t="shared" si="72"/>
        <v>0</v>
      </c>
      <c r="CA79" s="71">
        <f t="shared" si="72"/>
        <v>0</v>
      </c>
      <c r="CB79" s="71">
        <f t="shared" si="72"/>
        <v>0</v>
      </c>
      <c r="CC79" s="71">
        <f t="shared" si="72"/>
        <v>0</v>
      </c>
      <c r="CD79" s="71">
        <f t="shared" si="72"/>
        <v>0</v>
      </c>
      <c r="CE79" s="71">
        <f t="shared" si="72"/>
        <v>0</v>
      </c>
      <c r="CF79" s="71">
        <f t="shared" si="72"/>
        <v>0</v>
      </c>
      <c r="CG79" s="71">
        <f t="shared" si="72"/>
        <v>0</v>
      </c>
      <c r="CH79" s="71">
        <f t="shared" si="72"/>
        <v>0</v>
      </c>
      <c r="CI79" s="71">
        <f t="shared" si="72"/>
        <v>0</v>
      </c>
      <c r="CJ79" s="71">
        <f t="shared" si="72"/>
        <v>0</v>
      </c>
      <c r="CK79" s="71">
        <f t="shared" si="72"/>
        <v>0</v>
      </c>
      <c r="CL79" s="56">
        <f t="shared" si="72"/>
        <v>0</v>
      </c>
      <c r="CM79" s="71">
        <f t="shared" si="72"/>
        <v>0</v>
      </c>
      <c r="CN79" s="71">
        <f t="shared" si="72"/>
        <v>0</v>
      </c>
      <c r="CO79" s="71">
        <f t="shared" si="72"/>
        <v>0</v>
      </c>
      <c r="CP79" s="55">
        <f t="shared" si="72"/>
        <v>0</v>
      </c>
      <c r="CQ79" s="55">
        <f t="shared" si="72"/>
        <v>0</v>
      </c>
      <c r="CR79" s="56">
        <f t="shared" si="72"/>
        <v>0</v>
      </c>
      <c r="CS79" s="71">
        <f t="shared" si="72"/>
        <v>0</v>
      </c>
      <c r="CT79" s="76"/>
      <c r="CV79" s="20"/>
      <c r="CW79" s="52"/>
      <c r="CX79" s="52"/>
    </row>
    <row r="80" spans="1:102" s="19" customFormat="1" ht="15" hidden="1" outlineLevel="1" x14ac:dyDescent="0.2">
      <c r="A80" s="41" t="s">
        <v>199</v>
      </c>
      <c r="B80" s="79"/>
      <c r="C80" s="80" t="s">
        <v>201</v>
      </c>
      <c r="D80" s="60">
        <f t="shared" ref="D80:D81" si="73">CI80</f>
        <v>0</v>
      </c>
      <c r="E80" s="60">
        <f t="shared" ref="E80:E81" si="74">CO80</f>
        <v>0</v>
      </c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4">
        <f>'[1]3'!AC79</f>
        <v>0</v>
      </c>
      <c r="R80" s="44"/>
      <c r="S80" s="43"/>
      <c r="T80" s="43"/>
      <c r="U80" s="43"/>
      <c r="V80" s="43"/>
      <c r="W80" s="43">
        <f>'[1]3'!AD79</f>
        <v>0</v>
      </c>
      <c r="X80" s="44"/>
      <c r="Y80" s="43"/>
      <c r="Z80" s="43"/>
      <c r="AA80" s="43"/>
      <c r="AB80" s="45"/>
      <c r="AC80" s="43"/>
      <c r="AD80" s="43"/>
      <c r="AE80" s="43">
        <f>'[1]3'!AE79</f>
        <v>0</v>
      </c>
      <c r="AF80" s="44"/>
      <c r="AG80" s="43"/>
      <c r="AH80" s="43"/>
      <c r="AI80" s="43"/>
      <c r="AJ80" s="43"/>
      <c r="AK80" s="61">
        <f>'[1]3'!AF79</f>
        <v>0</v>
      </c>
      <c r="AL80" s="44"/>
      <c r="AM80" s="43"/>
      <c r="AN80" s="43"/>
      <c r="AO80" s="43"/>
      <c r="AP80" s="45"/>
      <c r="AQ80" s="43"/>
      <c r="AR80" s="43"/>
      <c r="AS80" s="44">
        <f>'[1]3'!AG79</f>
        <v>0</v>
      </c>
      <c r="AT80" s="44"/>
      <c r="AU80" s="43"/>
      <c r="AV80" s="43"/>
      <c r="AW80" s="43"/>
      <c r="AX80" s="43"/>
      <c r="AY80" s="62">
        <f>'[1]3'!AH79</f>
        <v>0</v>
      </c>
      <c r="AZ80" s="44"/>
      <c r="BA80" s="43"/>
      <c r="BB80" s="43"/>
      <c r="BC80" s="43"/>
      <c r="BD80" s="45"/>
      <c r="BE80" s="43"/>
      <c r="BF80" s="43"/>
      <c r="BG80" s="43">
        <f>'[1]3'!AI79</f>
        <v>0</v>
      </c>
      <c r="BH80" s="44"/>
      <c r="BI80" s="43"/>
      <c r="BJ80" s="43"/>
      <c r="BK80" s="43"/>
      <c r="BL80" s="43"/>
      <c r="BM80" s="43">
        <f>'[1]3'!AJ79</f>
        <v>0</v>
      </c>
      <c r="BN80" s="44"/>
      <c r="BO80" s="43"/>
      <c r="BP80" s="43"/>
      <c r="BQ80" s="43"/>
      <c r="BR80" s="45"/>
      <c r="BS80" s="43"/>
      <c r="BT80" s="43"/>
      <c r="BU80" s="44">
        <f>'[1]3'!AK79</f>
        <v>0</v>
      </c>
      <c r="BV80" s="44"/>
      <c r="BW80" s="43"/>
      <c r="BX80" s="45"/>
      <c r="BY80" s="43"/>
      <c r="BZ80" s="44"/>
      <c r="CA80" s="44">
        <f>'[1]3'!AL79</f>
        <v>0</v>
      </c>
      <c r="CB80" s="44"/>
      <c r="CC80" s="43"/>
      <c r="CD80" s="43"/>
      <c r="CE80" s="43"/>
      <c r="CF80" s="45"/>
      <c r="CG80" s="43"/>
      <c r="CH80" s="44">
        <f t="shared" ref="CH80:CP82" si="75">P80+AD80+AR80+BF80+BT80</f>
        <v>0</v>
      </c>
      <c r="CI80" s="44">
        <f t="shared" si="75"/>
        <v>0</v>
      </c>
      <c r="CJ80" s="44">
        <f t="shared" si="75"/>
        <v>0</v>
      </c>
      <c r="CK80" s="44">
        <f t="shared" si="75"/>
        <v>0</v>
      </c>
      <c r="CL80" s="45">
        <f t="shared" si="75"/>
        <v>0</v>
      </c>
      <c r="CM80" s="44">
        <f t="shared" si="75"/>
        <v>0</v>
      </c>
      <c r="CN80" s="44">
        <f t="shared" si="75"/>
        <v>0</v>
      </c>
      <c r="CO80" s="44">
        <f t="shared" si="75"/>
        <v>0</v>
      </c>
      <c r="CP80" s="44">
        <f t="shared" si="75"/>
        <v>0</v>
      </c>
      <c r="CQ80" s="44">
        <f>Z80+AN80+BB80+BP80+CD80</f>
        <v>0</v>
      </c>
      <c r="CR80" s="44">
        <f t="shared" ref="CR80:CS82" si="76">AB80+AP80+BD80+BR80+CF80</f>
        <v>0</v>
      </c>
      <c r="CS80" s="44">
        <f t="shared" si="76"/>
        <v>0</v>
      </c>
      <c r="CT80" s="63"/>
      <c r="CV80" s="20"/>
      <c r="CW80" s="52"/>
      <c r="CX80" s="52"/>
    </row>
    <row r="81" spans="1:102" s="19" customFormat="1" ht="15" hidden="1" outlineLevel="1" x14ac:dyDescent="0.2">
      <c r="A81" s="41" t="s">
        <v>199</v>
      </c>
      <c r="B81" s="79"/>
      <c r="C81" s="65"/>
      <c r="D81" s="60">
        <f t="shared" si="73"/>
        <v>0</v>
      </c>
      <c r="E81" s="60">
        <f t="shared" si="74"/>
        <v>0</v>
      </c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4">
        <f>'[1]3'!AC80</f>
        <v>0</v>
      </c>
      <c r="R81" s="44"/>
      <c r="S81" s="43"/>
      <c r="T81" s="43"/>
      <c r="U81" s="43"/>
      <c r="V81" s="43"/>
      <c r="W81" s="43">
        <f>'[1]3'!AD80</f>
        <v>0</v>
      </c>
      <c r="X81" s="44"/>
      <c r="Y81" s="43"/>
      <c r="Z81" s="43"/>
      <c r="AA81" s="43"/>
      <c r="AB81" s="45"/>
      <c r="AC81" s="43"/>
      <c r="AD81" s="43"/>
      <c r="AE81" s="43">
        <f>'[1]3'!AE80</f>
        <v>0</v>
      </c>
      <c r="AF81" s="44"/>
      <c r="AG81" s="43"/>
      <c r="AH81" s="43"/>
      <c r="AI81" s="43"/>
      <c r="AJ81" s="43"/>
      <c r="AK81" s="61">
        <f>'[1]3'!AF80</f>
        <v>0</v>
      </c>
      <c r="AL81" s="44"/>
      <c r="AM81" s="43"/>
      <c r="AN81" s="43"/>
      <c r="AO81" s="43"/>
      <c r="AP81" s="45"/>
      <c r="AQ81" s="43"/>
      <c r="AR81" s="43"/>
      <c r="AS81" s="44">
        <f>'[1]3'!AG80</f>
        <v>0</v>
      </c>
      <c r="AT81" s="44"/>
      <c r="AU81" s="43"/>
      <c r="AV81" s="43"/>
      <c r="AW81" s="43"/>
      <c r="AX81" s="43"/>
      <c r="AY81" s="62">
        <f>'[1]3'!AH80</f>
        <v>0</v>
      </c>
      <c r="AZ81" s="44"/>
      <c r="BA81" s="43"/>
      <c r="BB81" s="43"/>
      <c r="BC81" s="43"/>
      <c r="BD81" s="45"/>
      <c r="BE81" s="43"/>
      <c r="BF81" s="43"/>
      <c r="BG81" s="43">
        <f>'[1]3'!AI80</f>
        <v>0</v>
      </c>
      <c r="BH81" s="44"/>
      <c r="BI81" s="43"/>
      <c r="BJ81" s="43"/>
      <c r="BK81" s="43"/>
      <c r="BL81" s="43"/>
      <c r="BM81" s="43">
        <f>'[1]3'!AJ80</f>
        <v>0</v>
      </c>
      <c r="BN81" s="44"/>
      <c r="BO81" s="43"/>
      <c r="BP81" s="43"/>
      <c r="BQ81" s="43"/>
      <c r="BR81" s="45"/>
      <c r="BS81" s="43"/>
      <c r="BT81" s="43"/>
      <c r="BU81" s="44">
        <f>'[1]3'!AK80</f>
        <v>0</v>
      </c>
      <c r="BV81" s="44"/>
      <c r="BW81" s="43"/>
      <c r="BX81" s="45"/>
      <c r="BY81" s="43"/>
      <c r="BZ81" s="44"/>
      <c r="CA81" s="44">
        <f>'[1]3'!AL80</f>
        <v>0</v>
      </c>
      <c r="CB81" s="44"/>
      <c r="CC81" s="43"/>
      <c r="CD81" s="43"/>
      <c r="CE81" s="43"/>
      <c r="CF81" s="45"/>
      <c r="CG81" s="43"/>
      <c r="CH81" s="44">
        <f t="shared" si="75"/>
        <v>0</v>
      </c>
      <c r="CI81" s="44">
        <f t="shared" si="75"/>
        <v>0</v>
      </c>
      <c r="CJ81" s="44">
        <f t="shared" si="75"/>
        <v>0</v>
      </c>
      <c r="CK81" s="44">
        <f t="shared" si="75"/>
        <v>0</v>
      </c>
      <c r="CL81" s="45">
        <f t="shared" si="75"/>
        <v>0</v>
      </c>
      <c r="CM81" s="44">
        <f t="shared" si="75"/>
        <v>0</v>
      </c>
      <c r="CN81" s="44">
        <f t="shared" si="75"/>
        <v>0</v>
      </c>
      <c r="CO81" s="44">
        <f t="shared" si="75"/>
        <v>0</v>
      </c>
      <c r="CP81" s="44">
        <f t="shared" si="75"/>
        <v>0</v>
      </c>
      <c r="CQ81" s="44">
        <f>Z81+AN81+BB81+BP81+CD81</f>
        <v>0</v>
      </c>
      <c r="CR81" s="44">
        <f t="shared" si="76"/>
        <v>0</v>
      </c>
      <c r="CS81" s="44">
        <f t="shared" si="76"/>
        <v>0</v>
      </c>
      <c r="CT81" s="63"/>
      <c r="CV81" s="20"/>
      <c r="CW81" s="52"/>
      <c r="CX81" s="52"/>
    </row>
    <row r="82" spans="1:102" s="19" customFormat="1" ht="12.75" hidden="1" outlineLevel="1" x14ac:dyDescent="0.2">
      <c r="A82" s="41" t="s">
        <v>150</v>
      </c>
      <c r="B82" s="81" t="s">
        <v>150</v>
      </c>
      <c r="C82" s="65"/>
      <c r="D82" s="42"/>
      <c r="E82" s="42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>
        <f>'[1]3'!AJ81</f>
        <v>0</v>
      </c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5"/>
      <c r="BY82" s="43"/>
      <c r="BZ82" s="43"/>
      <c r="CA82" s="44">
        <f>'[1]3'!AL81</f>
        <v>0</v>
      </c>
      <c r="CB82" s="43"/>
      <c r="CC82" s="43"/>
      <c r="CD82" s="43"/>
      <c r="CE82" s="43"/>
      <c r="CF82" s="43"/>
      <c r="CG82" s="43"/>
      <c r="CH82" s="44">
        <f>V82+AJ82+AX82+BF82+BT82</f>
        <v>0</v>
      </c>
      <c r="CI82" s="44">
        <f>W82+AK82+AY82+BM82+BU82</f>
        <v>0</v>
      </c>
      <c r="CJ82" s="44">
        <f>X82+AL82+AZ82+BN82+BV82</f>
        <v>0</v>
      </c>
      <c r="CK82" s="44">
        <f>Z82+AN82+BB82+BP82+BW82</f>
        <v>0</v>
      </c>
      <c r="CL82" s="45">
        <f>AB82+AP82+BD82+BR82+BX82</f>
        <v>0</v>
      </c>
      <c r="CM82" s="44">
        <f>AC82+AQ82+BE82+BS82+BY82</f>
        <v>0</v>
      </c>
      <c r="CN82" s="35"/>
      <c r="CO82" s="43">
        <f t="shared" si="75"/>
        <v>0</v>
      </c>
      <c r="CP82" s="43">
        <f t="shared" si="75"/>
        <v>0</v>
      </c>
      <c r="CQ82" s="66">
        <f>Z82+AN82+BB82+BP82+CD82</f>
        <v>0</v>
      </c>
      <c r="CR82" s="45">
        <f t="shared" si="76"/>
        <v>0</v>
      </c>
      <c r="CS82" s="66">
        <f t="shared" si="76"/>
        <v>0</v>
      </c>
      <c r="CT82" s="42"/>
      <c r="CV82" s="20"/>
      <c r="CW82" s="52"/>
      <c r="CX82" s="52"/>
    </row>
    <row r="86" spans="1:102" s="99" customFormat="1" ht="18.75" x14ac:dyDescent="0.3">
      <c r="A86" s="83"/>
      <c r="B86" s="83"/>
      <c r="C86" s="98"/>
      <c r="E86" s="100"/>
      <c r="H86" s="101"/>
      <c r="I86" s="101"/>
      <c r="O86" s="101"/>
      <c r="P86" s="102"/>
      <c r="Q86" s="103"/>
      <c r="S86" s="104"/>
      <c r="T86" s="104"/>
      <c r="U86" s="104"/>
      <c r="V86" s="104"/>
      <c r="W86" s="104"/>
      <c r="X86" s="104"/>
      <c r="Y86" s="83"/>
      <c r="AD86" s="105"/>
      <c r="AE86" s="105"/>
      <c r="CC86" s="106"/>
    </row>
    <row r="87" spans="1:102" s="85" customFormat="1" x14ac:dyDescent="0.25">
      <c r="A87" s="82"/>
      <c r="B87" s="95"/>
      <c r="C87" s="84"/>
      <c r="E87" s="86"/>
      <c r="H87" s="87"/>
      <c r="I87" s="87"/>
      <c r="O87" s="87"/>
      <c r="P87" s="88"/>
      <c r="Q87" s="89"/>
      <c r="R87" s="90"/>
      <c r="S87" s="91"/>
      <c r="T87" s="91"/>
      <c r="U87" s="91"/>
      <c r="V87" s="91"/>
      <c r="W87" s="91"/>
      <c r="X87" s="91"/>
      <c r="Y87" s="92"/>
      <c r="AD87" s="93"/>
      <c r="AE87" s="93"/>
      <c r="CC87" s="94"/>
    </row>
    <row r="88" spans="1:102" s="85" customFormat="1" x14ac:dyDescent="0.25">
      <c r="A88" s="82"/>
      <c r="B88" s="95"/>
      <c r="C88" s="84"/>
      <c r="E88" s="86"/>
      <c r="H88" s="87"/>
      <c r="I88" s="87"/>
      <c r="O88" s="87"/>
      <c r="P88" s="88"/>
      <c r="Q88" s="89"/>
      <c r="R88" s="90"/>
      <c r="S88" s="91"/>
      <c r="T88" s="91"/>
      <c r="U88" s="91"/>
      <c r="V88" s="91"/>
      <c r="W88" s="91"/>
      <c r="X88" s="91"/>
      <c r="Y88" s="92"/>
      <c r="AD88" s="93"/>
      <c r="AE88" s="93"/>
      <c r="CC88" s="94"/>
    </row>
    <row r="89" spans="1:102" s="108" customFormat="1" ht="18.75" x14ac:dyDescent="0.3">
      <c r="A89" s="107"/>
      <c r="C89" s="109"/>
      <c r="D89" s="109"/>
      <c r="F89" s="110"/>
      <c r="I89" s="111"/>
      <c r="J89" s="111"/>
      <c r="K89" s="111"/>
      <c r="O89" s="112"/>
      <c r="P89" s="113"/>
      <c r="T89" s="111"/>
      <c r="U89" s="111"/>
      <c r="V89" s="114"/>
      <c r="W89" s="115"/>
      <c r="X89" s="104"/>
      <c r="Y89" s="104"/>
      <c r="Z89" s="104"/>
      <c r="AA89" s="104"/>
      <c r="AB89" s="104"/>
      <c r="AC89" s="104"/>
      <c r="AD89" s="104"/>
      <c r="AE89" s="104"/>
      <c r="AF89" s="83"/>
      <c r="AK89" s="116"/>
      <c r="AL89" s="116"/>
      <c r="CR89" s="117"/>
      <c r="CS89" s="118"/>
      <c r="CV89" s="119"/>
    </row>
    <row r="90" spans="1:102" s="128" customFormat="1" x14ac:dyDescent="0.25">
      <c r="A90" s="120"/>
      <c r="B90" s="121"/>
      <c r="C90" s="122"/>
      <c r="D90" s="122"/>
      <c r="E90" s="123"/>
      <c r="F90" s="124"/>
      <c r="G90" s="123"/>
      <c r="H90" s="123"/>
      <c r="I90" s="125"/>
      <c r="J90" s="125"/>
      <c r="K90" s="125"/>
      <c r="L90" s="126"/>
      <c r="M90" s="123"/>
      <c r="N90" s="123"/>
      <c r="O90" s="123"/>
      <c r="P90" s="127"/>
      <c r="R90" s="129"/>
      <c r="T90" s="129"/>
      <c r="U90" s="129"/>
      <c r="V90" s="130"/>
      <c r="W90" s="131"/>
      <c r="X90" s="132"/>
      <c r="Y90" s="132"/>
      <c r="Z90" s="132"/>
      <c r="AA90" s="132"/>
      <c r="AB90" s="132"/>
      <c r="AC90" s="132"/>
      <c r="AD90" s="132"/>
      <c r="AE90" s="132"/>
      <c r="AF90" s="133"/>
      <c r="AK90" s="134"/>
      <c r="AL90" s="134"/>
      <c r="CR90" s="135"/>
      <c r="CS90" s="136"/>
    </row>
    <row r="91" spans="1:102" s="128" customFormat="1" x14ac:dyDescent="0.25">
      <c r="A91" s="120"/>
      <c r="B91" s="121"/>
      <c r="C91" s="122"/>
      <c r="D91" s="122"/>
      <c r="E91" s="123"/>
      <c r="F91" s="124"/>
      <c r="G91" s="123"/>
      <c r="H91" s="123"/>
      <c r="I91" s="125"/>
      <c r="J91" s="125"/>
      <c r="K91" s="125"/>
      <c r="L91" s="126"/>
      <c r="M91" s="123"/>
      <c r="N91" s="123"/>
      <c r="O91" s="123"/>
      <c r="P91" s="127"/>
      <c r="R91" s="129"/>
      <c r="T91" s="129"/>
      <c r="U91" s="129"/>
      <c r="V91" s="130"/>
      <c r="W91" s="131"/>
      <c r="X91" s="132"/>
      <c r="Y91" s="132"/>
      <c r="Z91" s="132"/>
      <c r="AA91" s="132"/>
      <c r="AB91" s="132"/>
      <c r="AC91" s="132"/>
      <c r="AD91" s="132"/>
      <c r="AE91" s="132"/>
      <c r="AF91" s="133"/>
      <c r="AK91" s="134"/>
      <c r="AL91" s="134"/>
      <c r="CR91" s="135"/>
      <c r="CS91" s="136"/>
    </row>
    <row r="92" spans="1:102" s="128" customFormat="1" x14ac:dyDescent="0.25">
      <c r="A92" s="120"/>
      <c r="B92" s="121"/>
      <c r="C92" s="122"/>
      <c r="D92" s="122"/>
      <c r="E92" s="123"/>
      <c r="F92" s="124"/>
      <c r="G92" s="123"/>
      <c r="H92" s="123"/>
      <c r="I92" s="125"/>
      <c r="J92" s="125"/>
      <c r="K92" s="125"/>
      <c r="L92" s="126"/>
      <c r="M92" s="123"/>
      <c r="N92" s="123"/>
      <c r="O92" s="123"/>
      <c r="P92" s="127"/>
      <c r="R92" s="129"/>
      <c r="T92" s="129"/>
      <c r="U92" s="129"/>
      <c r="V92" s="130"/>
      <c r="W92" s="131"/>
      <c r="X92" s="132"/>
      <c r="Y92" s="132"/>
      <c r="Z92" s="132"/>
      <c r="AA92" s="132"/>
      <c r="AB92" s="132"/>
      <c r="AC92" s="132"/>
      <c r="AD92" s="132"/>
      <c r="AE92" s="132"/>
      <c r="AF92" s="133"/>
      <c r="AK92" s="134"/>
      <c r="AL92" s="134"/>
      <c r="CR92" s="135"/>
      <c r="CS92" s="136"/>
    </row>
    <row r="93" spans="1:102" s="96" customFormat="1" x14ac:dyDescent="0.25">
      <c r="A93" s="121"/>
      <c r="B93" s="137"/>
      <c r="C93" s="138"/>
      <c r="D93" s="138"/>
      <c r="P93" s="139"/>
      <c r="V93" s="97"/>
      <c r="W93" s="97"/>
      <c r="X93" s="91"/>
      <c r="Y93" s="91"/>
      <c r="Z93" s="91"/>
      <c r="AA93" s="91"/>
      <c r="AB93" s="91"/>
      <c r="AC93" s="91"/>
      <c r="AD93" s="91"/>
      <c r="AE93" s="91"/>
      <c r="CS93" s="140"/>
    </row>
    <row r="94" spans="1:102" s="144" customFormat="1" ht="20.25" x14ac:dyDescent="0.3">
      <c r="A94" s="141"/>
      <c r="B94" s="142"/>
      <c r="C94" s="143"/>
      <c r="D94" s="143"/>
      <c r="E94" s="123"/>
      <c r="F94" s="124"/>
      <c r="G94" s="123"/>
      <c r="H94" s="123"/>
      <c r="I94" s="125"/>
      <c r="J94" s="125"/>
      <c r="K94" s="125"/>
      <c r="L94" s="126"/>
      <c r="M94" s="123"/>
      <c r="N94" s="123"/>
      <c r="O94" s="123"/>
      <c r="Q94" s="145"/>
      <c r="S94" s="145"/>
      <c r="T94" s="145"/>
      <c r="U94" s="146"/>
      <c r="V94" s="147"/>
      <c r="X94" s="148"/>
      <c r="Y94" s="148"/>
      <c r="Z94" s="148"/>
      <c r="AA94" s="148"/>
      <c r="AB94" s="148"/>
      <c r="AC94" s="148"/>
      <c r="AD94" s="148"/>
      <c r="AE94" s="149"/>
      <c r="AJ94" s="150"/>
      <c r="AK94" s="150"/>
      <c r="CQ94" s="151"/>
    </row>
    <row r="95" spans="1:102" s="96" customFormat="1" ht="15" x14ac:dyDescent="0.25">
      <c r="A95" s="121"/>
      <c r="B95" s="137"/>
      <c r="C95" s="152"/>
      <c r="D95" s="152"/>
      <c r="M95" s="97"/>
      <c r="N95" s="97"/>
      <c r="P95" s="91"/>
      <c r="Q95" s="91"/>
      <c r="R95" s="91"/>
      <c r="S95" s="91"/>
      <c r="T95" s="91"/>
      <c r="U95" s="91"/>
      <c r="V95" s="91"/>
      <c r="W95" s="91"/>
    </row>
    <row r="96" spans="1:102" s="96" customFormat="1" ht="18.75" x14ac:dyDescent="0.25">
      <c r="A96" s="153"/>
      <c r="B96" s="154"/>
      <c r="C96" s="155"/>
      <c r="D96" s="155"/>
      <c r="M96" s="97"/>
      <c r="N96" s="97"/>
      <c r="P96" s="91"/>
      <c r="Q96" s="91"/>
      <c r="R96" s="91"/>
      <c r="S96" s="91"/>
      <c r="T96" s="91"/>
      <c r="U96" s="91"/>
      <c r="V96" s="91"/>
      <c r="W96" s="91"/>
    </row>
    <row r="97" spans="1:23" s="96" customFormat="1" ht="18.75" x14ac:dyDescent="0.25">
      <c r="A97" s="153"/>
      <c r="B97" s="154"/>
      <c r="C97" s="156"/>
      <c r="D97" s="157"/>
      <c r="M97" s="97"/>
      <c r="N97" s="97"/>
      <c r="P97" s="91"/>
      <c r="Q97" s="91"/>
      <c r="R97" s="91"/>
      <c r="S97" s="91"/>
      <c r="T97" s="91"/>
      <c r="U97" s="91"/>
      <c r="V97" s="91"/>
      <c r="W97" s="91"/>
    </row>
    <row r="98" spans="1:23" s="96" customFormat="1" ht="18.75" x14ac:dyDescent="0.25">
      <c r="A98" s="153"/>
      <c r="B98" s="158"/>
      <c r="C98" s="158"/>
      <c r="D98" s="158"/>
      <c r="M98" s="97"/>
      <c r="N98" s="97"/>
      <c r="P98" s="91"/>
      <c r="Q98" s="91"/>
      <c r="R98" s="91"/>
      <c r="S98" s="91"/>
      <c r="T98" s="91"/>
      <c r="U98" s="91"/>
      <c r="V98" s="91"/>
      <c r="W98" s="91"/>
    </row>
    <row r="99" spans="1:23" s="96" customFormat="1" ht="18.75" x14ac:dyDescent="0.25">
      <c r="A99" s="153"/>
      <c r="B99" s="121"/>
      <c r="C99" s="156"/>
      <c r="D99" s="121"/>
      <c r="M99" s="97"/>
      <c r="N99" s="97"/>
      <c r="P99" s="91"/>
      <c r="Q99" s="91"/>
      <c r="R99" s="91"/>
      <c r="S99" s="91"/>
      <c r="T99" s="91"/>
      <c r="U99" s="91"/>
      <c r="V99" s="91"/>
      <c r="W99" s="91"/>
    </row>
    <row r="100" spans="1:23" s="96" customFormat="1" ht="18.75" x14ac:dyDescent="0.25">
      <c r="A100" s="153"/>
      <c r="B100" s="121"/>
      <c r="C100" s="156"/>
      <c r="D100" s="121"/>
      <c r="M100" s="97"/>
      <c r="N100" s="97"/>
      <c r="P100" s="91"/>
      <c r="Q100" s="91"/>
      <c r="R100" s="91"/>
      <c r="S100" s="91"/>
      <c r="T100" s="91"/>
      <c r="U100" s="91"/>
      <c r="V100" s="91"/>
      <c r="W100" s="91"/>
    </row>
  </sheetData>
  <mergeCells count="54">
    <mergeCell ref="CI17:CM17"/>
    <mergeCell ref="CO17:CS17"/>
    <mergeCell ref="AE17:AI17"/>
    <mergeCell ref="AK17:AQ17"/>
    <mergeCell ref="AS17:AW17"/>
    <mergeCell ref="AY17:BE17"/>
    <mergeCell ref="BG17:BK17"/>
    <mergeCell ref="BM17:BS17"/>
    <mergeCell ref="BZ16:CG16"/>
    <mergeCell ref="D17:D18"/>
    <mergeCell ref="E17:E18"/>
    <mergeCell ref="G17:J17"/>
    <mergeCell ref="L17:O17"/>
    <mergeCell ref="Q17:U17"/>
    <mergeCell ref="BU17:BY17"/>
    <mergeCell ref="CA17:CG17"/>
    <mergeCell ref="CT14:CT18"/>
    <mergeCell ref="P15:AC15"/>
    <mergeCell ref="AD15:AQ15"/>
    <mergeCell ref="AR15:BE15"/>
    <mergeCell ref="BF15:BS15"/>
    <mergeCell ref="BT15:CG15"/>
    <mergeCell ref="CH15:CS15"/>
    <mergeCell ref="AR16:AW16"/>
    <mergeCell ref="AX16:BE16"/>
    <mergeCell ref="CH16:CM16"/>
    <mergeCell ref="CN16:CS16"/>
    <mergeCell ref="P16:U16"/>
    <mergeCell ref="V16:AC16"/>
    <mergeCell ref="AD16:AI16"/>
    <mergeCell ref="AJ16:AQ16"/>
    <mergeCell ref="W17:AC17"/>
    <mergeCell ref="A10:AC10"/>
    <mergeCell ref="A11:AG11"/>
    <mergeCell ref="A12:AC12"/>
    <mergeCell ref="A13:CQ13"/>
    <mergeCell ref="A14:A18"/>
    <mergeCell ref="B14:B18"/>
    <mergeCell ref="C14:C18"/>
    <mergeCell ref="D14:E16"/>
    <mergeCell ref="F14:O15"/>
    <mergeCell ref="P14:AC14"/>
    <mergeCell ref="AD14:CS14"/>
    <mergeCell ref="F16:J16"/>
    <mergeCell ref="K16:O16"/>
    <mergeCell ref="BF16:BK16"/>
    <mergeCell ref="BL16:BS16"/>
    <mergeCell ref="BT16:BY16"/>
    <mergeCell ref="A9:AC9"/>
    <mergeCell ref="A4:AC4"/>
    <mergeCell ref="A5:AC5"/>
    <mergeCell ref="A6:AC6"/>
    <mergeCell ref="A7:AC7"/>
    <mergeCell ref="A8:AC8"/>
  </mergeCells>
  <printOptions horizontalCentered="1"/>
  <pageMargins left="0.55118110236220474" right="0.15748031496062992" top="0.78740157480314965" bottom="0.19685039370078741" header="0.31496062992125984" footer="0.15748031496062992"/>
  <pageSetup paperSize="8" scale="29" fitToHeight="0" orientation="landscape" r:id="rId1"/>
  <headerFooter differentFirst="1">
    <oddHeader>&amp;C&amp;P</oddHeader>
  </headerFooter>
  <colBreaks count="1" manualBreakCount="1">
    <brk id="29" max="180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2024-02-29T05:34:51Z</cp:lastPrinted>
  <dcterms:created xsi:type="dcterms:W3CDTF">2024-02-28T12:35:25Z</dcterms:created>
  <dcterms:modified xsi:type="dcterms:W3CDTF">2024-07-08T06:51:23Z</dcterms:modified>
</cp:coreProperties>
</file>