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3" sheetId="1" r:id="rId1"/>
  </sheets>
  <externalReferences>
    <externalReference r:id="rId2"/>
  </externalReferences>
  <definedNames>
    <definedName name="_xlnm.Print_Titles" localSheetId="0">'3'!$14:$17</definedName>
    <definedName name="_xlnm.Print_Area" localSheetId="0">'3'!$A$1:$AO$98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80" i="1" l="1"/>
  <c r="AK80" i="1"/>
  <c r="AJ80" i="1"/>
  <c r="AI80" i="1"/>
  <c r="AH80" i="1"/>
  <c r="AG80" i="1"/>
  <c r="AF80" i="1"/>
  <c r="AE80" i="1"/>
  <c r="AD80" i="1"/>
  <c r="AN80" i="1" s="1"/>
  <c r="Z80" i="1" s="1"/>
  <c r="AC80" i="1"/>
  <c r="AM80" i="1" s="1"/>
  <c r="X80" i="1" s="1"/>
  <c r="R80" i="1"/>
  <c r="P80" i="1"/>
  <c r="M80" i="1"/>
  <c r="K80" i="1"/>
  <c r="I80" i="1"/>
  <c r="H80" i="1"/>
  <c r="AL79" i="1"/>
  <c r="AK79" i="1"/>
  <c r="AK78" i="1" s="1"/>
  <c r="AJ79" i="1"/>
  <c r="AI79" i="1"/>
  <c r="AI78" i="1" s="1"/>
  <c r="AH79" i="1"/>
  <c r="AG79" i="1"/>
  <c r="AG78" i="1" s="1"/>
  <c r="AF79" i="1"/>
  <c r="AE79" i="1"/>
  <c r="AE78" i="1" s="1"/>
  <c r="AD79" i="1"/>
  <c r="AN79" i="1" s="1"/>
  <c r="AC79" i="1"/>
  <c r="AC78" i="1" s="1"/>
  <c r="R79" i="1"/>
  <c r="P79" i="1" s="1"/>
  <c r="M79" i="1"/>
  <c r="I79" i="1"/>
  <c r="I78" i="1" s="1"/>
  <c r="H79" i="1"/>
  <c r="W79" i="1" s="1"/>
  <c r="AL78" i="1"/>
  <c r="AJ78" i="1"/>
  <c r="AH78" i="1"/>
  <c r="AF78" i="1"/>
  <c r="AD78" i="1"/>
  <c r="AB78" i="1"/>
  <c r="AA78" i="1"/>
  <c r="Y78" i="1"/>
  <c r="V78" i="1"/>
  <c r="U78" i="1"/>
  <c r="T78" i="1"/>
  <c r="S78" i="1"/>
  <c r="R78" i="1"/>
  <c r="Q78" i="1"/>
  <c r="P78" i="1"/>
  <c r="O78" i="1"/>
  <c r="N78" i="1"/>
  <c r="L78" i="1"/>
  <c r="J78" i="1"/>
  <c r="AL77" i="1"/>
  <c r="AK77" i="1"/>
  <c r="AJ77" i="1"/>
  <c r="AI77" i="1"/>
  <c r="AH77" i="1"/>
  <c r="AG77" i="1"/>
  <c r="AF77" i="1"/>
  <c r="AE77" i="1"/>
  <c r="AD77" i="1"/>
  <c r="AN77" i="1" s="1"/>
  <c r="Z77" i="1" s="1"/>
  <c r="AC77" i="1"/>
  <c r="AM77" i="1" s="1"/>
  <c r="X77" i="1" s="1"/>
  <c r="R77" i="1"/>
  <c r="P77" i="1" s="1"/>
  <c r="M77" i="1"/>
  <c r="K77" i="1" s="1"/>
  <c r="I77" i="1"/>
  <c r="H77" i="1"/>
  <c r="W77" i="1" s="1"/>
  <c r="AL76" i="1"/>
  <c r="AK76" i="1"/>
  <c r="AJ76" i="1"/>
  <c r="AI76" i="1"/>
  <c r="AH76" i="1"/>
  <c r="AG76" i="1"/>
  <c r="AF76" i="1"/>
  <c r="AE76" i="1"/>
  <c r="AD76" i="1"/>
  <c r="AN76" i="1" s="1"/>
  <c r="Z76" i="1" s="1"/>
  <c r="AC76" i="1"/>
  <c r="AM76" i="1" s="1"/>
  <c r="X76" i="1" s="1"/>
  <c r="R76" i="1"/>
  <c r="P76" i="1"/>
  <c r="M76" i="1"/>
  <c r="K76" i="1"/>
  <c r="I76" i="1"/>
  <c r="H76" i="1"/>
  <c r="AL75" i="1"/>
  <c r="AK75" i="1"/>
  <c r="AJ75" i="1"/>
  <c r="AI75" i="1"/>
  <c r="AH75" i="1"/>
  <c r="AG75" i="1"/>
  <c r="AF75" i="1"/>
  <c r="AE75" i="1"/>
  <c r="AD75" i="1"/>
  <c r="AN75" i="1" s="1"/>
  <c r="AC75" i="1"/>
  <c r="R75" i="1"/>
  <c r="P75" i="1" s="1"/>
  <c r="M75" i="1"/>
  <c r="I75" i="1"/>
  <c r="H75" i="1"/>
  <c r="W75" i="1" s="1"/>
  <c r="AL74" i="1"/>
  <c r="AJ74" i="1"/>
  <c r="AH74" i="1"/>
  <c r="AF74" i="1"/>
  <c r="AD74" i="1"/>
  <c r="AB74" i="1"/>
  <c r="AA74" i="1"/>
  <c r="Y74" i="1"/>
  <c r="V74" i="1"/>
  <c r="U74" i="1"/>
  <c r="T74" i="1"/>
  <c r="S74" i="1"/>
  <c r="R74" i="1"/>
  <c r="Q74" i="1"/>
  <c r="P74" i="1"/>
  <c r="O74" i="1"/>
  <c r="N74" i="1"/>
  <c r="L74" i="1"/>
  <c r="J74" i="1"/>
  <c r="AL73" i="1"/>
  <c r="AK73" i="1"/>
  <c r="AJ73" i="1"/>
  <c r="AI73" i="1"/>
  <c r="AH73" i="1"/>
  <c r="AG73" i="1"/>
  <c r="AF73" i="1"/>
  <c r="AE73" i="1"/>
  <c r="AD73" i="1"/>
  <c r="AN73" i="1" s="1"/>
  <c r="Z73" i="1" s="1"/>
  <c r="AC73" i="1"/>
  <c r="AM73" i="1" s="1"/>
  <c r="R73" i="1"/>
  <c r="P73" i="1" s="1"/>
  <c r="M73" i="1"/>
  <c r="K73" i="1" s="1"/>
  <c r="X73" i="1" s="1"/>
  <c r="I73" i="1"/>
  <c r="H73" i="1"/>
  <c r="W73" i="1" s="1"/>
  <c r="AL71" i="1"/>
  <c r="AK71" i="1"/>
  <c r="AJ71" i="1"/>
  <c r="AI71" i="1"/>
  <c r="AH71" i="1"/>
  <c r="AG71" i="1"/>
  <c r="AF71" i="1"/>
  <c r="AE71" i="1"/>
  <c r="AD71" i="1"/>
  <c r="AN71" i="1" s="1"/>
  <c r="Z71" i="1" s="1"/>
  <c r="AC71" i="1"/>
  <c r="AM71" i="1" s="1"/>
  <c r="R71" i="1"/>
  <c r="P71" i="1" s="1"/>
  <c r="N71" i="1"/>
  <c r="M71" i="1" s="1"/>
  <c r="K71" i="1" s="1"/>
  <c r="X71" i="1" s="1"/>
  <c r="V71" i="1" s="1"/>
  <c r="I71" i="1"/>
  <c r="H71" i="1"/>
  <c r="W71" i="1" s="1"/>
  <c r="U71" i="1" s="1"/>
  <c r="F71" i="1"/>
  <c r="E71" i="1"/>
  <c r="C71" i="1"/>
  <c r="B71" i="1"/>
  <c r="AL70" i="1"/>
  <c r="AK70" i="1"/>
  <c r="AJ70" i="1"/>
  <c r="AI70" i="1"/>
  <c r="AH70" i="1"/>
  <c r="AG70" i="1"/>
  <c r="AF70" i="1"/>
  <c r="AE70" i="1"/>
  <c r="AD70" i="1"/>
  <c r="AN70" i="1" s="1"/>
  <c r="Z70" i="1" s="1"/>
  <c r="AC70" i="1"/>
  <c r="AM70" i="1" s="1"/>
  <c r="R70" i="1"/>
  <c r="P70" i="1" s="1"/>
  <c r="N70" i="1"/>
  <c r="M70" i="1" s="1"/>
  <c r="K70" i="1" s="1"/>
  <c r="X70" i="1" s="1"/>
  <c r="V70" i="1" s="1"/>
  <c r="I70" i="1"/>
  <c r="H70" i="1"/>
  <c r="W70" i="1" s="1"/>
  <c r="U70" i="1" s="1"/>
  <c r="F70" i="1"/>
  <c r="E70" i="1"/>
  <c r="C70" i="1"/>
  <c r="B70" i="1"/>
  <c r="AL69" i="1"/>
  <c r="AK69" i="1"/>
  <c r="AJ69" i="1"/>
  <c r="AI69" i="1"/>
  <c r="AH69" i="1"/>
  <c r="AG69" i="1"/>
  <c r="AF69" i="1"/>
  <c r="AE69" i="1"/>
  <c r="AD69" i="1"/>
  <c r="AN69" i="1" s="1"/>
  <c r="Z69" i="1" s="1"/>
  <c r="AC69" i="1"/>
  <c r="AM69" i="1" s="1"/>
  <c r="R69" i="1"/>
  <c r="P69" i="1" s="1"/>
  <c r="N69" i="1"/>
  <c r="M69" i="1" s="1"/>
  <c r="K69" i="1" s="1"/>
  <c r="X69" i="1" s="1"/>
  <c r="V69" i="1" s="1"/>
  <c r="I69" i="1"/>
  <c r="H69" i="1"/>
  <c r="W69" i="1" s="1"/>
  <c r="U69" i="1" s="1"/>
  <c r="F69" i="1"/>
  <c r="E69" i="1"/>
  <c r="C69" i="1"/>
  <c r="B69" i="1"/>
  <c r="AL68" i="1"/>
  <c r="AK68" i="1"/>
  <c r="AJ68" i="1"/>
  <c r="AI68" i="1"/>
  <c r="AH68" i="1"/>
  <c r="AG68" i="1"/>
  <c r="AF68" i="1"/>
  <c r="AE68" i="1"/>
  <c r="AD68" i="1"/>
  <c r="AN68" i="1" s="1"/>
  <c r="Z68" i="1" s="1"/>
  <c r="AC68" i="1"/>
  <c r="AM68" i="1" s="1"/>
  <c r="R68" i="1"/>
  <c r="P68" i="1" s="1"/>
  <c r="N68" i="1"/>
  <c r="M68" i="1" s="1"/>
  <c r="K68" i="1" s="1"/>
  <c r="X68" i="1" s="1"/>
  <c r="V68" i="1" s="1"/>
  <c r="I68" i="1"/>
  <c r="H68" i="1"/>
  <c r="W68" i="1" s="1"/>
  <c r="U68" i="1" s="1"/>
  <c r="F68" i="1"/>
  <c r="E68" i="1"/>
  <c r="C68" i="1"/>
  <c r="B68" i="1"/>
  <c r="AL67" i="1"/>
  <c r="AK67" i="1"/>
  <c r="AJ67" i="1"/>
  <c r="AI67" i="1"/>
  <c r="AH67" i="1"/>
  <c r="AG67" i="1"/>
  <c r="AF67" i="1"/>
  <c r="AE67" i="1"/>
  <c r="AD67" i="1"/>
  <c r="AN67" i="1" s="1"/>
  <c r="Z67" i="1" s="1"/>
  <c r="AC67" i="1"/>
  <c r="AM67" i="1" s="1"/>
  <c r="R67" i="1"/>
  <c r="P67" i="1" s="1"/>
  <c r="N67" i="1"/>
  <c r="M67" i="1" s="1"/>
  <c r="K67" i="1" s="1"/>
  <c r="X67" i="1" s="1"/>
  <c r="V67" i="1" s="1"/>
  <c r="I67" i="1"/>
  <c r="H67" i="1"/>
  <c r="W67" i="1" s="1"/>
  <c r="U67" i="1" s="1"/>
  <c r="F67" i="1"/>
  <c r="E67" i="1"/>
  <c r="C67" i="1"/>
  <c r="B67" i="1"/>
  <c r="AL66" i="1"/>
  <c r="AK66" i="1"/>
  <c r="AJ66" i="1"/>
  <c r="AI66" i="1"/>
  <c r="AH66" i="1"/>
  <c r="AG66" i="1"/>
  <c r="AF66" i="1"/>
  <c r="AE66" i="1"/>
  <c r="AD66" i="1"/>
  <c r="AN66" i="1" s="1"/>
  <c r="Z66" i="1" s="1"/>
  <c r="AC66" i="1"/>
  <c r="AM66" i="1" s="1"/>
  <c r="R66" i="1"/>
  <c r="P66" i="1" s="1"/>
  <c r="N66" i="1"/>
  <c r="M66" i="1" s="1"/>
  <c r="K66" i="1" s="1"/>
  <c r="X66" i="1" s="1"/>
  <c r="V66" i="1" s="1"/>
  <c r="I66" i="1"/>
  <c r="H66" i="1"/>
  <c r="W66" i="1" s="1"/>
  <c r="U66" i="1" s="1"/>
  <c r="F66" i="1"/>
  <c r="E66" i="1"/>
  <c r="C66" i="1"/>
  <c r="B66" i="1"/>
  <c r="AL65" i="1"/>
  <c r="AK65" i="1"/>
  <c r="AJ65" i="1"/>
  <c r="AI65" i="1"/>
  <c r="AH65" i="1"/>
  <c r="AG65" i="1"/>
  <c r="AF65" i="1"/>
  <c r="AE65" i="1"/>
  <c r="AD65" i="1"/>
  <c r="AN65" i="1" s="1"/>
  <c r="Z65" i="1" s="1"/>
  <c r="AC65" i="1"/>
  <c r="AM65" i="1" s="1"/>
  <c r="R65" i="1"/>
  <c r="P65" i="1" s="1"/>
  <c r="N65" i="1"/>
  <c r="M65" i="1" s="1"/>
  <c r="K65" i="1" s="1"/>
  <c r="X65" i="1" s="1"/>
  <c r="V65" i="1" s="1"/>
  <c r="I65" i="1"/>
  <c r="H65" i="1"/>
  <c r="W65" i="1" s="1"/>
  <c r="U65" i="1" s="1"/>
  <c r="F65" i="1"/>
  <c r="E65" i="1"/>
  <c r="C65" i="1"/>
  <c r="B65" i="1"/>
  <c r="AL64" i="1"/>
  <c r="AK64" i="1"/>
  <c r="AJ64" i="1"/>
  <c r="AI64" i="1"/>
  <c r="AH64" i="1"/>
  <c r="AG64" i="1"/>
  <c r="AF64" i="1"/>
  <c r="AE64" i="1"/>
  <c r="AD64" i="1"/>
  <c r="AN64" i="1" s="1"/>
  <c r="Z64" i="1" s="1"/>
  <c r="AC64" i="1"/>
  <c r="AM64" i="1" s="1"/>
  <c r="R64" i="1"/>
  <c r="P64" i="1" s="1"/>
  <c r="N64" i="1"/>
  <c r="M64" i="1" s="1"/>
  <c r="K64" i="1" s="1"/>
  <c r="X64" i="1" s="1"/>
  <c r="V64" i="1" s="1"/>
  <c r="I64" i="1"/>
  <c r="H64" i="1"/>
  <c r="W64" i="1" s="1"/>
  <c r="U64" i="1" s="1"/>
  <c r="F64" i="1"/>
  <c r="E64" i="1"/>
  <c r="C64" i="1"/>
  <c r="B64" i="1"/>
  <c r="AL63" i="1"/>
  <c r="AK63" i="1"/>
  <c r="AJ63" i="1"/>
  <c r="AI63" i="1"/>
  <c r="AH63" i="1"/>
  <c r="AG63" i="1"/>
  <c r="AF63" i="1"/>
  <c r="AE63" i="1"/>
  <c r="AD63" i="1"/>
  <c r="AN63" i="1" s="1"/>
  <c r="Z63" i="1" s="1"/>
  <c r="AC63" i="1"/>
  <c r="AM63" i="1" s="1"/>
  <c r="R63" i="1"/>
  <c r="P63" i="1" s="1"/>
  <c r="N63" i="1"/>
  <c r="M63" i="1" s="1"/>
  <c r="K63" i="1" s="1"/>
  <c r="X63" i="1" s="1"/>
  <c r="V63" i="1" s="1"/>
  <c r="I63" i="1"/>
  <c r="H63" i="1"/>
  <c r="W63" i="1" s="1"/>
  <c r="U63" i="1" s="1"/>
  <c r="F63" i="1"/>
  <c r="E63" i="1"/>
  <c r="C63" i="1"/>
  <c r="B63" i="1"/>
  <c r="AN62" i="1"/>
  <c r="Z62" i="1" s="1"/>
  <c r="AL62" i="1"/>
  <c r="AK62" i="1"/>
  <c r="AJ62" i="1"/>
  <c r="AI62" i="1"/>
  <c r="AH62" i="1"/>
  <c r="AG62" i="1"/>
  <c r="AF62" i="1"/>
  <c r="AE62" i="1"/>
  <c r="AD62" i="1"/>
  <c r="AC62" i="1"/>
  <c r="AM62" i="1" s="1"/>
  <c r="R62" i="1"/>
  <c r="P62" i="1" s="1"/>
  <c r="M62" i="1"/>
  <c r="K62" i="1" s="1"/>
  <c r="X62" i="1" s="1"/>
  <c r="V62" i="1" s="1"/>
  <c r="I62" i="1"/>
  <c r="H62" i="1"/>
  <c r="W62" i="1" s="1"/>
  <c r="U62" i="1" s="1"/>
  <c r="F62" i="1"/>
  <c r="E62" i="1"/>
  <c r="C62" i="1"/>
  <c r="B62" i="1"/>
  <c r="AL61" i="1"/>
  <c r="AK61" i="1"/>
  <c r="AJ61" i="1"/>
  <c r="AI61" i="1"/>
  <c r="AH61" i="1"/>
  <c r="AG61" i="1"/>
  <c r="AF61" i="1"/>
  <c r="AE61" i="1"/>
  <c r="AD61" i="1"/>
  <c r="AN61" i="1" s="1"/>
  <c r="Z61" i="1" s="1"/>
  <c r="AC61" i="1"/>
  <c r="AM61" i="1" s="1"/>
  <c r="R61" i="1"/>
  <c r="P61" i="1" s="1"/>
  <c r="M61" i="1"/>
  <c r="K61" i="1" s="1"/>
  <c r="X61" i="1" s="1"/>
  <c r="V61" i="1" s="1"/>
  <c r="I61" i="1"/>
  <c r="H61" i="1"/>
  <c r="W61" i="1" s="1"/>
  <c r="U61" i="1" s="1"/>
  <c r="F61" i="1"/>
  <c r="E61" i="1"/>
  <c r="C61" i="1"/>
  <c r="B61" i="1"/>
  <c r="AL60" i="1"/>
  <c r="AK60" i="1"/>
  <c r="AJ60" i="1"/>
  <c r="AI60" i="1"/>
  <c r="AH60" i="1"/>
  <c r="AG60" i="1"/>
  <c r="AF60" i="1"/>
  <c r="AE60" i="1"/>
  <c r="AD60" i="1"/>
  <c r="AN60" i="1" s="1"/>
  <c r="Z60" i="1" s="1"/>
  <c r="AC60" i="1"/>
  <c r="AM60" i="1" s="1"/>
  <c r="AA60" i="1"/>
  <c r="R60" i="1"/>
  <c r="P60" i="1" s="1"/>
  <c r="M60" i="1"/>
  <c r="K60" i="1" s="1"/>
  <c r="X60" i="1" s="1"/>
  <c r="V60" i="1" s="1"/>
  <c r="I60" i="1"/>
  <c r="H60" i="1"/>
  <c r="W60" i="1" s="1"/>
  <c r="U60" i="1" s="1"/>
  <c r="F60" i="1"/>
  <c r="E60" i="1"/>
  <c r="C60" i="1"/>
  <c r="B60" i="1"/>
  <c r="AL59" i="1"/>
  <c r="AK59" i="1"/>
  <c r="AJ59" i="1"/>
  <c r="AI59" i="1"/>
  <c r="AH59" i="1"/>
  <c r="AG59" i="1"/>
  <c r="AF59" i="1"/>
  <c r="AE59" i="1"/>
  <c r="AD59" i="1"/>
  <c r="AN59" i="1" s="1"/>
  <c r="Z59" i="1" s="1"/>
  <c r="AC59" i="1"/>
  <c r="AA59" i="1"/>
  <c r="R59" i="1"/>
  <c r="P59" i="1" s="1"/>
  <c r="N59" i="1"/>
  <c r="M59" i="1" s="1"/>
  <c r="K59" i="1" s="1"/>
  <c r="X59" i="1" s="1"/>
  <c r="V59" i="1" s="1"/>
  <c r="I59" i="1"/>
  <c r="H59" i="1"/>
  <c r="W59" i="1" s="1"/>
  <c r="U59" i="1" s="1"/>
  <c r="F59" i="1"/>
  <c r="E59" i="1"/>
  <c r="C59" i="1"/>
  <c r="B59" i="1"/>
  <c r="AL58" i="1"/>
  <c r="AK58" i="1"/>
  <c r="AJ58" i="1"/>
  <c r="AI58" i="1"/>
  <c r="AH58" i="1"/>
  <c r="AG58" i="1"/>
  <c r="AF58" i="1"/>
  <c r="AE58" i="1"/>
  <c r="AD58" i="1"/>
  <c r="AN58" i="1" s="1"/>
  <c r="Z58" i="1" s="1"/>
  <c r="AC58" i="1"/>
  <c r="AM58" i="1" s="1"/>
  <c r="AA58" i="1"/>
  <c r="R58" i="1"/>
  <c r="P58" i="1" s="1"/>
  <c r="M58" i="1"/>
  <c r="K58" i="1" s="1"/>
  <c r="X58" i="1" s="1"/>
  <c r="V58" i="1" s="1"/>
  <c r="I58" i="1"/>
  <c r="H58" i="1"/>
  <c r="W58" i="1" s="1"/>
  <c r="U58" i="1" s="1"/>
  <c r="F58" i="1"/>
  <c r="E58" i="1"/>
  <c r="C58" i="1"/>
  <c r="B58" i="1"/>
  <c r="AL57" i="1"/>
  <c r="AK57" i="1"/>
  <c r="AJ57" i="1"/>
  <c r="AJ56" i="1" s="1"/>
  <c r="AJ22" i="1" s="1"/>
  <c r="AI57" i="1"/>
  <c r="AH57" i="1"/>
  <c r="AG57" i="1"/>
  <c r="AF57" i="1"/>
  <c r="AF56" i="1" s="1"/>
  <c r="AF22" i="1" s="1"/>
  <c r="AE57" i="1"/>
  <c r="AD57" i="1"/>
  <c r="AN57" i="1" s="1"/>
  <c r="AC57" i="1"/>
  <c r="AM57" i="1" s="1"/>
  <c r="AA57" i="1"/>
  <c r="AA56" i="1" s="1"/>
  <c r="R57" i="1"/>
  <c r="P57" i="1" s="1"/>
  <c r="M57" i="1"/>
  <c r="I57" i="1"/>
  <c r="H57" i="1"/>
  <c r="W57" i="1" s="1"/>
  <c r="F57" i="1"/>
  <c r="E57" i="1"/>
  <c r="C57" i="1"/>
  <c r="B57" i="1"/>
  <c r="AL56" i="1"/>
  <c r="AL22" i="1" s="1"/>
  <c r="AH56" i="1"/>
  <c r="AH22" i="1" s="1"/>
  <c r="AD56" i="1"/>
  <c r="AD22" i="1" s="1"/>
  <c r="AB56" i="1"/>
  <c r="Y56" i="1"/>
  <c r="T56" i="1"/>
  <c r="T22" i="1" s="1"/>
  <c r="S56" i="1"/>
  <c r="R56" i="1"/>
  <c r="R22" i="1" s="1"/>
  <c r="Q56" i="1"/>
  <c r="O56" i="1"/>
  <c r="N56" i="1"/>
  <c r="N22" i="1" s="1"/>
  <c r="L56" i="1"/>
  <c r="J56" i="1"/>
  <c r="J22" i="1" s="1"/>
  <c r="AL54" i="1"/>
  <c r="AK54" i="1"/>
  <c r="AK53" i="1" s="1"/>
  <c r="AK52" i="1" s="1"/>
  <c r="AJ54" i="1"/>
  <c r="AI54" i="1"/>
  <c r="AI53" i="1" s="1"/>
  <c r="AH54" i="1"/>
  <c r="AG54" i="1"/>
  <c r="AG53" i="1" s="1"/>
  <c r="AG52" i="1" s="1"/>
  <c r="AF54" i="1"/>
  <c r="AE54" i="1"/>
  <c r="AE53" i="1" s="1"/>
  <c r="AD54" i="1"/>
  <c r="AN54" i="1" s="1"/>
  <c r="AC54" i="1"/>
  <c r="AC53" i="1" s="1"/>
  <c r="AC52" i="1" s="1"/>
  <c r="R54" i="1"/>
  <c r="P54" i="1" s="1"/>
  <c r="M54" i="1"/>
  <c r="I54" i="1"/>
  <c r="I53" i="1" s="1"/>
  <c r="H54" i="1"/>
  <c r="W54" i="1" s="1"/>
  <c r="B54" i="1"/>
  <c r="AJ53" i="1"/>
  <c r="AJ52" i="1" s="1"/>
  <c r="AH53" i="1"/>
  <c r="AH52" i="1" s="1"/>
  <c r="AF53" i="1"/>
  <c r="AF52" i="1" s="1"/>
  <c r="AD53" i="1"/>
  <c r="AD52" i="1" s="1"/>
  <c r="AB53" i="1"/>
  <c r="AB52" i="1" s="1"/>
  <c r="AA53" i="1"/>
  <c r="Y53" i="1"/>
  <c r="T53" i="1"/>
  <c r="T52" i="1" s="1"/>
  <c r="S53" i="1"/>
  <c r="R53" i="1"/>
  <c r="R52" i="1" s="1"/>
  <c r="Q53" i="1"/>
  <c r="P53" i="1"/>
  <c r="P52" i="1" s="1"/>
  <c r="O53" i="1"/>
  <c r="N53" i="1"/>
  <c r="N52" i="1" s="1"/>
  <c r="L53" i="1"/>
  <c r="L52" i="1" s="1"/>
  <c r="J53" i="1"/>
  <c r="J52" i="1" s="1"/>
  <c r="H53" i="1"/>
  <c r="H52" i="1" s="1"/>
  <c r="AL52" i="1"/>
  <c r="AI52" i="1"/>
  <c r="AE52" i="1"/>
  <c r="AA52" i="1"/>
  <c r="Y52" i="1"/>
  <c r="S52" i="1"/>
  <c r="Q52" i="1"/>
  <c r="O52" i="1"/>
  <c r="I52" i="1"/>
  <c r="AN51" i="1"/>
  <c r="AM51" i="1"/>
  <c r="P51" i="1"/>
  <c r="K51" i="1"/>
  <c r="AL50" i="1"/>
  <c r="AK50" i="1"/>
  <c r="AJ50" i="1"/>
  <c r="AI50" i="1"/>
  <c r="AH50" i="1"/>
  <c r="AG50" i="1"/>
  <c r="AF50" i="1"/>
  <c r="AE50" i="1"/>
  <c r="AD50" i="1"/>
  <c r="AN50" i="1" s="1"/>
  <c r="Z50" i="1" s="1"/>
  <c r="AC50" i="1"/>
  <c r="AM50" i="1" s="1"/>
  <c r="R50" i="1"/>
  <c r="P50" i="1" s="1"/>
  <c r="M50" i="1"/>
  <c r="K50" i="1" s="1"/>
  <c r="X50" i="1" s="1"/>
  <c r="V50" i="1" s="1"/>
  <c r="I50" i="1"/>
  <c r="H50" i="1"/>
  <c r="W50" i="1" s="1"/>
  <c r="U50" i="1" s="1"/>
  <c r="C50" i="1"/>
  <c r="B50" i="1"/>
  <c r="AL49" i="1"/>
  <c r="AK49" i="1"/>
  <c r="AJ49" i="1"/>
  <c r="AI49" i="1"/>
  <c r="AH49" i="1"/>
  <c r="AG49" i="1"/>
  <c r="AF49" i="1"/>
  <c r="AE49" i="1"/>
  <c r="AD49" i="1"/>
  <c r="AN49" i="1" s="1"/>
  <c r="Z49" i="1" s="1"/>
  <c r="AC49" i="1"/>
  <c r="AM49" i="1" s="1"/>
  <c r="R49" i="1"/>
  <c r="P49" i="1" s="1"/>
  <c r="M49" i="1"/>
  <c r="K49" i="1" s="1"/>
  <c r="X49" i="1" s="1"/>
  <c r="V49" i="1" s="1"/>
  <c r="I49" i="1"/>
  <c r="H49" i="1"/>
  <c r="W49" i="1" s="1"/>
  <c r="U49" i="1" s="1"/>
  <c r="F49" i="1"/>
  <c r="E49" i="1"/>
  <c r="C49" i="1"/>
  <c r="B49" i="1"/>
  <c r="AL48" i="1"/>
  <c r="AK48" i="1"/>
  <c r="AJ48" i="1"/>
  <c r="AI48" i="1"/>
  <c r="AH48" i="1"/>
  <c r="AG48" i="1"/>
  <c r="AF48" i="1"/>
  <c r="AE48" i="1"/>
  <c r="AD48" i="1"/>
  <c r="AN48" i="1" s="1"/>
  <c r="AC48" i="1"/>
  <c r="AM48" i="1" s="1"/>
  <c r="R48" i="1"/>
  <c r="P48" i="1" s="1"/>
  <c r="M48" i="1"/>
  <c r="K48" i="1" s="1"/>
  <c r="X48" i="1" s="1"/>
  <c r="V48" i="1" s="1"/>
  <c r="I48" i="1"/>
  <c r="H48" i="1"/>
  <c r="W48" i="1" s="1"/>
  <c r="U48" i="1" s="1"/>
  <c r="F48" i="1"/>
  <c r="E48" i="1"/>
  <c r="C48" i="1"/>
  <c r="B48" i="1"/>
  <c r="AL47" i="1"/>
  <c r="AK47" i="1"/>
  <c r="AJ47" i="1"/>
  <c r="AI47" i="1"/>
  <c r="AH47" i="1"/>
  <c r="AG47" i="1"/>
  <c r="AF47" i="1"/>
  <c r="AE47" i="1"/>
  <c r="AD47" i="1"/>
  <c r="AN47" i="1" s="1"/>
  <c r="Z47" i="1" s="1"/>
  <c r="AC47" i="1"/>
  <c r="R47" i="1"/>
  <c r="P47" i="1" s="1"/>
  <c r="M47" i="1"/>
  <c r="I47" i="1"/>
  <c r="I46" i="1" s="1"/>
  <c r="I45" i="1" s="1"/>
  <c r="H47" i="1"/>
  <c r="W47" i="1" s="1"/>
  <c r="F47" i="1"/>
  <c r="E47" i="1"/>
  <c r="C47" i="1"/>
  <c r="B47" i="1"/>
  <c r="AJ46" i="1"/>
  <c r="AJ45" i="1" s="1"/>
  <c r="AF46" i="1"/>
  <c r="AF45" i="1" s="1"/>
  <c r="AB46" i="1"/>
  <c r="AB45" i="1" s="1"/>
  <c r="AA46" i="1"/>
  <c r="Y46" i="1"/>
  <c r="T46" i="1"/>
  <c r="T45" i="1" s="1"/>
  <c r="S46" i="1"/>
  <c r="R46" i="1"/>
  <c r="R45" i="1" s="1"/>
  <c r="Q46" i="1"/>
  <c r="O46" i="1"/>
  <c r="N46" i="1"/>
  <c r="N45" i="1" s="1"/>
  <c r="L46" i="1"/>
  <c r="L45" i="1" s="1"/>
  <c r="J46" i="1"/>
  <c r="J45" i="1" s="1"/>
  <c r="AA45" i="1"/>
  <c r="Y45" i="1"/>
  <c r="S45" i="1"/>
  <c r="Q45" i="1"/>
  <c r="O45" i="1"/>
  <c r="AL44" i="1"/>
  <c r="AK44" i="1"/>
  <c r="AJ44" i="1"/>
  <c r="AI44" i="1"/>
  <c r="AH44" i="1"/>
  <c r="AG44" i="1"/>
  <c r="AF44" i="1"/>
  <c r="AE44" i="1"/>
  <c r="AD44" i="1"/>
  <c r="AN44" i="1" s="1"/>
  <c r="Z44" i="1" s="1"/>
  <c r="AC44" i="1"/>
  <c r="AM44" i="1" s="1"/>
  <c r="R44" i="1"/>
  <c r="P44" i="1"/>
  <c r="M44" i="1"/>
  <c r="K44" i="1"/>
  <c r="X44" i="1" s="1"/>
  <c r="I44" i="1"/>
  <c r="H44" i="1"/>
  <c r="W44" i="1" s="1"/>
  <c r="AL43" i="1"/>
  <c r="AK43" i="1"/>
  <c r="AJ43" i="1"/>
  <c r="AI43" i="1"/>
  <c r="AH43" i="1"/>
  <c r="AG43" i="1"/>
  <c r="AF43" i="1"/>
  <c r="AE43" i="1"/>
  <c r="AD43" i="1"/>
  <c r="AN43" i="1" s="1"/>
  <c r="Z43" i="1" s="1"/>
  <c r="AC43" i="1"/>
  <c r="AM43" i="1" s="1"/>
  <c r="R43" i="1"/>
  <c r="P43" i="1" s="1"/>
  <c r="M43" i="1"/>
  <c r="K43" i="1" s="1"/>
  <c r="X43" i="1" s="1"/>
  <c r="V43" i="1" s="1"/>
  <c r="I43" i="1"/>
  <c r="H43" i="1"/>
  <c r="W43" i="1" s="1"/>
  <c r="U43" i="1" s="1"/>
  <c r="F43" i="1"/>
  <c r="E43" i="1"/>
  <c r="C43" i="1"/>
  <c r="B43" i="1"/>
  <c r="AL42" i="1"/>
  <c r="AK42" i="1"/>
  <c r="AJ42" i="1"/>
  <c r="AI42" i="1"/>
  <c r="AH42" i="1"/>
  <c r="AG42" i="1"/>
  <c r="AF42" i="1"/>
  <c r="AE42" i="1"/>
  <c r="AD42" i="1"/>
  <c r="AN42" i="1" s="1"/>
  <c r="Z42" i="1" s="1"/>
  <c r="AC42" i="1"/>
  <c r="AM42" i="1" s="1"/>
  <c r="R42" i="1"/>
  <c r="P42" i="1" s="1"/>
  <c r="N42" i="1"/>
  <c r="M42" i="1" s="1"/>
  <c r="K42" i="1" s="1"/>
  <c r="X42" i="1" s="1"/>
  <c r="V42" i="1" s="1"/>
  <c r="I42" i="1"/>
  <c r="H42" i="1"/>
  <c r="W42" i="1" s="1"/>
  <c r="U42" i="1" s="1"/>
  <c r="F42" i="1"/>
  <c r="E42" i="1"/>
  <c r="C42" i="1"/>
  <c r="B42" i="1"/>
  <c r="AL41" i="1"/>
  <c r="AK41" i="1"/>
  <c r="AJ41" i="1"/>
  <c r="AI41" i="1"/>
  <c r="AH41" i="1"/>
  <c r="AG41" i="1"/>
  <c r="AF41" i="1"/>
  <c r="AE41" i="1"/>
  <c r="AD41" i="1"/>
  <c r="AN41" i="1" s="1"/>
  <c r="Z41" i="1" s="1"/>
  <c r="AC41" i="1"/>
  <c r="AM41" i="1" s="1"/>
  <c r="R41" i="1"/>
  <c r="P41" i="1" s="1"/>
  <c r="N41" i="1"/>
  <c r="M41" i="1" s="1"/>
  <c r="K41" i="1" s="1"/>
  <c r="X41" i="1" s="1"/>
  <c r="V41" i="1" s="1"/>
  <c r="I41" i="1"/>
  <c r="H41" i="1"/>
  <c r="W41" i="1" s="1"/>
  <c r="U41" i="1" s="1"/>
  <c r="F41" i="1"/>
  <c r="E41" i="1"/>
  <c r="C41" i="1"/>
  <c r="B41" i="1"/>
  <c r="AL40" i="1"/>
  <c r="AK40" i="1"/>
  <c r="AJ40" i="1"/>
  <c r="AI40" i="1"/>
  <c r="AH40" i="1"/>
  <c r="AG40" i="1"/>
  <c r="AF40" i="1"/>
  <c r="AE40" i="1"/>
  <c r="AD40" i="1"/>
  <c r="AN40" i="1" s="1"/>
  <c r="Z40" i="1" s="1"/>
  <c r="AC40" i="1"/>
  <c r="AM40" i="1" s="1"/>
  <c r="R40" i="1"/>
  <c r="P40" i="1" s="1"/>
  <c r="N40" i="1"/>
  <c r="M40" i="1" s="1"/>
  <c r="K40" i="1" s="1"/>
  <c r="X40" i="1" s="1"/>
  <c r="V40" i="1" s="1"/>
  <c r="I40" i="1"/>
  <c r="H40" i="1"/>
  <c r="W40" i="1" s="1"/>
  <c r="U40" i="1" s="1"/>
  <c r="F40" i="1"/>
  <c r="E40" i="1"/>
  <c r="C40" i="1"/>
  <c r="B40" i="1"/>
  <c r="AL39" i="1"/>
  <c r="AK39" i="1"/>
  <c r="AJ39" i="1"/>
  <c r="AI39" i="1"/>
  <c r="AH39" i="1"/>
  <c r="AG39" i="1"/>
  <c r="AF39" i="1"/>
  <c r="AE39" i="1"/>
  <c r="AD39" i="1"/>
  <c r="AN39" i="1" s="1"/>
  <c r="Z39" i="1" s="1"/>
  <c r="AC39" i="1"/>
  <c r="AM39" i="1" s="1"/>
  <c r="R39" i="1"/>
  <c r="P39" i="1" s="1"/>
  <c r="N39" i="1"/>
  <c r="M39" i="1" s="1"/>
  <c r="K39" i="1" s="1"/>
  <c r="X39" i="1" s="1"/>
  <c r="V39" i="1" s="1"/>
  <c r="I39" i="1"/>
  <c r="H39" i="1"/>
  <c r="W39" i="1" s="1"/>
  <c r="U39" i="1" s="1"/>
  <c r="F39" i="1"/>
  <c r="E39" i="1"/>
  <c r="C39" i="1"/>
  <c r="B39" i="1"/>
  <c r="AL38" i="1"/>
  <c r="AK38" i="1"/>
  <c r="AJ38" i="1"/>
  <c r="AI38" i="1"/>
  <c r="AH38" i="1"/>
  <c r="AG38" i="1"/>
  <c r="AF38" i="1"/>
  <c r="AE38" i="1"/>
  <c r="AD38" i="1"/>
  <c r="AN38" i="1" s="1"/>
  <c r="Z38" i="1" s="1"/>
  <c r="AC38" i="1"/>
  <c r="AM38" i="1" s="1"/>
  <c r="R38" i="1"/>
  <c r="P38" i="1" s="1"/>
  <c r="N38" i="1"/>
  <c r="M38" i="1" s="1"/>
  <c r="I38" i="1"/>
  <c r="H38" i="1"/>
  <c r="W38" i="1" s="1"/>
  <c r="U38" i="1" s="1"/>
  <c r="F38" i="1"/>
  <c r="E38" i="1"/>
  <c r="C38" i="1"/>
  <c r="B38" i="1"/>
  <c r="AL37" i="1"/>
  <c r="AL36" i="1" s="1"/>
  <c r="AK37" i="1"/>
  <c r="AJ37" i="1"/>
  <c r="AJ36" i="1" s="1"/>
  <c r="AI37" i="1"/>
  <c r="AH37" i="1"/>
  <c r="AH36" i="1" s="1"/>
  <c r="AG37" i="1"/>
  <c r="AF37" i="1"/>
  <c r="AF36" i="1" s="1"/>
  <c r="AE37" i="1"/>
  <c r="AD37" i="1"/>
  <c r="AD36" i="1" s="1"/>
  <c r="AC37" i="1"/>
  <c r="AM37" i="1" s="1"/>
  <c r="AM36" i="1" s="1"/>
  <c r="R37" i="1"/>
  <c r="P37" i="1" s="1"/>
  <c r="M37" i="1"/>
  <c r="K37" i="1" s="1"/>
  <c r="X37" i="1" s="1"/>
  <c r="I37" i="1"/>
  <c r="H37" i="1"/>
  <c r="H36" i="1" s="1"/>
  <c r="F37" i="1"/>
  <c r="E37" i="1"/>
  <c r="C37" i="1"/>
  <c r="B37" i="1"/>
  <c r="AK36" i="1"/>
  <c r="AI36" i="1"/>
  <c r="AG36" i="1"/>
  <c r="AE36" i="1"/>
  <c r="AC36" i="1"/>
  <c r="AB36" i="1"/>
  <c r="AA36" i="1"/>
  <c r="Y36" i="1"/>
  <c r="T36" i="1"/>
  <c r="S36" i="1"/>
  <c r="Q36" i="1"/>
  <c r="O36" i="1"/>
  <c r="N36" i="1"/>
  <c r="L36" i="1"/>
  <c r="J36" i="1"/>
  <c r="I36" i="1"/>
  <c r="AN35" i="1"/>
  <c r="AM35" i="1"/>
  <c r="Z35" i="1"/>
  <c r="P35" i="1"/>
  <c r="K35" i="1"/>
  <c r="X35" i="1" s="1"/>
  <c r="I35" i="1"/>
  <c r="H35" i="1"/>
  <c r="AL34" i="1"/>
  <c r="AK34" i="1"/>
  <c r="AJ34" i="1"/>
  <c r="AI34" i="1"/>
  <c r="AH34" i="1"/>
  <c r="AG34" i="1"/>
  <c r="AF34" i="1"/>
  <c r="AE34" i="1"/>
  <c r="AD34" i="1"/>
  <c r="AN34" i="1" s="1"/>
  <c r="Z34" i="1" s="1"/>
  <c r="AC34" i="1"/>
  <c r="AM34" i="1" s="1"/>
  <c r="R34" i="1"/>
  <c r="P34" i="1" s="1"/>
  <c r="N34" i="1"/>
  <c r="M34" i="1" s="1"/>
  <c r="K34" i="1" s="1"/>
  <c r="X34" i="1" s="1"/>
  <c r="V34" i="1" s="1"/>
  <c r="I34" i="1"/>
  <c r="H34" i="1"/>
  <c r="W34" i="1" s="1"/>
  <c r="U34" i="1" s="1"/>
  <c r="F34" i="1"/>
  <c r="E34" i="1"/>
  <c r="C34" i="1"/>
  <c r="B34" i="1"/>
  <c r="AL33" i="1"/>
  <c r="AK33" i="1"/>
  <c r="AJ33" i="1"/>
  <c r="AI33" i="1"/>
  <c r="AH33" i="1"/>
  <c r="AG33" i="1"/>
  <c r="AF33" i="1"/>
  <c r="AE33" i="1"/>
  <c r="AD33" i="1"/>
  <c r="AN33" i="1" s="1"/>
  <c r="Z33" i="1" s="1"/>
  <c r="AC33" i="1"/>
  <c r="AM33" i="1" s="1"/>
  <c r="R33" i="1"/>
  <c r="P33" i="1" s="1"/>
  <c r="N33" i="1"/>
  <c r="M33" i="1" s="1"/>
  <c r="K33" i="1" s="1"/>
  <c r="X33" i="1" s="1"/>
  <c r="V33" i="1" s="1"/>
  <c r="I33" i="1"/>
  <c r="H33" i="1"/>
  <c r="W33" i="1" s="1"/>
  <c r="U33" i="1" s="1"/>
  <c r="F33" i="1"/>
  <c r="E33" i="1"/>
  <c r="C33" i="1"/>
  <c r="B33" i="1"/>
  <c r="AL32" i="1"/>
  <c r="AK32" i="1"/>
  <c r="AJ32" i="1"/>
  <c r="AI32" i="1"/>
  <c r="AH32" i="1"/>
  <c r="AG32" i="1"/>
  <c r="AF32" i="1"/>
  <c r="AE32" i="1"/>
  <c r="AD32" i="1"/>
  <c r="AN32" i="1" s="1"/>
  <c r="AC32" i="1"/>
  <c r="AM32" i="1" s="1"/>
  <c r="AM31" i="1" s="1"/>
  <c r="AM30" i="1" s="1"/>
  <c r="R32" i="1"/>
  <c r="P32" i="1" s="1"/>
  <c r="N32" i="1"/>
  <c r="M32" i="1"/>
  <c r="K32" i="1" s="1"/>
  <c r="I32" i="1"/>
  <c r="I31" i="1" s="1"/>
  <c r="I30" i="1" s="1"/>
  <c r="I29" i="1" s="1"/>
  <c r="I20" i="1" s="1"/>
  <c r="H32" i="1"/>
  <c r="W32" i="1" s="1"/>
  <c r="F32" i="1"/>
  <c r="E32" i="1"/>
  <c r="C32" i="1"/>
  <c r="B32" i="1"/>
  <c r="AL31" i="1"/>
  <c r="AL30" i="1" s="1"/>
  <c r="AK31" i="1"/>
  <c r="AJ31" i="1"/>
  <c r="AJ30" i="1" s="1"/>
  <c r="AJ29" i="1" s="1"/>
  <c r="AJ20" i="1" s="1"/>
  <c r="AI31" i="1"/>
  <c r="AH31" i="1"/>
  <c r="AH30" i="1" s="1"/>
  <c r="AG31" i="1"/>
  <c r="AF31" i="1"/>
  <c r="AF30" i="1" s="1"/>
  <c r="AF29" i="1" s="1"/>
  <c r="AF20" i="1" s="1"/>
  <c r="AE31" i="1"/>
  <c r="AD31" i="1"/>
  <c r="AD30" i="1" s="1"/>
  <c r="AC31" i="1"/>
  <c r="AB31" i="1"/>
  <c r="AB30" i="1" s="1"/>
  <c r="AB29" i="1" s="1"/>
  <c r="AB20" i="1" s="1"/>
  <c r="AA31" i="1"/>
  <c r="Y31" i="1"/>
  <c r="T31" i="1"/>
  <c r="T30" i="1" s="1"/>
  <c r="T29" i="1" s="1"/>
  <c r="T20" i="1" s="1"/>
  <c r="S31" i="1"/>
  <c r="R31" i="1"/>
  <c r="Q31" i="1"/>
  <c r="O31" i="1"/>
  <c r="N31" i="1"/>
  <c r="N30" i="1" s="1"/>
  <c r="N29" i="1" s="1"/>
  <c r="N20" i="1" s="1"/>
  <c r="L31" i="1"/>
  <c r="L30" i="1" s="1"/>
  <c r="L29" i="1" s="1"/>
  <c r="L20" i="1" s="1"/>
  <c r="J31" i="1"/>
  <c r="J30" i="1" s="1"/>
  <c r="J29" i="1" s="1"/>
  <c r="J20" i="1" s="1"/>
  <c r="H31" i="1"/>
  <c r="AK30" i="1"/>
  <c r="AI30" i="1"/>
  <c r="AG30" i="1"/>
  <c r="AE30" i="1"/>
  <c r="AC30" i="1"/>
  <c r="AA30" i="1"/>
  <c r="AA29" i="1" s="1"/>
  <c r="AA20" i="1" s="1"/>
  <c r="Y30" i="1"/>
  <c r="Y29" i="1" s="1"/>
  <c r="Y20" i="1" s="1"/>
  <c r="S30" i="1"/>
  <c r="S29" i="1" s="1"/>
  <c r="S20" i="1" s="1"/>
  <c r="Q30" i="1"/>
  <c r="Q29" i="1" s="1"/>
  <c r="Q20" i="1" s="1"/>
  <c r="O30" i="1"/>
  <c r="O29" i="1" s="1"/>
  <c r="O20" i="1" s="1"/>
  <c r="AL24" i="1"/>
  <c r="AK24" i="1"/>
  <c r="AJ24" i="1"/>
  <c r="AI24" i="1"/>
  <c r="AH24" i="1"/>
  <c r="AG24" i="1"/>
  <c r="AF24" i="1"/>
  <c r="AE24" i="1"/>
  <c r="AD24" i="1"/>
  <c r="AC24" i="1"/>
  <c r="AB24" i="1"/>
  <c r="AA24" i="1"/>
  <c r="Y24" i="1"/>
  <c r="V24" i="1"/>
  <c r="U24" i="1"/>
  <c r="T24" i="1"/>
  <c r="S24" i="1"/>
  <c r="R24" i="1"/>
  <c r="Q24" i="1"/>
  <c r="P24" i="1"/>
  <c r="O24" i="1"/>
  <c r="N24" i="1"/>
  <c r="L24" i="1"/>
  <c r="J24" i="1"/>
  <c r="I24" i="1"/>
  <c r="AL23" i="1"/>
  <c r="AJ23" i="1"/>
  <c r="AH23" i="1"/>
  <c r="AF23" i="1"/>
  <c r="AD23" i="1"/>
  <c r="AB23" i="1"/>
  <c r="AA23" i="1"/>
  <c r="Y23" i="1"/>
  <c r="V23" i="1"/>
  <c r="U23" i="1"/>
  <c r="T23" i="1"/>
  <c r="S23" i="1"/>
  <c r="R23" i="1"/>
  <c r="Q23" i="1"/>
  <c r="P23" i="1"/>
  <c r="O23" i="1"/>
  <c r="N23" i="1"/>
  <c r="L23" i="1"/>
  <c r="J23" i="1"/>
  <c r="AB22" i="1"/>
  <c r="AA22" i="1"/>
  <c r="Y22" i="1"/>
  <c r="S22" i="1"/>
  <c r="Q22" i="1"/>
  <c r="O22" i="1"/>
  <c r="L22" i="1"/>
  <c r="P31" i="1" l="1"/>
  <c r="P46" i="1"/>
  <c r="P45" i="1" s="1"/>
  <c r="P56" i="1"/>
  <c r="P22" i="1" s="1"/>
  <c r="K38" i="1"/>
  <c r="M36" i="1"/>
  <c r="W31" i="1"/>
  <c r="U32" i="1"/>
  <c r="U31" i="1" s="1"/>
  <c r="P36" i="1"/>
  <c r="P30" i="1" s="1"/>
  <c r="P29" i="1" s="1"/>
  <c r="P20" i="1" s="1"/>
  <c r="P18" i="1" s="1"/>
  <c r="O18" i="1"/>
  <c r="S18" i="1"/>
  <c r="AA18" i="1"/>
  <c r="L18" i="1"/>
  <c r="AB18" i="1"/>
  <c r="AF18" i="1"/>
  <c r="AJ18" i="1"/>
  <c r="AH46" i="1"/>
  <c r="AH45" i="1" s="1"/>
  <c r="AH29" i="1" s="1"/>
  <c r="AH20" i="1" s="1"/>
  <c r="AH18" i="1" s="1"/>
  <c r="AL46" i="1"/>
  <c r="AL45" i="1" s="1"/>
  <c r="AL29" i="1" s="1"/>
  <c r="AL20" i="1" s="1"/>
  <c r="AL18" i="1" s="1"/>
  <c r="AC56" i="1"/>
  <c r="AC22" i="1" s="1"/>
  <c r="AE56" i="1"/>
  <c r="AE22" i="1" s="1"/>
  <c r="AG56" i="1"/>
  <c r="AG22" i="1" s="1"/>
  <c r="AI56" i="1"/>
  <c r="AI22" i="1" s="1"/>
  <c r="AK56" i="1"/>
  <c r="AK22" i="1" s="1"/>
  <c r="Q18" i="1"/>
  <c r="Y18" i="1"/>
  <c r="J18" i="1"/>
  <c r="N18" i="1"/>
  <c r="T18" i="1"/>
  <c r="H74" i="1"/>
  <c r="H23" i="1" s="1"/>
  <c r="H78" i="1"/>
  <c r="H24" i="1" s="1"/>
  <c r="X32" i="1"/>
  <c r="K31" i="1"/>
  <c r="V37" i="1"/>
  <c r="X38" i="1"/>
  <c r="V38" i="1" s="1"/>
  <c r="K36" i="1"/>
  <c r="H30" i="1"/>
  <c r="Z32" i="1"/>
  <c r="Z31" i="1" s="1"/>
  <c r="AN31" i="1"/>
  <c r="Z48" i="1"/>
  <c r="Z46" i="1" s="1"/>
  <c r="Z45" i="1" s="1"/>
  <c r="AN46" i="1"/>
  <c r="AN45" i="1" s="1"/>
  <c r="Z57" i="1"/>
  <c r="Z56" i="1" s="1"/>
  <c r="Z22" i="1" s="1"/>
  <c r="AN56" i="1"/>
  <c r="AN22" i="1" s="1"/>
  <c r="W37" i="1"/>
  <c r="AN37" i="1"/>
  <c r="U54" i="1"/>
  <c r="U53" i="1" s="1"/>
  <c r="U52" i="1" s="1"/>
  <c r="W53" i="1"/>
  <c r="W52" i="1" s="1"/>
  <c r="K54" i="1"/>
  <c r="K53" i="1" s="1"/>
  <c r="K52" i="1" s="1"/>
  <c r="M53" i="1"/>
  <c r="M52" i="1" s="1"/>
  <c r="AM54" i="1"/>
  <c r="U57" i="1"/>
  <c r="U56" i="1" s="1"/>
  <c r="U22" i="1" s="1"/>
  <c r="W56" i="1"/>
  <c r="W22" i="1" s="1"/>
  <c r="K57" i="1"/>
  <c r="M56" i="1"/>
  <c r="M22" i="1" s="1"/>
  <c r="AM59" i="1"/>
  <c r="AM56" i="1" s="1"/>
  <c r="AM22" i="1" s="1"/>
  <c r="W76" i="1"/>
  <c r="K79" i="1"/>
  <c r="K78" i="1" s="1"/>
  <c r="K24" i="1" s="1"/>
  <c r="M78" i="1"/>
  <c r="M24" i="1" s="1"/>
  <c r="Z79" i="1"/>
  <c r="Z78" i="1" s="1"/>
  <c r="Z24" i="1" s="1"/>
  <c r="AN78" i="1"/>
  <c r="AN24" i="1" s="1"/>
  <c r="M31" i="1"/>
  <c r="M30" i="1" s="1"/>
  <c r="R36" i="1"/>
  <c r="R30" i="1" s="1"/>
  <c r="R29" i="1" s="1"/>
  <c r="R20" i="1" s="1"/>
  <c r="R18" i="1" s="1"/>
  <c r="H46" i="1"/>
  <c r="H45" i="1" s="1"/>
  <c r="AD46" i="1"/>
  <c r="AD45" i="1" s="1"/>
  <c r="AD29" i="1" s="1"/>
  <c r="AD20" i="1" s="1"/>
  <c r="AD18" i="1" s="1"/>
  <c r="U47" i="1"/>
  <c r="U46" i="1" s="1"/>
  <c r="U45" i="1" s="1"/>
  <c r="W46" i="1"/>
  <c r="W45" i="1" s="1"/>
  <c r="K47" i="1"/>
  <c r="M46" i="1"/>
  <c r="M45" i="1" s="1"/>
  <c r="AC46" i="1"/>
  <c r="AC45" i="1" s="1"/>
  <c r="AC29" i="1" s="1"/>
  <c r="AC20" i="1" s="1"/>
  <c r="AE46" i="1"/>
  <c r="AE45" i="1" s="1"/>
  <c r="AE29" i="1" s="1"/>
  <c r="AE20" i="1" s="1"/>
  <c r="AG46" i="1"/>
  <c r="AG45" i="1" s="1"/>
  <c r="AG29" i="1" s="1"/>
  <c r="AG20" i="1" s="1"/>
  <c r="AI46" i="1"/>
  <c r="AI45" i="1" s="1"/>
  <c r="AI29" i="1" s="1"/>
  <c r="AI20" i="1" s="1"/>
  <c r="AK46" i="1"/>
  <c r="AK45" i="1" s="1"/>
  <c r="AK29" i="1" s="1"/>
  <c r="AK20" i="1" s="1"/>
  <c r="AM47" i="1"/>
  <c r="AM46" i="1" s="1"/>
  <c r="AM45" i="1" s="1"/>
  <c r="Z54" i="1"/>
  <c r="Z53" i="1" s="1"/>
  <c r="Z52" i="1" s="1"/>
  <c r="AN53" i="1"/>
  <c r="AN52" i="1" s="1"/>
  <c r="H56" i="1"/>
  <c r="H22" i="1" s="1"/>
  <c r="I56" i="1"/>
  <c r="I22" i="1" s="1"/>
  <c r="W74" i="1"/>
  <c r="W23" i="1" s="1"/>
  <c r="K75" i="1"/>
  <c r="K74" i="1" s="1"/>
  <c r="K23" i="1" s="1"/>
  <c r="M74" i="1"/>
  <c r="M23" i="1" s="1"/>
  <c r="Z75" i="1"/>
  <c r="Z74" i="1" s="1"/>
  <c r="Z23" i="1" s="1"/>
  <c r="AN74" i="1"/>
  <c r="AN23" i="1" s="1"/>
  <c r="W80" i="1"/>
  <c r="W78" i="1" s="1"/>
  <c r="W24" i="1" s="1"/>
  <c r="I74" i="1"/>
  <c r="I23" i="1" s="1"/>
  <c r="AC74" i="1"/>
  <c r="AC23" i="1" s="1"/>
  <c r="AE74" i="1"/>
  <c r="AE23" i="1" s="1"/>
  <c r="AG74" i="1"/>
  <c r="AG23" i="1" s="1"/>
  <c r="AI74" i="1"/>
  <c r="AI23" i="1" s="1"/>
  <c r="AK74" i="1"/>
  <c r="AK23" i="1" s="1"/>
  <c r="AM75" i="1"/>
  <c r="AM79" i="1"/>
  <c r="I18" i="1" l="1"/>
  <c r="AK18" i="1"/>
  <c r="AC18" i="1"/>
  <c r="AI18" i="1"/>
  <c r="AE18" i="1"/>
  <c r="AG18" i="1"/>
  <c r="H29" i="1"/>
  <c r="H20" i="1" s="1"/>
  <c r="H18" i="1" s="1"/>
  <c r="AM74" i="1"/>
  <c r="AM23" i="1" s="1"/>
  <c r="X75" i="1"/>
  <c r="X74" i="1" s="1"/>
  <c r="X23" i="1" s="1"/>
  <c r="K56" i="1"/>
  <c r="K22" i="1" s="1"/>
  <c r="X57" i="1"/>
  <c r="AN36" i="1"/>
  <c r="Z37" i="1"/>
  <c r="Z36" i="1" s="1"/>
  <c r="AN30" i="1"/>
  <c r="AN29" i="1" s="1"/>
  <c r="AN20" i="1" s="1"/>
  <c r="AN18" i="1" s="1"/>
  <c r="V36" i="1"/>
  <c r="V32" i="1"/>
  <c r="V31" i="1" s="1"/>
  <c r="X31" i="1"/>
  <c r="AM78" i="1"/>
  <c r="AM24" i="1" s="1"/>
  <c r="X79" i="1"/>
  <c r="X78" i="1" s="1"/>
  <c r="X24" i="1" s="1"/>
  <c r="K46" i="1"/>
  <c r="K45" i="1" s="1"/>
  <c r="X47" i="1"/>
  <c r="M29" i="1"/>
  <c r="M20" i="1" s="1"/>
  <c r="M18" i="1" s="1"/>
  <c r="X54" i="1"/>
  <c r="AM53" i="1"/>
  <c r="AM52" i="1" s="1"/>
  <c r="AM29" i="1" s="1"/>
  <c r="AM20" i="1" s="1"/>
  <c r="AM18" i="1" s="1"/>
  <c r="U37" i="1"/>
  <c r="U36" i="1" s="1"/>
  <c r="U30" i="1" s="1"/>
  <c r="U29" i="1" s="1"/>
  <c r="U20" i="1" s="1"/>
  <c r="U18" i="1" s="1"/>
  <c r="W36" i="1"/>
  <c r="W30" i="1" s="1"/>
  <c r="W29" i="1" s="1"/>
  <c r="W20" i="1" s="1"/>
  <c r="W18" i="1" s="1"/>
  <c r="Z30" i="1"/>
  <c r="Z29" i="1" s="1"/>
  <c r="Z20" i="1" s="1"/>
  <c r="Z18" i="1" s="1"/>
  <c r="X36" i="1"/>
  <c r="K30" i="1"/>
  <c r="K29" i="1" s="1"/>
  <c r="K20" i="1" s="1"/>
  <c r="K18" i="1" s="1"/>
  <c r="X30" i="1" l="1"/>
  <c r="X53" i="1"/>
  <c r="X52" i="1" s="1"/>
  <c r="V54" i="1"/>
  <c r="V53" i="1" s="1"/>
  <c r="V52" i="1" s="1"/>
  <c r="V47" i="1"/>
  <c r="V46" i="1" s="1"/>
  <c r="V45" i="1" s="1"/>
  <c r="X46" i="1"/>
  <c r="X45" i="1" s="1"/>
  <c r="X29" i="1" s="1"/>
  <c r="X20" i="1" s="1"/>
  <c r="V57" i="1"/>
  <c r="V56" i="1" s="1"/>
  <c r="V22" i="1" s="1"/>
  <c r="X56" i="1"/>
  <c r="X22" i="1" s="1"/>
  <c r="V30" i="1"/>
  <c r="X18" i="1" l="1"/>
  <c r="V29" i="1"/>
  <c r="V20" i="1" s="1"/>
  <c r="V18" i="1" s="1"/>
</calcChain>
</file>

<file path=xl/sharedStrings.xml><?xml version="1.0" encoding="utf-8"?>
<sst xmlns="http://schemas.openxmlformats.org/spreadsheetml/2006/main" count="213" uniqueCount="133">
  <si>
    <t>Приложение  № 3</t>
  </si>
  <si>
    <t>к приказу Минэнерго России</t>
  </si>
  <si>
    <t>от «05» мая 2016 г. № 380</t>
  </si>
  <si>
    <t>Форма 3. План освоения капитальных вложений по инвестиционным проектам</t>
  </si>
  <si>
    <t>Инвестиционная программа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</si>
  <si>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</si>
  <si>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</si>
  <si>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t>Утвержденные плановые значения показателей приведены в соответствии                                     решение об утверждении инвестиционной программы отсутствует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</si>
  <si>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</si>
  <si>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</si>
  <si>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</si>
  <si>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</si>
  <si>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</si>
  <si>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</si>
  <si>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</si>
  <si>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</si>
  <si>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01.01.2019 года 
(N-1),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</si>
  <si>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</si>
  <si>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</si>
  <si>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2024 года (N-1)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</si>
  <si>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</si>
  <si>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</si>
  <si>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</si>
  <si>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</si>
  <si>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01.01.2024года (N-1)</t>
  </si>
  <si>
    <t>План 
на 01.01.2024 года (X)</t>
  </si>
  <si>
    <t>Предложение по корректировке утвержденного плана 
на 01.01.2024 года X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</si>
  <si>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</si>
  <si>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</si>
  <si>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</si>
  <si>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</si>
  <si>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</si>
  <si>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
(план)</t>
  </si>
  <si>
    <t>Итого за период реализации инвестиционной программы факт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</si>
  <si>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</si>
  <si>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</si>
  <si>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</si>
  <si>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</si>
  <si>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</si>
  <si>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</si>
  <si>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</si>
  <si>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</si>
  <si>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</si>
  <si>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</si>
  <si>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</si>
  <si>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</si>
  <si>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</si>
  <si>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</si>
  <si>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</si>
  <si>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</si>
  <si>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</si>
  <si>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</si>
  <si>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</si>
  <si>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</si>
  <si>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</si>
  <si>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</si>
  <si>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</si>
  <si>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</si>
  <si>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</si>
  <si>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</si>
  <si>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</si>
  <si>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</si>
  <si>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</si>
  <si>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</si>
  <si>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</si>
  <si>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</si>
  <si>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</si>
  <si>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</si>
  <si>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</si>
  <si>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</si>
  <si>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</si>
  <si>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Карачаево-Черкесская Республика</t>
  </si>
  <si>
    <t>1.1</t>
  </si>
  <si>
    <t>Технологическое присоединение, всего, в том числе:</t>
  </si>
  <si>
    <t>…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</si>
  <si>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</si>
  <si>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</si>
  <si>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</si>
  <si>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</si>
  <si>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</si>
  <si>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</si>
  <si>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</si>
  <si>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П</t>
  </si>
  <si>
    <t>1.2.1.1.2</t>
  </si>
  <si>
    <t>1.2.1.1.3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</si>
  <si>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</si>
  <si>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</si>
  <si>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</si>
  <si>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</si>
  <si>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</si>
  <si>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</si>
  <si>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</si>
  <si>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</si>
  <si>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</si>
  <si>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</si>
  <si>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</si>
  <si>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</si>
  <si>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</si>
  <si>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</si>
  <si>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</si>
  <si>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</si>
  <si>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1.2.2.2.4</t>
  </si>
  <si>
    <t>1.2.3</t>
  </si>
  <si>
    <t>Развитие и модернизация учета электрической энергии (мощности), всего, в том числе: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</si>
  <si>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</si>
  <si>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</si>
  <si>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J_1.2.3.5.1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</si>
  <si>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</si>
  <si>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</si>
  <si>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</si>
  <si>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</si>
  <si>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</si>
  <si>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</si>
  <si>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</si>
  <si>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</si>
  <si>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</si>
  <si>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</si>
  <si>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</si>
  <si>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</si>
  <si>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</si>
  <si>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</si>
  <si>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</si>
  <si>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</si>
  <si>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</si>
  <si>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</si>
  <si>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</si>
  <si>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</si>
  <si>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</si>
  <si>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J_1.6.1</t>
  </si>
  <si>
    <t>2</t>
  </si>
  <si>
    <t>Наименование субъекта Российской Федерации</t>
  </si>
  <si>
    <r>
      <t>…</t>
    </r>
    <r>
      <rPr>
        <vertAlign val="superscript"/>
        <sz val="10"/>
        <color rgb="FFFF0000"/>
        <rFont val="Times New Roman"/>
        <family val="1"/>
        <charset val="204"/>
      </rPr>
      <t>1)</t>
    </r>
  </si>
  <si>
    <r>
      <t>…</t>
    </r>
    <r>
      <rPr>
        <b/>
        <vertAlign val="superscript"/>
        <sz val="10"/>
        <color rgb="FFFF0000"/>
        <rFont val="Times New Roman"/>
        <family val="1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</si>
</sst>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0_р_._-;\-* #,##0.00_р_._-;_-* &quot;-&quot;?_р_._-;_-@_-"/>
    <numFmt numFmtId="166" formatCode="_-* #,##0.000_р_._-;\-* #,##0.000_р_._-;_-* &quot;-&quot;??_р_._-;_-@_-"/>
    <numFmt numFmtId="167" formatCode="_-* #,##0.0_р_._-;\-* #,##0.0_р_._-;_-* &quot;-&quot;?_р_._-;_-@_-"/>
    <numFmt numFmtId="168" formatCode="_-* #,##0_р_._-;\-* #,##0_р_._-;_-* &quot;-&quot;?_р_._-;_-@_-"/>
    <numFmt numFmtId="169" formatCode="_-* #,##0.0000\ _₽_-;\-* #,##0.0000\ _₽_-;_-* &quot;-&quot;??\ _₽_-;_-@_-"/>
    <numFmt numFmtId="170" formatCode="#,##0.00_ ;[Red]\-#,##0.00\ "/>
    <numFmt numFmtId="171" formatCode="dd/mm/yy;@"/>
  </numFmts>
  <fonts count="29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0000FF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vertAlign val="superscript"/>
      <sz val="10"/>
      <color rgb="FFFF0000"/>
      <name val="Times New Roman"/>
      <family val="1"/>
      <charset val="204"/>
    </font>
    <font>
      <b/>
      <vertAlign val="superscript"/>
      <sz val="10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21" fillId="0" borderId="0"/>
  </cellStyleXfs>
  <cellXfs count="165">
    <xf numFmtId="0" fontId="0" fillId="0" borderId="0" xfId="0"/>
    <xf numFmtId="0" fontId="1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top"/>
    </xf>
    <xf numFmtId="0" fontId="8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1" fontId="8" fillId="0" borderId="0" xfId="0" applyNumberFormat="1" applyFont="1" applyFill="1" applyBorder="1" applyAlignment="1">
      <alignment vertical="top"/>
    </xf>
    <xf numFmtId="0" fontId="11" fillId="0" borderId="0" xfId="0" applyFont="1" applyFill="1"/>
    <xf numFmtId="0" fontId="11" fillId="0" borderId="1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9" fontId="14" fillId="0" borderId="2" xfId="2" applyNumberFormat="1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64" fontId="14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0" fontId="11" fillId="0" borderId="2" xfId="0" applyFont="1" applyFill="1" applyBorder="1" applyAlignment="1">
      <alignment horizontal="center" vertical="center"/>
    </xf>
    <xf numFmtId="164" fontId="15" fillId="0" borderId="2" xfId="2" applyNumberFormat="1" applyFont="1" applyFill="1" applyBorder="1" applyAlignment="1">
      <alignment horizontal="center" vertical="center"/>
    </xf>
    <xf numFmtId="164" fontId="11" fillId="0" borderId="2" xfId="2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4" fillId="0" borderId="2" xfId="2" applyFont="1" applyFill="1" applyBorder="1" applyAlignment="1">
      <alignment horizontal="center" wrapText="1"/>
    </xf>
    <xf numFmtId="49" fontId="15" fillId="0" borderId="2" xfId="2" applyNumberFormat="1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 wrapText="1"/>
    </xf>
    <xf numFmtId="49" fontId="17" fillId="0" borderId="2" xfId="2" applyNumberFormat="1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 vertical="center" wrapText="1"/>
    </xf>
    <xf numFmtId="164" fontId="17" fillId="0" borderId="2" xfId="2" applyNumberFormat="1" applyFont="1" applyFill="1" applyBorder="1" applyAlignment="1">
      <alignment horizontal="center" vertical="center"/>
    </xf>
    <xf numFmtId="49" fontId="19" fillId="0" borderId="2" xfId="2" applyNumberFormat="1" applyFont="1" applyFill="1" applyBorder="1" applyAlignment="1">
      <alignment horizontal="center" vertical="center"/>
    </xf>
    <xf numFmtId="0" fontId="19" fillId="0" borderId="2" xfId="2" applyFont="1" applyFill="1" applyBorder="1" applyAlignment="1">
      <alignment horizontal="center" vertical="center" wrapText="1"/>
    </xf>
    <xf numFmtId="164" fontId="19" fillId="0" borderId="2" xfId="2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left" vertical="top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/>
    </xf>
    <xf numFmtId="164" fontId="20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vertical="center"/>
    </xf>
    <xf numFmtId="0" fontId="14" fillId="0" borderId="2" xfId="2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center" vertical="center"/>
    </xf>
    <xf numFmtId="49" fontId="15" fillId="0" borderId="3" xfId="2" applyNumberFormat="1" applyFont="1" applyFill="1" applyBorder="1" applyAlignment="1">
      <alignment horizontal="center" vertical="center"/>
    </xf>
    <xf numFmtId="166" fontId="15" fillId="0" borderId="2" xfId="2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left" vertical="center" wrapText="1"/>
    </xf>
    <xf numFmtId="49" fontId="11" fillId="0" borderId="2" xfId="3" applyNumberFormat="1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left" vertical="top"/>
    </xf>
    <xf numFmtId="0" fontId="19" fillId="0" borderId="2" xfId="2" applyFont="1" applyFill="1" applyBorder="1" applyAlignment="1">
      <alignment horizontal="left" vertical="top" wrapText="1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left" vertical="top" wrapText="1"/>
    </xf>
    <xf numFmtId="0" fontId="22" fillId="0" borderId="2" xfId="3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/>
    </xf>
    <xf numFmtId="49" fontId="18" fillId="0" borderId="2" xfId="2" applyNumberFormat="1" applyFont="1" applyFill="1" applyBorder="1" applyAlignment="1">
      <alignment horizontal="center" vertical="center"/>
    </xf>
    <xf numFmtId="0" fontId="23" fillId="0" borderId="2" xfId="2" applyFont="1" applyFill="1" applyBorder="1" applyAlignment="1">
      <alignment horizontal="center" vertical="center" wrapText="1"/>
    </xf>
    <xf numFmtId="167" fontId="17" fillId="0" borderId="2" xfId="2" applyNumberFormat="1" applyFont="1" applyFill="1" applyBorder="1" applyAlignment="1">
      <alignment horizontal="center" vertical="center"/>
    </xf>
    <xf numFmtId="167" fontId="11" fillId="0" borderId="2" xfId="2" applyNumberFormat="1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/>
    </xf>
    <xf numFmtId="49" fontId="17" fillId="0" borderId="0" xfId="2" applyNumberFormat="1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67" fontId="17" fillId="0" borderId="0" xfId="2" applyNumberFormat="1" applyFont="1" applyFill="1" applyBorder="1" applyAlignment="1">
      <alignment horizontal="center" vertical="center"/>
    </xf>
    <xf numFmtId="167" fontId="11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8" fillId="0" borderId="0" xfId="0" applyFont="1" applyFill="1"/>
    <xf numFmtId="169" fontId="20" fillId="0" borderId="0" xfId="1" applyNumberFormat="1" applyFont="1" applyFill="1" applyAlignment="1">
      <alignment vertical="center"/>
    </xf>
    <xf numFmtId="169" fontId="0" fillId="0" borderId="0" xfId="1" applyNumberFormat="1" applyFont="1" applyFill="1" applyAlignment="1">
      <alignment vertical="center"/>
    </xf>
    <xf numFmtId="0" fontId="0" fillId="0" borderId="0" xfId="1" applyFont="1" applyFill="1"/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2" fontId="3" fillId="0" borderId="0" xfId="2" applyNumberFormat="1" applyFont="1" applyFill="1"/>
    <xf numFmtId="168" fontId="3" fillId="0" borderId="0" xfId="2" applyNumberFormat="1" applyFont="1" applyFill="1"/>
    <xf numFmtId="168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vertical="center"/>
    </xf>
    <xf numFmtId="169" fontId="3" fillId="0" borderId="0" xfId="1" applyNumberFormat="1" applyFont="1" applyFill="1" applyAlignment="1">
      <alignment vertical="center"/>
    </xf>
    <xf numFmtId="0" fontId="3" fillId="0" borderId="0" xfId="1" applyFont="1" applyFill="1"/>
    <xf numFmtId="165" fontId="3" fillId="0" borderId="0" xfId="2" applyNumberFormat="1" applyFont="1" applyFill="1"/>
    <xf numFmtId="0" fontId="3" fillId="0" borderId="0" xfId="2" applyFont="1" applyFill="1" applyAlignment="1">
      <alignment wrapText="1"/>
    </xf>
    <xf numFmtId="170" fontId="3" fillId="0" borderId="0" xfId="2" applyNumberFormat="1" applyFont="1" applyFill="1"/>
    <xf numFmtId="0" fontId="2" fillId="0" borderId="0" xfId="2" applyFont="1" applyFill="1"/>
    <xf numFmtId="0" fontId="11" fillId="0" borderId="0" xfId="2" applyFont="1" applyFill="1" applyAlignment="1">
      <alignment horizontal="center"/>
    </xf>
    <xf numFmtId="0" fontId="0" fillId="0" borderId="0" xfId="2" applyFont="1" applyFill="1"/>
    <xf numFmtId="2" fontId="0" fillId="0" borderId="0" xfId="2" applyNumberFormat="1" applyFont="1" applyFill="1"/>
    <xf numFmtId="168" fontId="0" fillId="0" borderId="0" xfId="2" applyNumberFormat="1" applyFont="1" applyFill="1"/>
    <xf numFmtId="168" fontId="8" fillId="0" borderId="0" xfId="2" applyNumberFormat="1" applyFont="1" applyFill="1"/>
    <xf numFmtId="0" fontId="9" fillId="0" borderId="0" xfId="2" applyFont="1" applyFill="1" applyAlignment="1">
      <alignment horizontal="center" vertical="center"/>
    </xf>
    <xf numFmtId="0" fontId="11" fillId="0" borderId="0" xfId="2" applyFont="1" applyFill="1"/>
    <xf numFmtId="168" fontId="11" fillId="0" borderId="0" xfId="2" applyNumberFormat="1" applyFont="1" applyFill="1"/>
    <xf numFmtId="0" fontId="11" fillId="0" borderId="0" xfId="2" applyFont="1" applyFill="1" applyAlignment="1">
      <alignment vertical="center" wrapText="1"/>
    </xf>
    <xf numFmtId="0" fontId="11" fillId="0" borderId="0" xfId="2" applyFont="1" applyFill="1" applyAlignment="1">
      <alignment vertical="center"/>
    </xf>
    <xf numFmtId="169" fontId="11" fillId="0" borderId="0" xfId="1" applyNumberFormat="1" applyFont="1" applyFill="1" applyAlignment="1">
      <alignment vertical="center"/>
    </xf>
    <xf numFmtId="0" fontId="11" fillId="0" borderId="0" xfId="1" applyFont="1" applyFill="1"/>
    <xf numFmtId="165" fontId="11" fillId="0" borderId="0" xfId="2" applyNumberFormat="1" applyFont="1" applyFill="1"/>
    <xf numFmtId="0" fontId="11" fillId="0" borderId="0" xfId="2" applyFont="1" applyFill="1" applyAlignment="1">
      <alignment wrapText="1"/>
    </xf>
    <xf numFmtId="170" fontId="11" fillId="0" borderId="0" xfId="2" applyNumberFormat="1" applyFont="1" applyFill="1"/>
    <xf numFmtId="0" fontId="20" fillId="0" borderId="0" xfId="0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170" fontId="0" fillId="0" borderId="0" xfId="1" applyNumberFormat="1" applyFont="1" applyFill="1"/>
    <xf numFmtId="0" fontId="26" fillId="0" borderId="0" xfId="2" applyFont="1" applyFill="1" applyAlignment="1">
      <alignment horizontal="center"/>
    </xf>
    <xf numFmtId="0" fontId="26" fillId="0" borderId="0" xfId="2" applyFont="1" applyFill="1"/>
    <xf numFmtId="168" fontId="26" fillId="0" borderId="0" xfId="2" applyNumberFormat="1" applyFont="1" applyFill="1"/>
    <xf numFmtId="0" fontId="26" fillId="0" borderId="0" xfId="2" applyFont="1" applyFill="1" applyAlignment="1">
      <alignment vertical="center" wrapText="1"/>
    </xf>
    <xf numFmtId="0" fontId="26" fillId="0" borderId="0" xfId="2" applyFont="1" applyFill="1" applyAlignment="1">
      <alignment vertical="center"/>
    </xf>
    <xf numFmtId="169" fontId="26" fillId="0" borderId="0" xfId="1" applyNumberFormat="1" applyFont="1" applyFill="1" applyAlignment="1">
      <alignment vertical="center"/>
    </xf>
    <xf numFmtId="0" fontId="26" fillId="0" borderId="0" xfId="1" applyFont="1" applyFill="1"/>
    <xf numFmtId="165" fontId="26" fillId="0" borderId="0" xfId="2" applyNumberFormat="1" applyFont="1" applyFill="1"/>
    <xf numFmtId="0" fontId="26" fillId="0" borderId="0" xfId="2" applyFont="1" applyFill="1" applyAlignment="1">
      <alignment wrapText="1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vertical="center"/>
    </xf>
    <xf numFmtId="171" fontId="1" fillId="0" borderId="0" xfId="0" applyNumberFormat="1" applyFont="1" applyFill="1" applyAlignment="1">
      <alignment vertical="center"/>
    </xf>
    <xf numFmtId="0" fontId="27" fillId="0" borderId="0" xfId="0" applyFont="1" applyFill="1"/>
    <xf numFmtId="0" fontId="28" fillId="0" borderId="0" xfId="0" applyFont="1" applyFill="1"/>
    <xf numFmtId="170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" fontId="8" fillId="0" borderId="1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9.CALCULATE/Documents/&#1092;&#1072;&#1090;&#1080;&#1084;&#1072;/&#1080;&#1085;&#1074;&#1077;&#1089;&#1090;&#1080;&#1094;%20&#1087;&#1088;&#1086;&#1075;&#1088;&#1072;&#1084;&#1084;&#1099;/2025-2029/&#1087;&#1088;&#1086;&#1077;&#1082;&#1090;%202025-2029%20&#1075;.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5"/>
      <sheetName val="1-2026"/>
      <sheetName val="1-2027"/>
      <sheetName val="1-2028"/>
      <sheetName val="1-2029"/>
      <sheetName val="2"/>
      <sheetName val="2025-2029"/>
      <sheetName val="3"/>
      <sheetName val="4"/>
      <sheetName val="5-2025"/>
      <sheetName val="6"/>
      <sheetName val="8"/>
      <sheetName val="7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3">
          <cell r="B33" t="str">
            <v>Замена трансформатора  на 400 кВА : ТП 150 ул. Попова – ул.Щорса - 1 ед., РП 5 -ул. Мира -1 ед, ТП 59 - ул.Попова - 1ед.,РП 8 - 1 ед. всего 4 ед., мощность - 0,62 кВА</v>
          </cell>
          <cell r="C33" t="str">
            <v>ЭO_1.2.1.1.1</v>
          </cell>
          <cell r="E33">
            <v>2025</v>
          </cell>
          <cell r="F33">
            <v>2029</v>
          </cell>
          <cell r="H33">
            <v>0.62274690265486721</v>
          </cell>
          <cell r="T33">
            <v>3.9116848194704144</v>
          </cell>
          <cell r="U33">
            <v>0</v>
          </cell>
          <cell r="AL33">
            <v>0.87963000000000002</v>
          </cell>
          <cell r="AV33">
            <v>1.9285148860800001</v>
          </cell>
          <cell r="BF33">
            <v>0</v>
          </cell>
          <cell r="BP33">
            <v>0</v>
          </cell>
          <cell r="BZ33">
            <v>1.1035399333904139</v>
          </cell>
          <cell r="CE33">
            <v>0</v>
          </cell>
        </row>
        <row r="34">
          <cell r="B34" t="str">
    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    </cell>
          <cell r="C34" t="str">
            <v>ЭO_1.2.1.1.2</v>
          </cell>
          <cell r="E34">
            <v>2025</v>
          </cell>
          <cell r="F34">
            <v>2029</v>
          </cell>
          <cell r="H34">
            <v>1.0462198938053096</v>
          </cell>
          <cell r="T34">
            <v>6.8483742691432186</v>
          </cell>
          <cell r="U34">
            <v>0</v>
          </cell>
          <cell r="AL34">
            <v>0.98519039999999991</v>
          </cell>
          <cell r="AV34">
            <v>1.0799735980031999</v>
          </cell>
          <cell r="BF34">
            <v>1.1296523835113472</v>
          </cell>
          <cell r="BP34">
            <v>1.1816163931528694</v>
          </cell>
          <cell r="BZ34">
            <v>2.4719414944758022</v>
          </cell>
          <cell r="CE34">
            <v>0</v>
          </cell>
        </row>
        <row r="35">
          <cell r="B35" t="str">
    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    </cell>
          <cell r="C35" t="str">
            <v>ЭO_1.2.1.1.3</v>
          </cell>
          <cell r="E35">
            <v>2027</v>
          </cell>
          <cell r="F35">
            <v>2027</v>
          </cell>
          <cell r="H35">
            <v>1.1701325309734512</v>
          </cell>
          <cell r="T35">
            <v>7.8462234332107244</v>
          </cell>
          <cell r="U35">
            <v>0</v>
          </cell>
          <cell r="AL35">
            <v>0</v>
          </cell>
          <cell r="AV35">
            <v>0</v>
          </cell>
          <cell r="BF35">
            <v>3.7903399002398599</v>
          </cell>
          <cell r="BP35">
            <v>1.9823477678254469</v>
          </cell>
          <cell r="BZ35">
            <v>2.0735357651454174</v>
          </cell>
          <cell r="CE35">
            <v>0</v>
          </cell>
        </row>
        <row r="41">
          <cell r="B41" t="str">
            <v>Модернизация ТП 1 ул. Демиденко ( ТМГ 630 кВА -2 ед., реконструкция РУ 6/0,4 кВ - 0,31 кВА</v>
          </cell>
          <cell r="C41" t="str">
            <v>ЭO_1.2.1.2.1</v>
          </cell>
          <cell r="E41">
            <v>2025</v>
          </cell>
          <cell r="F41">
            <v>2026</v>
          </cell>
          <cell r="H41">
            <v>0.76743504424778763</v>
          </cell>
          <cell r="T41">
            <v>4.5445873288320007</v>
          </cell>
          <cell r="U41">
            <v>0</v>
          </cell>
          <cell r="AL41">
            <v>2.1680039999999998</v>
          </cell>
          <cell r="AV41">
            <v>2.376583328832</v>
          </cell>
          <cell r="BF41">
            <v>0</v>
          </cell>
          <cell r="BP41">
            <v>0</v>
          </cell>
          <cell r="BZ41">
            <v>0</v>
          </cell>
          <cell r="CE41">
            <v>0</v>
          </cell>
        </row>
        <row r="42">
          <cell r="B42" t="str">
    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    </cell>
          <cell r="C42" t="str">
            <v>ЭO_1.2.1.2.2</v>
          </cell>
          <cell r="E42">
            <v>2028</v>
          </cell>
          <cell r="F42">
            <v>2029</v>
          </cell>
          <cell r="H42">
            <v>0.97265097345132734</v>
          </cell>
          <cell r="T42">
            <v>6.7565375056243315</v>
          </cell>
          <cell r="U42">
            <v>0</v>
          </cell>
          <cell r="AL42">
            <v>0</v>
          </cell>
          <cell r="AV42">
            <v>0</v>
          </cell>
          <cell r="BF42">
            <v>0</v>
          </cell>
          <cell r="BP42">
            <v>2.9959815118944362</v>
          </cell>
          <cell r="BZ42">
            <v>3.7605559937298954</v>
          </cell>
          <cell r="CE42">
            <v>0</v>
          </cell>
        </row>
        <row r="43">
          <cell r="B43" t="str">
    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    </cell>
          <cell r="C43" t="str">
            <v>ЭO_1.2.1.2.3</v>
          </cell>
          <cell r="E43">
            <v>2025</v>
          </cell>
          <cell r="F43">
            <v>2029</v>
          </cell>
          <cell r="H43">
            <v>1.1498295929203539</v>
          </cell>
          <cell r="T43">
            <v>7.4486296457231482</v>
          </cell>
          <cell r="AL43">
            <v>1.218100725</v>
          </cell>
          <cell r="AV43">
            <v>1.3352917595508</v>
          </cell>
          <cell r="BF43">
            <v>1.396715180490137</v>
          </cell>
          <cell r="BP43">
            <v>1.4609640787926834</v>
          </cell>
          <cell r="BZ43">
            <v>2.0375579018895293</v>
          </cell>
          <cell r="CE43">
            <v>0</v>
          </cell>
        </row>
        <row r="44">
          <cell r="B44" t="str">
            <v>Модернизация РУ 6/10 кВ ГПП Химзавод (камеры К59)  -2 шт</v>
          </cell>
          <cell r="C44" t="str">
            <v>ЭO_1.2.1.2.4</v>
          </cell>
          <cell r="E44">
            <v>2026</v>
          </cell>
          <cell r="F44">
            <v>2027</v>
          </cell>
          <cell r="H44">
            <v>0.77736084955752194</v>
          </cell>
          <cell r="T44">
            <v>4.9253796654936188</v>
          </cell>
          <cell r="AL44">
            <v>0</v>
          </cell>
          <cell r="AV44">
            <v>2.4073214396351998</v>
          </cell>
          <cell r="BF44">
            <v>2.5180582258584194</v>
          </cell>
          <cell r="BP44">
            <v>0</v>
          </cell>
          <cell r="BZ44">
            <v>0</v>
          </cell>
          <cell r="CE44">
            <v>0</v>
          </cell>
        </row>
        <row r="45">
          <cell r="B45" t="str">
            <v>Реконструкция  ТП 290 ул. Подгорная  (ТМГ 400-1 шт, КСО 393-3шт,ЩО 70-2 шт) - 0,24 кВА</v>
          </cell>
          <cell r="C45" t="str">
            <v>O_1.2.1.2.5</v>
          </cell>
          <cell r="E45">
            <v>2025</v>
          </cell>
          <cell r="F45">
            <v>2025</v>
          </cell>
          <cell r="H45">
            <v>0.67318938053097332</v>
          </cell>
          <cell r="T45">
            <v>3.8035199999999998</v>
          </cell>
          <cell r="AL45">
            <v>3.8035199999999998</v>
          </cell>
          <cell r="AV45">
            <v>0</v>
          </cell>
          <cell r="BF45">
            <v>0</v>
          </cell>
          <cell r="BP45">
            <v>0</v>
          </cell>
          <cell r="BZ45">
            <v>0</v>
          </cell>
          <cell r="CE45">
            <v>0</v>
          </cell>
        </row>
        <row r="46">
          <cell r="B46" t="str">
            <v>Модернизация РУ 6/10 кВ (камеры КСО 298) РП4 ул. Ставропольская -3 шт, РП 1 ул. Красная -2 шт, РП 7 ул. Западная -2 шт, РП 2 пер. Одесский- 3 шт, -всего-10 шт</v>
          </cell>
          <cell r="C46" t="str">
            <v>ЭO_1.2.1.2.6</v>
          </cell>
          <cell r="E46">
            <v>2025</v>
          </cell>
          <cell r="F46">
            <v>2029</v>
          </cell>
          <cell r="H46">
            <v>1.7054448546144119</v>
          </cell>
          <cell r="T46">
            <v>16.106641229342443</v>
          </cell>
          <cell r="AL46">
            <v>1.3765376326530612</v>
          </cell>
          <cell r="AV46">
            <v>3.0179431304306941</v>
          </cell>
          <cell r="BF46">
            <v>1.5783842572152531</v>
          </cell>
          <cell r="BP46">
            <v>4.9529697991414645</v>
          </cell>
          <cell r="BZ46">
            <v>5.1808064099019715</v>
          </cell>
          <cell r="CE46">
            <v>0</v>
          </cell>
        </row>
        <row r="47">
          <cell r="B47" t="str">
            <v>Модернизация телемеханики РП 7, РП 6, РП 1,  РП8, (замена медиоконвертеров NIC 3200, блоков питания, ВОЛС)- 4 шт</v>
          </cell>
          <cell r="C47" t="str">
            <v>ЭO_1.2.1.2.7</v>
          </cell>
          <cell r="E47">
            <v>2025</v>
          </cell>
          <cell r="F47">
            <v>2029</v>
          </cell>
          <cell r="H47">
            <v>0.65861097345132735</v>
          </cell>
          <cell r="T47">
            <v>4.4315668020664418</v>
          </cell>
          <cell r="AL47">
            <v>0.930288</v>
          </cell>
          <cell r="AV47">
            <v>0</v>
          </cell>
          <cell r="BF47">
            <v>0</v>
          </cell>
          <cell r="BP47">
            <v>0</v>
          </cell>
          <cell r="BZ47">
            <v>3.5012788020664414</v>
          </cell>
          <cell r="CE47">
            <v>0</v>
          </cell>
        </row>
        <row r="48">
          <cell r="CE48">
            <v>0</v>
          </cell>
        </row>
        <row r="51">
          <cell r="B51" t="str">
    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    </cell>
          <cell r="C51" t="str">
            <v>ЭO_1.2.2.2.1</v>
          </cell>
          <cell r="E51">
            <v>2025</v>
          </cell>
          <cell r="F51">
            <v>2029</v>
          </cell>
          <cell r="H51">
            <v>1.3749526601941746</v>
          </cell>
          <cell r="T51">
            <v>16.560447068775566</v>
          </cell>
          <cell r="U51">
            <v>0</v>
          </cell>
          <cell r="AL51">
            <v>0.39459225851172269</v>
          </cell>
          <cell r="AV51">
            <v>3.0806369666204052</v>
          </cell>
          <cell r="BF51">
            <v>5.3908087379143659</v>
          </cell>
          <cell r="BP51">
            <v>3.341716539588568</v>
          </cell>
          <cell r="BZ51">
            <v>4.3526925661405027</v>
          </cell>
        </row>
        <row r="52">
          <cell r="B52" t="str">
    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    </cell>
          <cell r="C52" t="str">
            <v>ЭO_1.2.2.2.2</v>
          </cell>
          <cell r="E52">
            <v>2025</v>
          </cell>
          <cell r="F52">
            <v>2029</v>
          </cell>
          <cell r="H52">
            <v>0.49809168932038828</v>
          </cell>
          <cell r="T52">
            <v>5.7516576642928952</v>
          </cell>
          <cell r="U52">
            <v>0</v>
          </cell>
          <cell r="AL52">
            <v>1.2752290095602292</v>
          </cell>
          <cell r="AV52">
            <v>1.1613458011391999</v>
          </cell>
          <cell r="BF52">
            <v>1.4734682383972226</v>
          </cell>
          <cell r="BP52">
            <v>1.164759770679282</v>
          </cell>
          <cell r="BZ52">
            <v>0.67685484451696065</v>
          </cell>
        </row>
        <row r="53">
          <cell r="B53" t="str">
    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    </cell>
          <cell r="C53" t="str">
            <v>ЭO_1.2.2.2.3</v>
          </cell>
          <cell r="E53">
            <v>2025</v>
          </cell>
          <cell r="F53">
            <v>2028</v>
          </cell>
          <cell r="H53">
            <v>0.74932443649373881</v>
          </cell>
          <cell r="T53">
            <v>4.6376297047322632</v>
          </cell>
          <cell r="U53">
            <v>0</v>
          </cell>
          <cell r="AL53">
            <v>1.5100977785407725</v>
          </cell>
          <cell r="AV53">
            <v>0.82769063280931188</v>
          </cell>
          <cell r="BF53">
            <v>0.25148394531919493</v>
          </cell>
          <cell r="BP53">
            <v>2.048357348062984</v>
          </cell>
          <cell r="BZ53">
            <v>0</v>
          </cell>
        </row>
        <row r="54">
          <cell r="B54" t="str">
    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    </cell>
          <cell r="C54" t="str">
            <v>ЭO_1.2.2.2.4</v>
          </cell>
          <cell r="H54">
            <v>5.3683873416815739</v>
          </cell>
          <cell r="T54">
            <v>37.294548351844291</v>
          </cell>
          <cell r="U54">
            <v>0</v>
          </cell>
          <cell r="AL54">
            <v>0.76914287524676961</v>
          </cell>
          <cell r="AV54">
            <v>7.0238487402679262</v>
          </cell>
          <cell r="BF54">
            <v>4.373182013285863</v>
          </cell>
          <cell r="BP54">
            <v>15.247827952990045</v>
          </cell>
          <cell r="BZ54">
            <v>9.8805467700536909</v>
          </cell>
        </row>
        <row r="58">
          <cell r="B58" t="str">
    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    </cell>
          <cell r="H58">
            <v>0.63663129363449689</v>
          </cell>
          <cell r="T58">
            <v>14.159691013480009</v>
          </cell>
          <cell r="U58">
            <v>0</v>
          </cell>
          <cell r="AL58">
            <v>1.7716539428571429</v>
          </cell>
          <cell r="AV58">
            <v>3.8842024507830861</v>
          </cell>
          <cell r="BF58">
            <v>2.0314378817595542</v>
          </cell>
          <cell r="BP58">
            <v>4.2497680486409868</v>
          </cell>
          <cell r="BZ58">
            <v>2.2226286894392362</v>
          </cell>
        </row>
        <row r="61">
          <cell r="B61" t="str">
            <v>Строительство 2КЛ 10 кВ пст Южная - 2БРТП 1000 кВА-5,2км</v>
          </cell>
          <cell r="C61" t="str">
            <v>ЭJ_1.4.18</v>
          </cell>
          <cell r="E61">
            <v>2021</v>
          </cell>
          <cell r="F61">
            <v>2027</v>
          </cell>
          <cell r="H61">
            <v>5.7141232558139539</v>
          </cell>
          <cell r="T61">
            <v>35.249346167256</v>
          </cell>
          <cell r="U61">
            <v>0</v>
          </cell>
          <cell r="Y61">
            <v>5</v>
          </cell>
          <cell r="AL61">
            <v>6</v>
          </cell>
          <cell r="AV61">
            <v>1.44</v>
          </cell>
          <cell r="BF61">
            <v>23.4</v>
          </cell>
          <cell r="BP61">
            <v>8.9837529033463923</v>
          </cell>
          <cell r="BZ61">
            <v>0</v>
          </cell>
        </row>
        <row r="62">
          <cell r="B62" t="str">
            <v xml:space="preserve">Строительство  электросилового хозяйства 10/6 /0,4кВ  зоны рекреации  г Черкесска </v>
          </cell>
          <cell r="C62" t="str">
            <v>ЭJ_1.4.21</v>
          </cell>
          <cell r="E62">
            <v>2021</v>
          </cell>
          <cell r="F62">
            <v>2030</v>
          </cell>
          <cell r="H62">
            <v>46.730686800000001</v>
          </cell>
          <cell r="T62">
            <v>304.35368041131551</v>
          </cell>
          <cell r="U62">
            <v>0</v>
          </cell>
          <cell r="Y62">
            <v>7.44</v>
          </cell>
          <cell r="AL62">
            <v>0.6</v>
          </cell>
          <cell r="AV62">
            <v>1.2</v>
          </cell>
          <cell r="BF62">
            <v>10.991999999999999</v>
          </cell>
          <cell r="BP62">
            <v>13.68</v>
          </cell>
          <cell r="BZ62">
            <v>18</v>
          </cell>
        </row>
        <row r="63">
          <cell r="B63" t="str">
            <v>Строительство 2БРТП 1250 кВА ул. Международная (Тургеневский рынок), 2КЛ 10 кВ-3,8км</v>
          </cell>
          <cell r="C63" t="str">
            <v>ЭN_1.4.47</v>
          </cell>
          <cell r="E63">
            <v>2024</v>
          </cell>
          <cell r="F63">
            <v>2026</v>
          </cell>
          <cell r="H63">
            <v>10.331384070796458</v>
          </cell>
          <cell r="T63">
            <v>64.416423502079994</v>
          </cell>
          <cell r="U63">
            <v>0</v>
          </cell>
          <cell r="Y63">
            <v>18.95</v>
          </cell>
          <cell r="AL63">
            <v>23.4</v>
          </cell>
          <cell r="AV63">
            <v>24.189389974368108</v>
          </cell>
          <cell r="BF63">
            <v>0</v>
          </cell>
          <cell r="BP63">
            <v>0</v>
          </cell>
          <cell r="BZ63">
            <v>0</v>
          </cell>
        </row>
        <row r="64">
          <cell r="B64" t="str">
            <v>Строительство 2КТП 630/10/6/0,4 ул. Кавказская,143 и КЛ 6-10 кВ - 0,44 км - 0,63 кВА</v>
          </cell>
          <cell r="C64" t="str">
            <v>ЭN_1.4.54</v>
          </cell>
          <cell r="E64">
            <v>2024</v>
          </cell>
          <cell r="F64">
            <v>2025</v>
          </cell>
          <cell r="H64">
            <v>1.1204765309734512</v>
          </cell>
          <cell r="T64">
            <v>6.9861976138655999</v>
          </cell>
          <cell r="U64">
            <v>0</v>
          </cell>
          <cell r="Y64">
            <v>3.1653464759999999</v>
          </cell>
          <cell r="AL64">
            <v>3.8208511378656</v>
          </cell>
          <cell r="AV64">
            <v>0</v>
          </cell>
          <cell r="BF64">
            <v>0</v>
          </cell>
          <cell r="BP64">
            <v>0</v>
          </cell>
          <cell r="BZ64">
            <v>0</v>
          </cell>
        </row>
        <row r="65">
          <cell r="B65" t="str">
            <v>Строительство КЛ 6кВ пст Северная-РП 6 - 1,672км</v>
          </cell>
          <cell r="C65" t="str">
            <v>ЭO_1.4.1</v>
          </cell>
          <cell r="E65">
            <v>2025</v>
          </cell>
          <cell r="F65">
            <v>2026</v>
          </cell>
          <cell r="H65">
            <v>1.2839306618962432</v>
          </cell>
          <cell r="T65">
            <v>7.405875402259201</v>
          </cell>
          <cell r="U65">
            <v>0</v>
          </cell>
          <cell r="AL65">
            <v>4.8</v>
          </cell>
          <cell r="AV65">
            <v>2.6058754022592008</v>
          </cell>
          <cell r="BF65">
            <v>0</v>
          </cell>
          <cell r="BP65">
            <v>0</v>
          </cell>
          <cell r="BZ65">
            <v>0</v>
          </cell>
        </row>
        <row r="66">
          <cell r="B66" t="str">
            <v>Строительство 2 КЛ 6 кВ РП 6 - ул Кавказская,92 -1,81км</v>
          </cell>
          <cell r="C66" t="str">
            <v>ЭO_1.4.2</v>
          </cell>
          <cell r="E66">
            <v>2025</v>
          </cell>
          <cell r="F66">
            <v>2026</v>
          </cell>
          <cell r="H66">
            <v>1.9238659749552771</v>
          </cell>
          <cell r="T66">
            <v>11.292637874246401</v>
          </cell>
          <cell r="U66">
            <v>0</v>
          </cell>
          <cell r="AL66">
            <v>5.1599999999999993</v>
          </cell>
          <cell r="AV66">
            <v>6.1326378742464005</v>
          </cell>
          <cell r="BF66">
            <v>0</v>
          </cell>
          <cell r="BP66">
            <v>0</v>
          </cell>
          <cell r="BZ66">
            <v>0</v>
          </cell>
        </row>
        <row r="67">
          <cell r="B67" t="str">
            <v>Строительство КТП 2х630 кВА взамен КТП 105 ул. Московская,73-0,23 МВА</v>
          </cell>
          <cell r="C67" t="str">
            <v>O_1.4.3</v>
          </cell>
          <cell r="E67">
            <v>2027</v>
          </cell>
          <cell r="F67">
            <v>2027</v>
          </cell>
          <cell r="H67">
            <v>0.89337217699115024</v>
          </cell>
          <cell r="T67">
            <v>5.7876934767323904</v>
          </cell>
          <cell r="U67">
            <v>0</v>
          </cell>
          <cell r="AL67">
            <v>0</v>
          </cell>
          <cell r="AV67">
            <v>0</v>
          </cell>
          <cell r="BF67">
            <v>5.7876934767323904</v>
          </cell>
          <cell r="BP67">
            <v>0</v>
          </cell>
          <cell r="BZ67">
            <v>0</v>
          </cell>
        </row>
        <row r="68">
          <cell r="B68" t="str">
            <v>Строительство КТП 400 кВА взамен КТП 241 ул Балахонова- Интернациональная-0,15 МВА</v>
          </cell>
          <cell r="C68" t="str">
            <v>O_1.4.4</v>
          </cell>
          <cell r="E68">
            <v>2027</v>
          </cell>
          <cell r="F68">
            <v>2027</v>
          </cell>
          <cell r="H68">
            <v>0.31291391150442471</v>
          </cell>
          <cell r="T68">
            <v>2.0272064107621253</v>
          </cell>
          <cell r="U68">
            <v>0</v>
          </cell>
          <cell r="AL68">
            <v>0</v>
          </cell>
          <cell r="AV68">
            <v>0</v>
          </cell>
          <cell r="BF68">
            <v>2.0272064107621253</v>
          </cell>
          <cell r="BP68">
            <v>0</v>
          </cell>
          <cell r="BZ68">
            <v>0</v>
          </cell>
        </row>
        <row r="69">
          <cell r="B69" t="str">
            <v>Строительство КТП 400 кВА взамен КТП  178  ул Привокзальная - Голенева -0,22 МВА</v>
          </cell>
          <cell r="C69" t="str">
            <v>O_1.4.5</v>
          </cell>
          <cell r="E69">
            <v>2028</v>
          </cell>
          <cell r="F69">
            <v>2028</v>
          </cell>
          <cell r="H69">
            <v>0.30871815929203539</v>
          </cell>
          <cell r="T69">
            <v>2.0920254339074766</v>
          </cell>
          <cell r="U69">
            <v>0</v>
          </cell>
          <cell r="AL69">
            <v>0</v>
          </cell>
          <cell r="AV69">
            <v>0</v>
          </cell>
          <cell r="BF69">
            <v>0</v>
          </cell>
          <cell r="BP69">
            <v>2.0920254339074766</v>
          </cell>
          <cell r="BZ69">
            <v>0</v>
          </cell>
        </row>
        <row r="70">
          <cell r="B70" t="str">
            <v>Строительство КТП 400 кВА взамен КТП 115 ул.Кавказская -- ул.Привокзальная-0,15МВА</v>
          </cell>
          <cell r="C70" t="str">
            <v>O_1.4.6</v>
          </cell>
          <cell r="E70">
            <v>2029</v>
          </cell>
          <cell r="F70">
            <v>2029</v>
          </cell>
          <cell r="H70">
            <v>0.31291391150442471</v>
          </cell>
          <cell r="T70">
            <v>2.2179989693174136</v>
          </cell>
          <cell r="U70">
            <v>0</v>
          </cell>
          <cell r="AL70">
            <v>0</v>
          </cell>
          <cell r="AV70">
            <v>0</v>
          </cell>
          <cell r="BF70">
            <v>0</v>
          </cell>
          <cell r="BP70">
            <v>0</v>
          </cell>
          <cell r="BZ70">
            <v>2.2179989693174136</v>
          </cell>
        </row>
        <row r="71">
          <cell r="B71" t="str">
            <v>Строительство КТП 2х630 кВА взамен КТП 318 Винзавод-0,43 МВА</v>
          </cell>
          <cell r="C71" t="str">
            <v>O_1.4.7</v>
          </cell>
          <cell r="E71">
            <v>2029</v>
          </cell>
          <cell r="F71">
            <v>2029</v>
          </cell>
          <cell r="H71">
            <v>0.89343589380530963</v>
          </cell>
          <cell r="T71">
            <v>6.332859674036377</v>
          </cell>
          <cell r="U71">
            <v>0</v>
          </cell>
          <cell r="AL71">
            <v>0</v>
          </cell>
          <cell r="AV71">
            <v>0</v>
          </cell>
          <cell r="BF71">
            <v>0</v>
          </cell>
          <cell r="BP71">
            <v>0</v>
          </cell>
          <cell r="BZ71">
            <v>6.332859674036377</v>
          </cell>
        </row>
        <row r="72">
          <cell r="B72" t="str">
            <v>Монтаж реклоузера  Ф 407,103,314-3 шт</v>
          </cell>
          <cell r="C72" t="str">
            <v>ЭO_1.4.8</v>
          </cell>
          <cell r="E72">
            <v>2025</v>
          </cell>
          <cell r="F72">
            <v>2028</v>
          </cell>
          <cell r="H72">
            <v>1.6668996106194689</v>
          </cell>
          <cell r="T72">
            <v>10.180342036849677</v>
          </cell>
          <cell r="U72">
            <v>0</v>
          </cell>
          <cell r="AL72">
            <v>3.1393275999999997</v>
          </cell>
          <cell r="AV72">
            <v>0</v>
          </cell>
          <cell r="BF72">
            <v>3.5996584071088771</v>
          </cell>
          <cell r="BP72">
            <v>3.7652426938358854</v>
          </cell>
          <cell r="BZ72">
            <v>0</v>
          </cell>
        </row>
        <row r="73">
          <cell r="B73" t="str">
            <v>Строительство 2КТП 630 кВА ул. Международная 70, 2КЛ 6 кВ - 0,63 кВа</v>
          </cell>
          <cell r="C73" t="str">
            <v>ЭO_1.4.9</v>
          </cell>
          <cell r="E73">
            <v>2025</v>
          </cell>
          <cell r="F73">
            <v>2026</v>
          </cell>
          <cell r="H73">
            <v>1.4446583362831855</v>
          </cell>
          <cell r="T73">
            <v>8.6012512440767992</v>
          </cell>
          <cell r="U73">
            <v>0</v>
          </cell>
          <cell r="AL73">
            <v>3.5999999999999996</v>
          </cell>
          <cell r="AV73">
            <v>5.0012512440768004</v>
          </cell>
          <cell r="BF73">
            <v>0</v>
          </cell>
          <cell r="BP73">
            <v>0</v>
          </cell>
          <cell r="BZ73">
            <v>0</v>
          </cell>
        </row>
        <row r="74">
          <cell r="B74" t="str">
            <v>Строительство КТП 400 10/0,4 ул. Зодчих - 0,4 МВА</v>
          </cell>
          <cell r="C74" t="str">
            <v xml:space="preserve">        </v>
          </cell>
          <cell r="E74">
            <v>2029</v>
          </cell>
          <cell r="F74">
            <v>2029</v>
          </cell>
          <cell r="H74">
            <v>0.30086123893805305</v>
          </cell>
          <cell r="T74">
            <v>2.1325671161882029</v>
          </cell>
          <cell r="U74">
            <v>0</v>
          </cell>
          <cell r="AL74">
            <v>0</v>
          </cell>
          <cell r="AV74">
            <v>0</v>
          </cell>
          <cell r="BF74">
            <v>0</v>
          </cell>
          <cell r="BP74">
            <v>0</v>
          </cell>
          <cell r="BZ74">
            <v>2.1325671161882029</v>
          </cell>
        </row>
        <row r="75">
          <cell r="B75" t="str">
            <v>Строительство 2КТП 630 кВА ул. Крайняяя, 86, 2КЛ 6 кВ</v>
          </cell>
          <cell r="C75" t="str">
            <v>ЭO_1.4.11</v>
          </cell>
          <cell r="E75">
            <v>2028</v>
          </cell>
          <cell r="F75">
            <v>2029</v>
          </cell>
          <cell r="H75">
            <v>1.4446583362831855</v>
          </cell>
          <cell r="T75">
            <v>10.240039138837089</v>
          </cell>
          <cell r="U75">
            <v>0</v>
          </cell>
          <cell r="AL75">
            <v>0</v>
          </cell>
          <cell r="AV75">
            <v>0</v>
          </cell>
          <cell r="BF75">
            <v>0</v>
          </cell>
          <cell r="BP75">
            <v>3.5999999999999996</v>
          </cell>
          <cell r="BZ75">
            <v>5.7236586604478932</v>
          </cell>
        </row>
        <row r="78">
          <cell r="H78">
            <v>0</v>
          </cell>
          <cell r="K78">
            <v>0</v>
          </cell>
          <cell r="T78">
            <v>0</v>
          </cell>
          <cell r="U78">
            <v>0</v>
          </cell>
          <cell r="AL78">
            <v>0</v>
          </cell>
          <cell r="AQ78">
            <v>0</v>
          </cell>
          <cell r="AV78">
            <v>0</v>
          </cell>
          <cell r="BA78">
            <v>0</v>
          </cell>
          <cell r="BF78">
            <v>0</v>
          </cell>
          <cell r="BK78">
            <v>0</v>
          </cell>
          <cell r="BP78">
            <v>0</v>
          </cell>
          <cell r="BU78">
            <v>0</v>
          </cell>
          <cell r="BZ78">
            <v>0</v>
          </cell>
          <cell r="CE78">
            <v>0</v>
          </cell>
        </row>
        <row r="79">
          <cell r="T79">
            <v>0</v>
          </cell>
          <cell r="U79">
            <v>0</v>
          </cell>
        </row>
        <row r="81">
          <cell r="H81">
            <v>0</v>
          </cell>
          <cell r="K81">
            <v>0</v>
          </cell>
          <cell r="T81">
            <v>0</v>
          </cell>
          <cell r="U81">
            <v>0</v>
          </cell>
          <cell r="AL81">
            <v>0</v>
          </cell>
          <cell r="AQ81">
            <v>0</v>
          </cell>
          <cell r="AV81">
            <v>0</v>
          </cell>
          <cell r="BA81">
            <v>0</v>
          </cell>
          <cell r="BF81">
            <v>0</v>
          </cell>
          <cell r="BK81">
            <v>0</v>
          </cell>
          <cell r="BP81">
            <v>0</v>
          </cell>
          <cell r="BU81">
            <v>0</v>
          </cell>
          <cell r="BZ81">
            <v>0</v>
          </cell>
          <cell r="CE81">
            <v>0</v>
          </cell>
        </row>
        <row r="83">
          <cell r="T83">
            <v>0</v>
          </cell>
          <cell r="U83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fitToPage="1"/>
  </sheetPr>
  <dimension ref="A1:CV103"/>
  <sheetViews>
    <sheetView tabSelected="1" view="pageBreakPreview" topLeftCell="A13" zoomScale="70" zoomScaleNormal="70" zoomScaleSheetLayoutView="70" workbookViewId="0">
      <pane xSplit="3" ySplit="6" topLeftCell="D86" activePane="bottomRight" state="frozen"/>
      <selection activeCell="N79" sqref="N79"/>
      <selection pane="topRight" activeCell="N79" sqref="N79"/>
      <selection pane="bottomLeft" activeCell="N79" sqref="N79"/>
      <selection pane="bottomRight" activeCell="A89" sqref="A89:XFD99"/>
    </sheetView>
  </sheetViews>
  <sheetFormatPr defaultRowHeight="15.75" outlineLevelRow="3" outlineLevelCol="1" x14ac:dyDescent="0.25"/>
  <cols>
    <col min="1" max="1" width="10.875" style="1" customWidth="1"/>
    <col min="2" max="2" width="39.375" style="1" customWidth="1"/>
    <col min="3" max="3" width="9.625" style="1" customWidth="1"/>
    <col min="4" max="4" width="7.625" style="1" customWidth="1"/>
    <col min="5" max="5" width="7.25" style="1" customWidth="1"/>
    <col min="6" max="7" width="7.75" style="1" customWidth="1"/>
    <col min="8" max="9" width="10.625" style="1" customWidth="1"/>
    <col min="10" max="10" width="8.5" style="1" customWidth="1"/>
    <col min="11" max="11" width="10.625" style="1" customWidth="1"/>
    <col min="12" max="12" width="5.875" style="1" customWidth="1" outlineLevel="1"/>
    <col min="13" max="13" width="10.625" style="1" customWidth="1" outlineLevel="1"/>
    <col min="14" max="14" width="8.375" style="1" customWidth="1" outlineLevel="1"/>
    <col min="15" max="15" width="5.875" style="1" customWidth="1" outlineLevel="1"/>
    <col min="16" max="16" width="10.625" style="1" customWidth="1"/>
    <col min="17" max="17" width="5.875" style="1" customWidth="1" outlineLevel="1"/>
    <col min="18" max="18" width="10.625" style="1" customWidth="1" outlineLevel="1"/>
    <col min="19" max="20" width="5.875" style="1" customWidth="1" outlineLevel="1"/>
    <col min="21" max="21" width="7.5" style="1" customWidth="1"/>
    <col min="22" max="22" width="8.375" style="1" customWidth="1"/>
    <col min="23" max="24" width="10.625" style="1" customWidth="1"/>
    <col min="25" max="25" width="13.875" style="2" customWidth="1"/>
    <col min="26" max="26" width="15.375" style="1" customWidth="1"/>
    <col min="27" max="27" width="7.5" style="1" customWidth="1" outlineLevel="1"/>
    <col min="28" max="28" width="7.875" style="1" customWidth="1" outlineLevel="1"/>
    <col min="29" max="29" width="7.5" style="1" customWidth="1" outlineLevel="1"/>
    <col min="30" max="30" width="5.875" style="1" customWidth="1" outlineLevel="1"/>
    <col min="31" max="31" width="7.5" style="1" customWidth="1" outlineLevel="1"/>
    <col min="32" max="32" width="5.875" style="3" customWidth="1" outlineLevel="1"/>
    <col min="33" max="33" width="7.5" style="1" customWidth="1" outlineLevel="1"/>
    <col min="34" max="34" width="5.875" style="1" customWidth="1" outlineLevel="1"/>
    <col min="35" max="35" width="7.5" style="1" customWidth="1" outlineLevel="1"/>
    <col min="36" max="36" width="5.875" style="1" customWidth="1" outlineLevel="1"/>
    <col min="37" max="37" width="7.5" style="1" customWidth="1" outlineLevel="1"/>
    <col min="38" max="38" width="5.875" style="1" customWidth="1" outlineLevel="1"/>
    <col min="39" max="39" width="8.375" style="1" customWidth="1"/>
    <col min="40" max="40" width="8.25" style="1" customWidth="1"/>
    <col min="41" max="41" width="12.375" style="1" customWidth="1"/>
    <col min="42" max="42" width="7.125" style="1" customWidth="1"/>
    <col min="43" max="43" width="6" style="1" customWidth="1"/>
    <col min="44" max="44" width="8.375" style="1" customWidth="1"/>
    <col min="45" max="45" width="5.625" style="1" customWidth="1"/>
    <col min="46" max="46" width="7.375" style="1" customWidth="1"/>
    <col min="47" max="47" width="10" style="1" customWidth="1"/>
    <col min="48" max="48" width="7.875" style="1" customWidth="1"/>
    <col min="49" max="49" width="6.75" style="1" customWidth="1"/>
    <col min="50" max="50" width="9" style="1" customWidth="1"/>
    <col min="51" max="51" width="6.125" style="1" customWidth="1"/>
    <col min="52" max="52" width="6.75" style="1" customWidth="1"/>
    <col min="53" max="53" width="9.375" style="1" customWidth="1"/>
    <col min="54" max="54" width="7.375" style="1" customWidth="1"/>
    <col min="55" max="61" width="7.25" style="1" customWidth="1"/>
    <col min="62" max="62" width="8.625" style="1" customWidth="1"/>
    <col min="63" max="63" width="6.125" style="1" customWidth="1"/>
    <col min="64" max="64" width="6.875" style="1" customWidth="1"/>
    <col min="65" max="65" width="9.625" style="1" customWidth="1"/>
    <col min="66" max="66" width="6.75" style="1" customWidth="1"/>
    <col min="67" max="67" width="7.75" style="1" customWidth="1"/>
    <col min="68" max="16384" width="9" style="1"/>
  </cols>
  <sheetData>
    <row r="1" spans="1:72" ht="18.75" x14ac:dyDescent="0.25">
      <c r="AO1" s="4" t="s">
        <v>0</v>
      </c>
    </row>
    <row r="2" spans="1:72" ht="18.75" x14ac:dyDescent="0.3">
      <c r="AO2" s="5" t="s">
        <v>1</v>
      </c>
    </row>
    <row r="3" spans="1:72" ht="18.75" x14ac:dyDescent="0.3">
      <c r="AO3" s="5" t="s">
        <v>2</v>
      </c>
    </row>
    <row r="4" spans="1:72" ht="18.75" x14ac:dyDescent="0.3">
      <c r="A4" s="143" t="s">
        <v>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</row>
    <row r="5" spans="1:72" ht="18.75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</row>
    <row r="6" spans="1:72" ht="18.75" x14ac:dyDescent="0.25">
      <c r="A6" s="144" t="s">
        <v>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</row>
    <row r="7" spans="1:72" x14ac:dyDescent="0.25">
      <c r="A7" s="145" t="s">
        <v>5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</row>
    <row r="8" spans="1:72" ht="18.75" x14ac:dyDescent="0.3">
      <c r="AN8" s="5"/>
    </row>
    <row r="9" spans="1:72" s="2" customFormat="1" x14ac:dyDescent="0.25">
      <c r="A9" s="146" t="s">
        <v>6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</row>
    <row r="10" spans="1:72" ht="18.75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</row>
    <row r="11" spans="1:72" ht="18.75" x14ac:dyDescent="0.3">
      <c r="A11" s="147" t="s">
        <v>7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</row>
    <row r="12" spans="1:72" x14ac:dyDescent="0.25">
      <c r="A12" s="142" t="s">
        <v>8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</row>
    <row r="13" spans="1:72" ht="15.75" customHeight="1" x14ac:dyDescent="0.25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"/>
    </row>
    <row r="14" spans="1:72" s="15" customFormat="1" ht="72.75" customHeight="1" x14ac:dyDescent="0.2">
      <c r="A14" s="149" t="s">
        <v>9</v>
      </c>
      <c r="B14" s="149" t="s">
        <v>10</v>
      </c>
      <c r="C14" s="150" t="s">
        <v>11</v>
      </c>
      <c r="D14" s="151" t="s">
        <v>12</v>
      </c>
      <c r="E14" s="151" t="s">
        <v>13</v>
      </c>
      <c r="F14" s="149" t="s">
        <v>14</v>
      </c>
      <c r="G14" s="149"/>
      <c r="H14" s="149" t="s">
        <v>15</v>
      </c>
      <c r="I14" s="149"/>
      <c r="J14" s="152" t="s">
        <v>16</v>
      </c>
      <c r="K14" s="155" t="s">
        <v>17</v>
      </c>
      <c r="L14" s="156"/>
      <c r="M14" s="156"/>
      <c r="N14" s="156"/>
      <c r="O14" s="156"/>
      <c r="P14" s="156"/>
      <c r="Q14" s="156"/>
      <c r="R14" s="156"/>
      <c r="S14" s="156"/>
      <c r="T14" s="157"/>
      <c r="U14" s="155" t="s">
        <v>18</v>
      </c>
      <c r="V14" s="156"/>
      <c r="W14" s="156"/>
      <c r="X14" s="156"/>
      <c r="Y14" s="156"/>
      <c r="Z14" s="157"/>
      <c r="AA14" s="159" t="s">
        <v>19</v>
      </c>
      <c r="AB14" s="160"/>
      <c r="AC14" s="155" t="s">
        <v>20</v>
      </c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2" t="s">
        <v>21</v>
      </c>
    </row>
    <row r="15" spans="1:72" s="15" customFormat="1" ht="70.5" customHeight="1" x14ac:dyDescent="0.2">
      <c r="A15" s="149"/>
      <c r="B15" s="149"/>
      <c r="C15" s="150"/>
      <c r="D15" s="151"/>
      <c r="E15" s="151"/>
      <c r="F15" s="149"/>
      <c r="G15" s="149"/>
      <c r="H15" s="149"/>
      <c r="I15" s="149"/>
      <c r="J15" s="153"/>
      <c r="K15" s="155" t="s">
        <v>22</v>
      </c>
      <c r="L15" s="156"/>
      <c r="M15" s="156"/>
      <c r="N15" s="156"/>
      <c r="O15" s="157"/>
      <c r="P15" s="155" t="s">
        <v>23</v>
      </c>
      <c r="Q15" s="156"/>
      <c r="R15" s="156"/>
      <c r="S15" s="156"/>
      <c r="T15" s="157"/>
      <c r="U15" s="149" t="s">
        <v>24</v>
      </c>
      <c r="V15" s="149"/>
      <c r="W15" s="155" t="s">
        <v>25</v>
      </c>
      <c r="X15" s="157"/>
      <c r="Y15" s="149" t="s">
        <v>26</v>
      </c>
      <c r="Z15" s="149"/>
      <c r="AA15" s="161"/>
      <c r="AB15" s="162"/>
      <c r="AC15" s="163" t="s">
        <v>27</v>
      </c>
      <c r="AD15" s="164"/>
      <c r="AE15" s="163" t="s">
        <v>28</v>
      </c>
      <c r="AF15" s="164"/>
      <c r="AG15" s="163" t="s">
        <v>29</v>
      </c>
      <c r="AH15" s="164"/>
      <c r="AI15" s="163" t="s">
        <v>30</v>
      </c>
      <c r="AJ15" s="164"/>
      <c r="AK15" s="163" t="s">
        <v>31</v>
      </c>
      <c r="AL15" s="164"/>
      <c r="AM15" s="158" t="s">
        <v>32</v>
      </c>
      <c r="AN15" s="158" t="s">
        <v>33</v>
      </c>
      <c r="AO15" s="153"/>
    </row>
    <row r="16" spans="1:72" s="15" customFormat="1" ht="135" customHeight="1" x14ac:dyDescent="0.2">
      <c r="A16" s="149"/>
      <c r="B16" s="149"/>
      <c r="C16" s="150"/>
      <c r="D16" s="151"/>
      <c r="E16" s="151"/>
      <c r="F16" s="16" t="s">
        <v>22</v>
      </c>
      <c r="G16" s="16" t="s">
        <v>34</v>
      </c>
      <c r="H16" s="16" t="s">
        <v>35</v>
      </c>
      <c r="I16" s="16" t="s">
        <v>34</v>
      </c>
      <c r="J16" s="154"/>
      <c r="K16" s="17" t="s">
        <v>36</v>
      </c>
      <c r="L16" s="17" t="s">
        <v>37</v>
      </c>
      <c r="M16" s="17" t="s">
        <v>38</v>
      </c>
      <c r="N16" s="91" t="s">
        <v>39</v>
      </c>
      <c r="O16" s="91" t="s">
        <v>40</v>
      </c>
      <c r="P16" s="17" t="s">
        <v>36</v>
      </c>
      <c r="Q16" s="17" t="s">
        <v>37</v>
      </c>
      <c r="R16" s="17" t="s">
        <v>38</v>
      </c>
      <c r="S16" s="91" t="s">
        <v>39</v>
      </c>
      <c r="T16" s="91" t="s">
        <v>40</v>
      </c>
      <c r="U16" s="17" t="s">
        <v>41</v>
      </c>
      <c r="V16" s="17" t="s">
        <v>42</v>
      </c>
      <c r="W16" s="17" t="s">
        <v>41</v>
      </c>
      <c r="X16" s="17" t="s">
        <v>42</v>
      </c>
      <c r="Y16" s="17" t="s">
        <v>41</v>
      </c>
      <c r="Z16" s="17" t="s">
        <v>42</v>
      </c>
      <c r="AA16" s="17" t="s">
        <v>22</v>
      </c>
      <c r="AB16" s="17" t="s">
        <v>43</v>
      </c>
      <c r="AC16" s="17" t="s">
        <v>22</v>
      </c>
      <c r="AD16" s="17" t="s">
        <v>44</v>
      </c>
      <c r="AE16" s="17" t="s">
        <v>22</v>
      </c>
      <c r="AF16" s="17" t="s">
        <v>44</v>
      </c>
      <c r="AG16" s="17" t="s">
        <v>22</v>
      </c>
      <c r="AH16" s="17" t="s">
        <v>44</v>
      </c>
      <c r="AI16" s="17" t="s">
        <v>22</v>
      </c>
      <c r="AJ16" s="17" t="s">
        <v>44</v>
      </c>
      <c r="AK16" s="17" t="s">
        <v>22</v>
      </c>
      <c r="AL16" s="17" t="s">
        <v>44</v>
      </c>
      <c r="AM16" s="158"/>
      <c r="AN16" s="158"/>
      <c r="AO16" s="154"/>
    </row>
    <row r="17" spans="1:48" s="20" customFormat="1" ht="19.5" customHeight="1" x14ac:dyDescent="0.2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13</v>
      </c>
      <c r="S17" s="18">
        <v>19</v>
      </c>
      <c r="T17" s="18">
        <v>20</v>
      </c>
      <c r="U17" s="18">
        <v>21</v>
      </c>
      <c r="V17" s="18">
        <v>22</v>
      </c>
      <c r="W17" s="18">
        <v>23</v>
      </c>
      <c r="X17" s="18">
        <v>24</v>
      </c>
      <c r="Y17" s="18">
        <v>25</v>
      </c>
      <c r="Z17" s="18">
        <v>26</v>
      </c>
      <c r="AA17" s="18">
        <v>27</v>
      </c>
      <c r="AB17" s="18">
        <v>28</v>
      </c>
      <c r="AC17" s="19" t="s">
        <v>45</v>
      </c>
      <c r="AD17" s="19" t="s">
        <v>46</v>
      </c>
      <c r="AE17" s="19" t="s">
        <v>47</v>
      </c>
      <c r="AF17" s="19" t="s">
        <v>48</v>
      </c>
      <c r="AG17" s="19" t="s">
        <v>49</v>
      </c>
      <c r="AH17" s="19" t="s">
        <v>50</v>
      </c>
      <c r="AI17" s="19" t="s">
        <v>51</v>
      </c>
      <c r="AJ17" s="19" t="s">
        <v>52</v>
      </c>
      <c r="AK17" s="19" t="s">
        <v>53</v>
      </c>
      <c r="AL17" s="19" t="s">
        <v>54</v>
      </c>
      <c r="AM17" s="18">
        <v>30</v>
      </c>
      <c r="AN17" s="18">
        <v>31</v>
      </c>
      <c r="AO17" s="18">
        <v>32</v>
      </c>
    </row>
    <row r="18" spans="1:48" s="29" customFormat="1" ht="12.75" x14ac:dyDescent="0.2">
      <c r="A18" s="21" t="s">
        <v>55</v>
      </c>
      <c r="B18" s="22" t="s">
        <v>56</v>
      </c>
      <c r="C18" s="23"/>
      <c r="D18" s="23"/>
      <c r="E18" s="23"/>
      <c r="F18" s="23"/>
      <c r="G18" s="23"/>
      <c r="H18" s="24">
        <f t="shared" ref="H18:AM18" si="0">H19+H20+H21+H22+H23+H24</f>
        <v>77.378256072656939</v>
      </c>
      <c r="I18" s="24">
        <f t="shared" si="0"/>
        <v>0</v>
      </c>
      <c r="J18" s="24">
        <f t="shared" si="0"/>
        <v>0</v>
      </c>
      <c r="K18" s="24">
        <f t="shared" si="0"/>
        <v>520.28605247813471</v>
      </c>
      <c r="L18" s="24">
        <f t="shared" si="0"/>
        <v>0</v>
      </c>
      <c r="M18" s="24">
        <f t="shared" si="0"/>
        <v>325.34020859613474</v>
      </c>
      <c r="N18" s="24">
        <f t="shared" si="0"/>
        <v>194.94584388199996</v>
      </c>
      <c r="O18" s="24">
        <f t="shared" si="0"/>
        <v>0</v>
      </c>
      <c r="P18" s="24">
        <f>P19+P20+P21+P22+P23+P24</f>
        <v>0</v>
      </c>
      <c r="Q18" s="24">
        <f t="shared" si="0"/>
        <v>0</v>
      </c>
      <c r="R18" s="24">
        <f>R19+R20+R21+R22+R23+R24</f>
        <v>0</v>
      </c>
      <c r="S18" s="24">
        <f t="shared" si="0"/>
        <v>0</v>
      </c>
      <c r="T18" s="24">
        <f t="shared" si="0"/>
        <v>0</v>
      </c>
      <c r="U18" s="24">
        <f t="shared" si="0"/>
        <v>77.378256072656939</v>
      </c>
      <c r="V18" s="24">
        <f t="shared" si="0"/>
        <v>520.28605247813471</v>
      </c>
      <c r="W18" s="24">
        <f t="shared" si="0"/>
        <v>77.378256072656939</v>
      </c>
      <c r="X18" s="24">
        <f t="shared" si="0"/>
        <v>520.28605247813471</v>
      </c>
      <c r="Y18" s="25">
        <f t="shared" si="0"/>
        <v>0</v>
      </c>
      <c r="Z18" s="24">
        <f t="shared" si="0"/>
        <v>0</v>
      </c>
      <c r="AA18" s="24">
        <f t="shared" si="0"/>
        <v>28.796122063333332</v>
      </c>
      <c r="AB18" s="24">
        <f t="shared" si="0"/>
        <v>0</v>
      </c>
      <c r="AC18" s="24">
        <f t="shared" si="0"/>
        <v>56.33513780019608</v>
      </c>
      <c r="AD18" s="24">
        <f t="shared" si="0"/>
        <v>0</v>
      </c>
      <c r="AE18" s="24">
        <f t="shared" si="0"/>
        <v>57.243756024251951</v>
      </c>
      <c r="AF18" s="24">
        <f t="shared" si="0"/>
        <v>0</v>
      </c>
      <c r="AG18" s="24">
        <f t="shared" si="0"/>
        <v>58.116740882162176</v>
      </c>
      <c r="AH18" s="24">
        <f t="shared" si="0"/>
        <v>0</v>
      </c>
      <c r="AI18" s="24">
        <f t="shared" si="0"/>
        <v>58.956108534882105</v>
      </c>
      <c r="AJ18" s="24">
        <f t="shared" si="0"/>
        <v>0</v>
      </c>
      <c r="AK18" s="24">
        <f t="shared" si="0"/>
        <v>59.724186325616458</v>
      </c>
      <c r="AL18" s="24">
        <f t="shared" si="0"/>
        <v>0</v>
      </c>
      <c r="AM18" s="24">
        <f t="shared" si="0"/>
        <v>290.37592956710876</v>
      </c>
      <c r="AN18" s="24">
        <f>AN19+AN20+AN21+AN22+AN23+AN24</f>
        <v>0</v>
      </c>
      <c r="AO18" s="26"/>
      <c r="AP18" s="27"/>
      <c r="AQ18" s="28"/>
      <c r="AR18" s="28"/>
      <c r="AS18" s="28"/>
      <c r="AT18" s="28"/>
      <c r="AU18" s="28"/>
      <c r="AV18" s="28"/>
    </row>
    <row r="19" spans="1:48" s="15" customFormat="1" ht="12.75" outlineLevel="1" x14ac:dyDescent="0.2">
      <c r="A19" s="21" t="s">
        <v>57</v>
      </c>
      <c r="B19" s="22" t="s">
        <v>58</v>
      </c>
      <c r="C19" s="30" t="s">
        <v>59</v>
      </c>
      <c r="D19" s="30"/>
      <c r="E19" s="30"/>
      <c r="F19" s="30"/>
      <c r="G19" s="30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2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3"/>
      <c r="AP19" s="27"/>
      <c r="AQ19" s="34"/>
      <c r="AR19" s="34"/>
      <c r="AS19" s="34"/>
      <c r="AT19" s="34"/>
      <c r="AU19" s="34"/>
      <c r="AV19" s="34"/>
    </row>
    <row r="20" spans="1:48" s="29" customFormat="1" ht="25.5" outlineLevel="1" x14ac:dyDescent="0.2">
      <c r="A20" s="21" t="s">
        <v>60</v>
      </c>
      <c r="B20" s="22" t="s">
        <v>61</v>
      </c>
      <c r="C20" s="23" t="s">
        <v>59</v>
      </c>
      <c r="D20" s="23"/>
      <c r="E20" s="23"/>
      <c r="F20" s="23"/>
      <c r="G20" s="23"/>
      <c r="H20" s="24">
        <f t="shared" ref="H20:AN20" si="1">H29</f>
        <v>15.142507014609754</v>
      </c>
      <c r="I20" s="24">
        <f t="shared" si="1"/>
        <v>0</v>
      </c>
      <c r="J20" s="24">
        <f t="shared" si="1"/>
        <v>0</v>
      </c>
      <c r="K20" s="25">
        <f t="shared" si="1"/>
        <v>120.85593208502615</v>
      </c>
      <c r="L20" s="24">
        <f t="shared" si="1"/>
        <v>0</v>
      </c>
      <c r="M20" s="24">
        <f t="shared" si="1"/>
        <v>83.131079393026141</v>
      </c>
      <c r="N20" s="24">
        <f t="shared" si="1"/>
        <v>37.724852691999999</v>
      </c>
      <c r="O20" s="24">
        <f t="shared" si="1"/>
        <v>0</v>
      </c>
      <c r="P20" s="24">
        <f t="shared" si="1"/>
        <v>0</v>
      </c>
      <c r="Q20" s="24">
        <f t="shared" si="1"/>
        <v>0</v>
      </c>
      <c r="R20" s="24">
        <f>R29</f>
        <v>0</v>
      </c>
      <c r="S20" s="24">
        <f t="shared" si="1"/>
        <v>0</v>
      </c>
      <c r="T20" s="24">
        <f t="shared" si="1"/>
        <v>0</v>
      </c>
      <c r="U20" s="24">
        <f t="shared" si="1"/>
        <v>15.142507014609754</v>
      </c>
      <c r="V20" s="24">
        <f t="shared" si="1"/>
        <v>120.85593208502615</v>
      </c>
      <c r="W20" s="24">
        <f t="shared" si="1"/>
        <v>15.142507014609754</v>
      </c>
      <c r="X20" s="24">
        <f t="shared" si="1"/>
        <v>120.85593208502615</v>
      </c>
      <c r="Y20" s="25">
        <f t="shared" si="1"/>
        <v>0</v>
      </c>
      <c r="Z20" s="24">
        <f t="shared" si="1"/>
        <v>0</v>
      </c>
      <c r="AA20" s="24">
        <f t="shared" si="1"/>
        <v>0</v>
      </c>
      <c r="AB20" s="24">
        <f t="shared" si="1"/>
        <v>0</v>
      </c>
      <c r="AC20" s="24">
        <f t="shared" si="1"/>
        <v>14.234988851974748</v>
      </c>
      <c r="AD20" s="24">
        <f t="shared" si="1"/>
        <v>0</v>
      </c>
      <c r="AE20" s="24">
        <f t="shared" si="1"/>
        <v>23.436127278459853</v>
      </c>
      <c r="AF20" s="24">
        <f t="shared" si="1"/>
        <v>0</v>
      </c>
      <c r="AG20" s="24">
        <f t="shared" si="1"/>
        <v>19.944608969992679</v>
      </c>
      <c r="AH20" s="24">
        <f t="shared" si="1"/>
        <v>0</v>
      </c>
      <c r="AI20" s="24">
        <f t="shared" si="1"/>
        <v>32.188591008973972</v>
      </c>
      <c r="AJ20" s="24">
        <f t="shared" si="1"/>
        <v>0</v>
      </c>
      <c r="AK20" s="24">
        <f t="shared" si="1"/>
        <v>31.051615975624884</v>
      </c>
      <c r="AL20" s="24">
        <f t="shared" si="1"/>
        <v>0</v>
      </c>
      <c r="AM20" s="24">
        <f t="shared" si="1"/>
        <v>120.85593208502615</v>
      </c>
      <c r="AN20" s="24">
        <f t="shared" si="1"/>
        <v>0</v>
      </c>
      <c r="AO20" s="26"/>
      <c r="AP20" s="27"/>
      <c r="AQ20" s="28"/>
      <c r="AR20" s="28"/>
      <c r="AS20" s="28"/>
      <c r="AT20" s="28"/>
      <c r="AU20" s="28"/>
      <c r="AV20" s="28"/>
    </row>
    <row r="21" spans="1:48" s="29" customFormat="1" ht="38.25" outlineLevel="1" x14ac:dyDescent="0.2">
      <c r="A21" s="21" t="s">
        <v>62</v>
      </c>
      <c r="B21" s="35" t="s">
        <v>63</v>
      </c>
      <c r="C21" s="23" t="s">
        <v>59</v>
      </c>
      <c r="D21" s="23"/>
      <c r="E21" s="23"/>
      <c r="F21" s="23"/>
      <c r="G21" s="23"/>
      <c r="H21" s="24"/>
      <c r="I21" s="24"/>
      <c r="J21" s="24"/>
      <c r="K21" s="25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5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6"/>
      <c r="AP21" s="27"/>
      <c r="AQ21" s="28"/>
      <c r="AR21" s="28"/>
      <c r="AS21" s="28"/>
      <c r="AT21" s="28"/>
      <c r="AU21" s="28"/>
      <c r="AV21" s="28"/>
    </row>
    <row r="22" spans="1:48" s="29" customFormat="1" ht="25.5" outlineLevel="1" x14ac:dyDescent="0.2">
      <c r="A22" s="21" t="s">
        <v>64</v>
      </c>
      <c r="B22" s="22" t="s">
        <v>65</v>
      </c>
      <c r="C22" s="23" t="s">
        <v>59</v>
      </c>
      <c r="D22" s="23"/>
      <c r="E22" s="23"/>
      <c r="F22" s="23"/>
      <c r="G22" s="23"/>
      <c r="H22" s="24">
        <f t="shared" ref="H22:AN22" si="2">H56</f>
        <v>62.235749058047183</v>
      </c>
      <c r="I22" s="24">
        <f t="shared" si="2"/>
        <v>0</v>
      </c>
      <c r="J22" s="24">
        <f t="shared" si="2"/>
        <v>0</v>
      </c>
      <c r="K22" s="25">
        <f t="shared" si="2"/>
        <v>399.4301203931085</v>
      </c>
      <c r="L22" s="24">
        <f t="shared" si="2"/>
        <v>0</v>
      </c>
      <c r="M22" s="24">
        <f t="shared" si="2"/>
        <v>242.2091292031086</v>
      </c>
      <c r="N22" s="24">
        <f t="shared" si="2"/>
        <v>157.22099118999998</v>
      </c>
      <c r="O22" s="24">
        <f t="shared" si="2"/>
        <v>0</v>
      </c>
      <c r="P22" s="24">
        <f t="shared" si="2"/>
        <v>0</v>
      </c>
      <c r="Q22" s="24">
        <f t="shared" si="2"/>
        <v>0</v>
      </c>
      <c r="R22" s="24">
        <f>R56</f>
        <v>0</v>
      </c>
      <c r="S22" s="24">
        <f t="shared" si="2"/>
        <v>0</v>
      </c>
      <c r="T22" s="24">
        <f t="shared" si="2"/>
        <v>0</v>
      </c>
      <c r="U22" s="24">
        <f t="shared" si="2"/>
        <v>62.235749058047183</v>
      </c>
      <c r="V22" s="24">
        <f t="shared" si="2"/>
        <v>399.4301203931085</v>
      </c>
      <c r="W22" s="24">
        <f t="shared" si="2"/>
        <v>62.235749058047183</v>
      </c>
      <c r="X22" s="24">
        <f t="shared" si="2"/>
        <v>399.4301203931085</v>
      </c>
      <c r="Y22" s="25">
        <f t="shared" si="2"/>
        <v>0</v>
      </c>
      <c r="Z22" s="24">
        <f t="shared" si="2"/>
        <v>0</v>
      </c>
      <c r="AA22" s="24">
        <f t="shared" si="2"/>
        <v>28.796122063333332</v>
      </c>
      <c r="AB22" s="24">
        <f t="shared" si="2"/>
        <v>0</v>
      </c>
      <c r="AC22" s="24">
        <f t="shared" si="2"/>
        <v>42.100148948221332</v>
      </c>
      <c r="AD22" s="24">
        <f t="shared" si="2"/>
        <v>0</v>
      </c>
      <c r="AE22" s="24">
        <f t="shared" si="2"/>
        <v>33.807628745792094</v>
      </c>
      <c r="AF22" s="24">
        <f t="shared" si="2"/>
        <v>0</v>
      </c>
      <c r="AG22" s="24">
        <f t="shared" si="2"/>
        <v>38.172131912169498</v>
      </c>
      <c r="AH22" s="24">
        <f t="shared" si="2"/>
        <v>0</v>
      </c>
      <c r="AI22" s="24">
        <f t="shared" si="2"/>
        <v>26.767517525908129</v>
      </c>
      <c r="AJ22" s="24">
        <f t="shared" si="2"/>
        <v>0</v>
      </c>
      <c r="AK22" s="24">
        <f t="shared" si="2"/>
        <v>28.672570349991574</v>
      </c>
      <c r="AL22" s="24">
        <f t="shared" si="2"/>
        <v>0</v>
      </c>
      <c r="AM22" s="24">
        <f t="shared" si="2"/>
        <v>169.5199974820826</v>
      </c>
      <c r="AN22" s="24">
        <f t="shared" si="2"/>
        <v>0</v>
      </c>
      <c r="AO22" s="26"/>
      <c r="AP22" s="27"/>
      <c r="AQ22" s="28"/>
      <c r="AR22" s="28"/>
      <c r="AS22" s="28"/>
      <c r="AT22" s="28"/>
      <c r="AU22" s="28"/>
      <c r="AV22" s="28"/>
    </row>
    <row r="23" spans="1:48" s="29" customFormat="1" ht="25.5" outlineLevel="1" x14ac:dyDescent="0.2">
      <c r="A23" s="21" t="s">
        <v>66</v>
      </c>
      <c r="B23" s="22" t="s">
        <v>67</v>
      </c>
      <c r="C23" s="23" t="s">
        <v>59</v>
      </c>
      <c r="D23" s="23"/>
      <c r="E23" s="23"/>
      <c r="F23" s="23"/>
      <c r="G23" s="23"/>
      <c r="H23" s="24">
        <f t="shared" ref="H23:AN23" si="3">H74</f>
        <v>0</v>
      </c>
      <c r="I23" s="24">
        <f t="shared" si="3"/>
        <v>0</v>
      </c>
      <c r="J23" s="24">
        <f t="shared" si="3"/>
        <v>0</v>
      </c>
      <c r="K23" s="24">
        <f t="shared" si="3"/>
        <v>0</v>
      </c>
      <c r="L23" s="24">
        <f t="shared" si="3"/>
        <v>0</v>
      </c>
      <c r="M23" s="24">
        <f t="shared" si="3"/>
        <v>0</v>
      </c>
      <c r="N23" s="24">
        <f t="shared" si="3"/>
        <v>0</v>
      </c>
      <c r="O23" s="24">
        <f t="shared" si="3"/>
        <v>0</v>
      </c>
      <c r="P23" s="24">
        <f t="shared" si="3"/>
        <v>0</v>
      </c>
      <c r="Q23" s="24">
        <f t="shared" si="3"/>
        <v>0</v>
      </c>
      <c r="R23" s="24">
        <f>R74</f>
        <v>0</v>
      </c>
      <c r="S23" s="24">
        <f t="shared" si="3"/>
        <v>0</v>
      </c>
      <c r="T23" s="24">
        <f t="shared" si="3"/>
        <v>0</v>
      </c>
      <c r="U23" s="24">
        <f t="shared" si="3"/>
        <v>0</v>
      </c>
      <c r="V23" s="24">
        <f t="shared" si="3"/>
        <v>0</v>
      </c>
      <c r="W23" s="24">
        <f t="shared" si="3"/>
        <v>0</v>
      </c>
      <c r="X23" s="24">
        <f t="shared" si="3"/>
        <v>0</v>
      </c>
      <c r="Y23" s="25">
        <f t="shared" si="3"/>
        <v>0</v>
      </c>
      <c r="Z23" s="24">
        <f t="shared" si="3"/>
        <v>0</v>
      </c>
      <c r="AA23" s="24">
        <f t="shared" si="3"/>
        <v>0</v>
      </c>
      <c r="AB23" s="24">
        <f t="shared" si="3"/>
        <v>0</v>
      </c>
      <c r="AC23" s="24">
        <f t="shared" si="3"/>
        <v>0</v>
      </c>
      <c r="AD23" s="24">
        <f t="shared" si="3"/>
        <v>0</v>
      </c>
      <c r="AE23" s="24">
        <f t="shared" si="3"/>
        <v>0</v>
      </c>
      <c r="AF23" s="24">
        <f t="shared" si="3"/>
        <v>0</v>
      </c>
      <c r="AG23" s="24">
        <f t="shared" si="3"/>
        <v>0</v>
      </c>
      <c r="AH23" s="24">
        <f t="shared" si="3"/>
        <v>0</v>
      </c>
      <c r="AI23" s="24">
        <f t="shared" si="3"/>
        <v>0</v>
      </c>
      <c r="AJ23" s="24">
        <f t="shared" si="3"/>
        <v>0</v>
      </c>
      <c r="AK23" s="24">
        <f t="shared" si="3"/>
        <v>0</v>
      </c>
      <c r="AL23" s="24">
        <f t="shared" si="3"/>
        <v>0</v>
      </c>
      <c r="AM23" s="24">
        <f t="shared" si="3"/>
        <v>0</v>
      </c>
      <c r="AN23" s="24">
        <f t="shared" si="3"/>
        <v>0</v>
      </c>
      <c r="AO23" s="26"/>
      <c r="AP23" s="27"/>
      <c r="AQ23" s="28"/>
      <c r="AR23" s="28"/>
      <c r="AS23" s="28"/>
      <c r="AT23" s="28"/>
      <c r="AU23" s="28"/>
      <c r="AV23" s="28"/>
    </row>
    <row r="24" spans="1:48" s="29" customFormat="1" ht="12.75" outlineLevel="1" x14ac:dyDescent="0.2">
      <c r="A24" s="21" t="s">
        <v>68</v>
      </c>
      <c r="B24" s="35" t="s">
        <v>69</v>
      </c>
      <c r="C24" s="23" t="s">
        <v>59</v>
      </c>
      <c r="D24" s="23"/>
      <c r="E24" s="23"/>
      <c r="F24" s="23"/>
      <c r="G24" s="23"/>
      <c r="H24" s="24">
        <f t="shared" ref="H24:AN24" si="4">H78</f>
        <v>0</v>
      </c>
      <c r="I24" s="24">
        <f t="shared" si="4"/>
        <v>0</v>
      </c>
      <c r="J24" s="24">
        <f t="shared" si="4"/>
        <v>0</v>
      </c>
      <c r="K24" s="24">
        <f t="shared" si="4"/>
        <v>0</v>
      </c>
      <c r="L24" s="24">
        <f t="shared" si="4"/>
        <v>0</v>
      </c>
      <c r="M24" s="24">
        <f t="shared" si="4"/>
        <v>0</v>
      </c>
      <c r="N24" s="24">
        <f t="shared" si="4"/>
        <v>0</v>
      </c>
      <c r="O24" s="24">
        <f t="shared" si="4"/>
        <v>0</v>
      </c>
      <c r="P24" s="24">
        <f t="shared" si="4"/>
        <v>0</v>
      </c>
      <c r="Q24" s="24">
        <f t="shared" si="4"/>
        <v>0</v>
      </c>
      <c r="R24" s="24">
        <f>R78</f>
        <v>0</v>
      </c>
      <c r="S24" s="24">
        <f t="shared" si="4"/>
        <v>0</v>
      </c>
      <c r="T24" s="24">
        <f t="shared" si="4"/>
        <v>0</v>
      </c>
      <c r="U24" s="24">
        <f t="shared" si="4"/>
        <v>0</v>
      </c>
      <c r="V24" s="24">
        <f t="shared" si="4"/>
        <v>0</v>
      </c>
      <c r="W24" s="24">
        <f t="shared" si="4"/>
        <v>0</v>
      </c>
      <c r="X24" s="24">
        <f t="shared" si="4"/>
        <v>0</v>
      </c>
      <c r="Y24" s="25">
        <f t="shared" si="4"/>
        <v>0</v>
      </c>
      <c r="Z24" s="24">
        <f t="shared" si="4"/>
        <v>0</v>
      </c>
      <c r="AA24" s="24">
        <f t="shared" si="4"/>
        <v>0</v>
      </c>
      <c r="AB24" s="24">
        <f t="shared" si="4"/>
        <v>0</v>
      </c>
      <c r="AC24" s="24">
        <f t="shared" si="4"/>
        <v>0</v>
      </c>
      <c r="AD24" s="24">
        <f t="shared" si="4"/>
        <v>0</v>
      </c>
      <c r="AE24" s="24">
        <f t="shared" si="4"/>
        <v>0</v>
      </c>
      <c r="AF24" s="24">
        <f t="shared" si="4"/>
        <v>0</v>
      </c>
      <c r="AG24" s="24">
        <f t="shared" si="4"/>
        <v>0</v>
      </c>
      <c r="AH24" s="24">
        <f t="shared" si="4"/>
        <v>0</v>
      </c>
      <c r="AI24" s="24">
        <f t="shared" si="4"/>
        <v>0</v>
      </c>
      <c r="AJ24" s="24">
        <f t="shared" si="4"/>
        <v>0</v>
      </c>
      <c r="AK24" s="24">
        <f t="shared" si="4"/>
        <v>0</v>
      </c>
      <c r="AL24" s="24">
        <f t="shared" si="4"/>
        <v>0</v>
      </c>
      <c r="AM24" s="24">
        <f t="shared" si="4"/>
        <v>0</v>
      </c>
      <c r="AN24" s="24">
        <f t="shared" si="4"/>
        <v>0</v>
      </c>
      <c r="AO24" s="26"/>
      <c r="AP24" s="27"/>
      <c r="AQ24" s="28"/>
      <c r="AR24" s="28"/>
      <c r="AS24" s="28"/>
      <c r="AT24" s="28"/>
      <c r="AU24" s="28"/>
      <c r="AV24" s="28"/>
    </row>
    <row r="25" spans="1:48" s="15" customFormat="1" ht="12.75" x14ac:dyDescent="0.2">
      <c r="A25" s="36"/>
      <c r="B25" s="22"/>
      <c r="C25" s="30"/>
      <c r="D25" s="30"/>
      <c r="E25" s="30"/>
      <c r="F25" s="30"/>
      <c r="G25" s="30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2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3"/>
      <c r="AP25" s="27"/>
      <c r="AQ25" s="34"/>
      <c r="AR25" s="34"/>
      <c r="AS25" s="34"/>
      <c r="AT25" s="34"/>
      <c r="AU25" s="34"/>
      <c r="AV25" s="34"/>
    </row>
    <row r="26" spans="1:48" s="15" customFormat="1" ht="13.5" hidden="1" x14ac:dyDescent="0.2">
      <c r="A26" s="36" t="s">
        <v>70</v>
      </c>
      <c r="B26" s="37" t="s">
        <v>71</v>
      </c>
      <c r="C26" s="30"/>
      <c r="D26" s="30"/>
      <c r="E26" s="30"/>
      <c r="F26" s="30"/>
      <c r="G26" s="30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2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3"/>
      <c r="AP26" s="27"/>
      <c r="AQ26" s="34"/>
      <c r="AR26" s="34"/>
      <c r="AS26" s="34"/>
      <c r="AT26" s="34"/>
      <c r="AU26" s="34"/>
      <c r="AV26" s="34"/>
    </row>
    <row r="27" spans="1:48" s="15" customFormat="1" ht="25.5" hidden="1" x14ac:dyDescent="0.2">
      <c r="A27" s="38" t="s">
        <v>72</v>
      </c>
      <c r="B27" s="39" t="s">
        <v>73</v>
      </c>
      <c r="C27" s="30" t="s">
        <v>59</v>
      </c>
      <c r="D27" s="30"/>
      <c r="E27" s="30"/>
      <c r="F27" s="30"/>
      <c r="G27" s="3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32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33"/>
      <c r="AP27" s="27"/>
      <c r="AQ27" s="34"/>
      <c r="AR27" s="34"/>
      <c r="AS27" s="34"/>
      <c r="AT27" s="34"/>
      <c r="AU27" s="34"/>
      <c r="AV27" s="34"/>
    </row>
    <row r="28" spans="1:48" s="15" customFormat="1" ht="12.75" hidden="1" x14ac:dyDescent="0.2">
      <c r="A28" s="36" t="s">
        <v>74</v>
      </c>
      <c r="B28" s="22" t="s">
        <v>74</v>
      </c>
      <c r="C28" s="30"/>
      <c r="D28" s="30"/>
      <c r="E28" s="30"/>
      <c r="F28" s="30"/>
      <c r="G28" s="30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2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3"/>
      <c r="AP28" s="27"/>
      <c r="AQ28" s="34"/>
      <c r="AR28" s="34"/>
      <c r="AS28" s="34"/>
      <c r="AT28" s="34"/>
      <c r="AU28" s="34"/>
      <c r="AV28" s="34"/>
    </row>
    <row r="29" spans="1:48" s="15" customFormat="1" ht="25.5" x14ac:dyDescent="0.2">
      <c r="A29" s="41" t="s">
        <v>75</v>
      </c>
      <c r="B29" s="42" t="s">
        <v>76</v>
      </c>
      <c r="C29" s="30" t="s">
        <v>59</v>
      </c>
      <c r="D29" s="30"/>
      <c r="E29" s="30"/>
      <c r="F29" s="30"/>
      <c r="G29" s="30"/>
      <c r="H29" s="43">
        <f>H30+H45+H52</f>
        <v>15.142507014609754</v>
      </c>
      <c r="I29" s="43">
        <f t="shared" ref="I29:AN29" si="5">I30+I45+I52</f>
        <v>0</v>
      </c>
      <c r="J29" s="43">
        <f t="shared" si="5"/>
        <v>0</v>
      </c>
      <c r="K29" s="43">
        <f t="shared" si="5"/>
        <v>120.85593208502615</v>
      </c>
      <c r="L29" s="43">
        <f t="shared" si="5"/>
        <v>0</v>
      </c>
      <c r="M29" s="43">
        <f t="shared" si="5"/>
        <v>83.131079393026141</v>
      </c>
      <c r="N29" s="43">
        <f t="shared" si="5"/>
        <v>37.724852691999999</v>
      </c>
      <c r="O29" s="43">
        <f t="shared" si="5"/>
        <v>0</v>
      </c>
      <c r="P29" s="43">
        <f t="shared" si="5"/>
        <v>0</v>
      </c>
      <c r="Q29" s="43">
        <f t="shared" si="5"/>
        <v>0</v>
      </c>
      <c r="R29" s="43">
        <f t="shared" si="5"/>
        <v>0</v>
      </c>
      <c r="S29" s="43">
        <f t="shared" si="5"/>
        <v>0</v>
      </c>
      <c r="T29" s="43">
        <f t="shared" si="5"/>
        <v>0</v>
      </c>
      <c r="U29" s="43">
        <f t="shared" si="5"/>
        <v>15.142507014609754</v>
      </c>
      <c r="V29" s="43">
        <f t="shared" si="5"/>
        <v>120.85593208502615</v>
      </c>
      <c r="W29" s="43">
        <f t="shared" si="5"/>
        <v>15.142507014609754</v>
      </c>
      <c r="X29" s="43">
        <f t="shared" si="5"/>
        <v>120.85593208502615</v>
      </c>
      <c r="Y29" s="43">
        <f t="shared" si="5"/>
        <v>0</v>
      </c>
      <c r="Z29" s="43">
        <f t="shared" si="5"/>
        <v>0</v>
      </c>
      <c r="AA29" s="43">
        <f t="shared" si="5"/>
        <v>0</v>
      </c>
      <c r="AB29" s="43">
        <f t="shared" si="5"/>
        <v>0</v>
      </c>
      <c r="AC29" s="43">
        <f t="shared" si="5"/>
        <v>14.234988851974748</v>
      </c>
      <c r="AD29" s="43">
        <f t="shared" si="5"/>
        <v>0</v>
      </c>
      <c r="AE29" s="43">
        <f t="shared" si="5"/>
        <v>23.436127278459853</v>
      </c>
      <c r="AF29" s="43">
        <f t="shared" si="5"/>
        <v>0</v>
      </c>
      <c r="AG29" s="43">
        <f t="shared" si="5"/>
        <v>19.944608969992679</v>
      </c>
      <c r="AH29" s="43">
        <f t="shared" si="5"/>
        <v>0</v>
      </c>
      <c r="AI29" s="43">
        <f t="shared" si="5"/>
        <v>32.188591008973972</v>
      </c>
      <c r="AJ29" s="43">
        <f t="shared" si="5"/>
        <v>0</v>
      </c>
      <c r="AK29" s="43">
        <f t="shared" si="5"/>
        <v>31.051615975624884</v>
      </c>
      <c r="AL29" s="43">
        <f t="shared" si="5"/>
        <v>0</v>
      </c>
      <c r="AM29" s="43">
        <f t="shared" si="5"/>
        <v>120.85593208502615</v>
      </c>
      <c r="AN29" s="43">
        <f t="shared" si="5"/>
        <v>0</v>
      </c>
      <c r="AO29" s="33"/>
      <c r="AP29" s="27"/>
      <c r="AQ29" s="34"/>
      <c r="AR29" s="34"/>
      <c r="AS29" s="34"/>
      <c r="AT29" s="34"/>
      <c r="AU29" s="34"/>
      <c r="AV29" s="34"/>
    </row>
    <row r="30" spans="1:48" s="29" customFormat="1" ht="51" outlineLevel="1" x14ac:dyDescent="0.2">
      <c r="A30" s="21" t="s">
        <v>77</v>
      </c>
      <c r="B30" s="22" t="s">
        <v>78</v>
      </c>
      <c r="C30" s="23" t="s">
        <v>59</v>
      </c>
      <c r="D30" s="23"/>
      <c r="E30" s="23"/>
      <c r="F30" s="23"/>
      <c r="G30" s="23"/>
      <c r="H30" s="24">
        <f t="shared" ref="H30:AN30" si="6">H31+H36</f>
        <v>7.9530174968394425</v>
      </c>
      <c r="I30" s="24">
        <f t="shared" si="6"/>
        <v>0</v>
      </c>
      <c r="J30" s="24">
        <f t="shared" si="6"/>
        <v>0</v>
      </c>
      <c r="K30" s="24">
        <f t="shared" si="6"/>
        <v>55.519287249088613</v>
      </c>
      <c r="L30" s="24">
        <f t="shared" si="6"/>
        <v>0</v>
      </c>
      <c r="M30" s="24">
        <f t="shared" si="6"/>
        <v>17.794434557088618</v>
      </c>
      <c r="N30" s="24">
        <f t="shared" si="6"/>
        <v>37.724852691999999</v>
      </c>
      <c r="O30" s="24">
        <f t="shared" si="6"/>
        <v>0</v>
      </c>
      <c r="P30" s="24">
        <f t="shared" si="6"/>
        <v>0</v>
      </c>
      <c r="Q30" s="24">
        <f t="shared" si="6"/>
        <v>0</v>
      </c>
      <c r="R30" s="24">
        <f t="shared" si="6"/>
        <v>0</v>
      </c>
      <c r="S30" s="24">
        <f t="shared" si="6"/>
        <v>0</v>
      </c>
      <c r="T30" s="24">
        <f t="shared" si="6"/>
        <v>0</v>
      </c>
      <c r="U30" s="24">
        <f t="shared" si="6"/>
        <v>7.9530174968394425</v>
      </c>
      <c r="V30" s="24">
        <f t="shared" si="6"/>
        <v>55.519287249088613</v>
      </c>
      <c r="W30" s="24">
        <f t="shared" si="6"/>
        <v>7.9530174968394425</v>
      </c>
      <c r="X30" s="24">
        <f t="shared" si="6"/>
        <v>55.519287249088613</v>
      </c>
      <c r="Y30" s="25">
        <f t="shared" si="6"/>
        <v>0</v>
      </c>
      <c r="Z30" s="24">
        <f t="shared" si="6"/>
        <v>0</v>
      </c>
      <c r="AA30" s="24">
        <f t="shared" si="6"/>
        <v>0</v>
      </c>
      <c r="AB30" s="24">
        <f t="shared" si="6"/>
        <v>0</v>
      </c>
      <c r="AC30" s="24">
        <f t="shared" si="6"/>
        <v>9.4677256313775509</v>
      </c>
      <c r="AD30" s="24">
        <f t="shared" si="6"/>
        <v>0</v>
      </c>
      <c r="AE30" s="24">
        <f t="shared" si="6"/>
        <v>10.121356785443247</v>
      </c>
      <c r="AF30" s="24">
        <f t="shared" si="6"/>
        <v>0</v>
      </c>
      <c r="AG30" s="24">
        <f t="shared" si="6"/>
        <v>8.6776249560958476</v>
      </c>
      <c r="AH30" s="24">
        <f t="shared" si="6"/>
        <v>0</v>
      </c>
      <c r="AI30" s="24">
        <f t="shared" si="6"/>
        <v>10.47823295900575</v>
      </c>
      <c r="AJ30" s="24">
        <f t="shared" si="6"/>
        <v>0</v>
      </c>
      <c r="AK30" s="24">
        <f t="shared" si="6"/>
        <v>16.774346917166227</v>
      </c>
      <c r="AL30" s="24">
        <f t="shared" si="6"/>
        <v>0</v>
      </c>
      <c r="AM30" s="24">
        <f t="shared" si="6"/>
        <v>55.519287249088613</v>
      </c>
      <c r="AN30" s="24">
        <f t="shared" si="6"/>
        <v>0</v>
      </c>
      <c r="AO30" s="26"/>
      <c r="AP30" s="27"/>
      <c r="AQ30" s="28"/>
      <c r="AR30" s="28"/>
      <c r="AS30" s="28"/>
      <c r="AT30" s="28"/>
      <c r="AU30" s="28"/>
      <c r="AV30" s="28"/>
    </row>
    <row r="31" spans="1:48" s="29" customFormat="1" ht="25.5" outlineLevel="2" x14ac:dyDescent="0.2">
      <c r="A31" s="21" t="s">
        <v>79</v>
      </c>
      <c r="B31" s="22" t="s">
        <v>80</v>
      </c>
      <c r="C31" s="23" t="s">
        <v>59</v>
      </c>
      <c r="D31" s="23"/>
      <c r="E31" s="23"/>
      <c r="F31" s="23"/>
      <c r="G31" s="23"/>
      <c r="H31" s="24">
        <f t="shared" ref="H31:AN31" si="7">SUM(H32:H35)</f>
        <v>2.3659161061946898</v>
      </c>
      <c r="I31" s="24">
        <f t="shared" si="7"/>
        <v>0</v>
      </c>
      <c r="J31" s="24">
        <f t="shared" si="7"/>
        <v>0</v>
      </c>
      <c r="K31" s="24">
        <f t="shared" si="7"/>
        <v>15.505235434853631</v>
      </c>
      <c r="L31" s="24">
        <f t="shared" si="7"/>
        <v>0</v>
      </c>
      <c r="M31" s="24">
        <f t="shared" si="7"/>
        <v>3.3621754108536313</v>
      </c>
      <c r="N31" s="24">
        <f t="shared" si="7"/>
        <v>12.143060024</v>
      </c>
      <c r="O31" s="24">
        <f t="shared" si="7"/>
        <v>0</v>
      </c>
      <c r="P31" s="24">
        <f t="shared" si="7"/>
        <v>0</v>
      </c>
      <c r="Q31" s="24">
        <f t="shared" si="7"/>
        <v>0</v>
      </c>
      <c r="R31" s="24">
        <f t="shared" si="7"/>
        <v>0</v>
      </c>
      <c r="S31" s="24">
        <f t="shared" si="7"/>
        <v>0</v>
      </c>
      <c r="T31" s="24">
        <f t="shared" si="7"/>
        <v>0</v>
      </c>
      <c r="U31" s="24">
        <f t="shared" si="7"/>
        <v>2.3659161061946898</v>
      </c>
      <c r="V31" s="24">
        <f t="shared" si="7"/>
        <v>15.505235434853631</v>
      </c>
      <c r="W31" s="24">
        <f t="shared" si="7"/>
        <v>2.3659161061946898</v>
      </c>
      <c r="X31" s="24">
        <f t="shared" si="7"/>
        <v>15.505235434853631</v>
      </c>
      <c r="Y31" s="25">
        <f t="shared" si="7"/>
        <v>0</v>
      </c>
      <c r="Z31" s="24">
        <f t="shared" si="7"/>
        <v>0</v>
      </c>
      <c r="AA31" s="24">
        <f t="shared" si="7"/>
        <v>0</v>
      </c>
      <c r="AB31" s="24">
        <f t="shared" si="7"/>
        <v>0</v>
      </c>
      <c r="AC31" s="24">
        <f t="shared" si="7"/>
        <v>1.554017</v>
      </c>
      <c r="AD31" s="24">
        <f t="shared" si="7"/>
        <v>0</v>
      </c>
      <c r="AE31" s="24">
        <f t="shared" si="7"/>
        <v>2.5070737367360003</v>
      </c>
      <c r="AF31" s="24">
        <f t="shared" si="7"/>
        <v>0</v>
      </c>
      <c r="AG31" s="24">
        <f t="shared" si="7"/>
        <v>4.099993569792673</v>
      </c>
      <c r="AH31" s="24">
        <f t="shared" si="7"/>
        <v>0</v>
      </c>
      <c r="AI31" s="24">
        <f t="shared" si="7"/>
        <v>2.6366368008152636</v>
      </c>
      <c r="AJ31" s="24">
        <f t="shared" si="7"/>
        <v>0</v>
      </c>
      <c r="AK31" s="24">
        <f t="shared" si="7"/>
        <v>4.7075143275096947</v>
      </c>
      <c r="AL31" s="24">
        <f t="shared" si="7"/>
        <v>0</v>
      </c>
      <c r="AM31" s="24">
        <f t="shared" si="7"/>
        <v>15.505235434853631</v>
      </c>
      <c r="AN31" s="24">
        <f t="shared" si="7"/>
        <v>0</v>
      </c>
      <c r="AO31" s="26"/>
      <c r="AP31" s="27"/>
      <c r="AQ31" s="28"/>
      <c r="AR31" s="28"/>
      <c r="AS31" s="28"/>
      <c r="AT31" s="28"/>
      <c r="AU31" s="28"/>
      <c r="AV31" s="28"/>
    </row>
    <row r="32" spans="1:48" s="15" customFormat="1" ht="51" outlineLevel="3" x14ac:dyDescent="0.2">
      <c r="A32" s="36" t="s">
        <v>81</v>
      </c>
      <c r="B32" s="44" t="str">
        <f>'[1]2'!B33</f>
        <v>Замена трансформатора  на 400 кВА : ТП 150 ул. Попова – ул.Щорса - 1 ед., РП 5 -ул. Мира -1 ед, ТП 59 - ул.Попова - 1ед.,РП 8 - 1 ед. всего 4 ед., мощность - 0,62 кВА</v>
      </c>
      <c r="C32" s="45" t="str">
        <f>'[1]2'!C33</f>
        <v>ЭO_1.2.1.1.1</v>
      </c>
      <c r="D32" s="17" t="s">
        <v>82</v>
      </c>
      <c r="E32" s="30">
        <f>'[1]2'!E33</f>
        <v>2025</v>
      </c>
      <c r="F32" s="30">
        <f>'[1]2'!F33</f>
        <v>2029</v>
      </c>
      <c r="G32" s="46"/>
      <c r="H32" s="31">
        <f>'[1]2'!H33/1.2</f>
        <v>0.51895575221238932</v>
      </c>
      <c r="I32" s="31">
        <f>'[1]2'!K33/1.2</f>
        <v>0</v>
      </c>
      <c r="J32" s="31"/>
      <c r="K32" s="31">
        <f>SUM(L32:O32)</f>
        <v>3.2597373495586788</v>
      </c>
      <c r="L32" s="31"/>
      <c r="M32" s="31">
        <f>'[1]2'!T33/1.2-L32-N32-O32</f>
        <v>0.78931337755867892</v>
      </c>
      <c r="N32" s="31">
        <f>2.361782*1.046</f>
        <v>2.4704239719999999</v>
      </c>
      <c r="O32" s="31"/>
      <c r="P32" s="31">
        <f>SUM(Q32:T32)</f>
        <v>0</v>
      </c>
      <c r="Q32" s="31"/>
      <c r="R32" s="31">
        <f>'[1]2'!U33/1.18-Q32-S32-T32</f>
        <v>0</v>
      </c>
      <c r="S32" s="31"/>
      <c r="T32" s="31"/>
      <c r="U32" s="31">
        <f>W32</f>
        <v>0.51895575221238932</v>
      </c>
      <c r="V32" s="31">
        <f>X32</f>
        <v>3.2597373495586788</v>
      </c>
      <c r="W32" s="31">
        <f>H32</f>
        <v>0.51895575221238932</v>
      </c>
      <c r="X32" s="31">
        <f t="shared" ref="X32:X35" si="8">K32</f>
        <v>3.2597373495586788</v>
      </c>
      <c r="Y32" s="32"/>
      <c r="Z32" s="31">
        <f>AN32</f>
        <v>0</v>
      </c>
      <c r="AA32" s="31"/>
      <c r="AB32" s="31"/>
      <c r="AC32" s="31">
        <f>'[1]2'!AL33/1.2</f>
        <v>0.73302500000000004</v>
      </c>
      <c r="AD32" s="31">
        <f>'[1]2'!AQ33/1.2</f>
        <v>0</v>
      </c>
      <c r="AE32" s="31">
        <f>'[1]2'!AV33/1.2</f>
        <v>1.6070957384000002</v>
      </c>
      <c r="AF32" s="47">
        <f>'[1]2'!BA33/1.2</f>
        <v>0</v>
      </c>
      <c r="AG32" s="31">
        <f>'[1]2'!BF33/1.2</f>
        <v>0</v>
      </c>
      <c r="AH32" s="31">
        <f>'[1]2'!BK33/1.2</f>
        <v>0</v>
      </c>
      <c r="AI32" s="31">
        <f>'[1]2'!BP33/1.2</f>
        <v>0</v>
      </c>
      <c r="AJ32" s="31">
        <f>'[1]2'!BU33/1.2</f>
        <v>0</v>
      </c>
      <c r="AK32" s="31">
        <f>'[1]2'!BZ33/1.2</f>
        <v>0.91961661115867832</v>
      </c>
      <c r="AL32" s="31">
        <f>'[1]2'!CE33/1.2</f>
        <v>0</v>
      </c>
      <c r="AM32" s="31">
        <f>AC32+AE32+AG32+AI32+AK32</f>
        <v>3.2597373495586788</v>
      </c>
      <c r="AN32" s="31">
        <f>AD32+AF32+AH32+AJ32+AL32</f>
        <v>0</v>
      </c>
      <c r="AO32" s="48"/>
      <c r="AP32" s="27"/>
      <c r="AQ32" s="34"/>
      <c r="AR32" s="34"/>
      <c r="AS32" s="34"/>
      <c r="AT32" s="34"/>
      <c r="AU32" s="34"/>
      <c r="AV32" s="34"/>
    </row>
    <row r="33" spans="1:48" s="15" customFormat="1" ht="76.5" outlineLevel="3" x14ac:dyDescent="0.2">
      <c r="A33" s="36" t="s">
        <v>83</v>
      </c>
      <c r="B33" s="44" t="str">
        <f>'[1]2'!B34</f>
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</c>
      <c r="C33" s="45" t="str">
        <f>'[1]2'!C34</f>
        <v>ЭO_1.2.1.1.2</v>
      </c>
      <c r="D33" s="17" t="s">
        <v>82</v>
      </c>
      <c r="E33" s="30">
        <f>'[1]2'!E34</f>
        <v>2025</v>
      </c>
      <c r="F33" s="30">
        <f>'[1]2'!F34</f>
        <v>2029</v>
      </c>
      <c r="G33" s="46"/>
      <c r="H33" s="31">
        <f>'[1]2'!H34/1.2</f>
        <v>0.8718499115044247</v>
      </c>
      <c r="I33" s="31">
        <f>'[1]2'!K34/1.2</f>
        <v>0</v>
      </c>
      <c r="J33" s="31"/>
      <c r="K33" s="31">
        <f t="shared" ref="K33:K34" si="9">SUM(L33:O33)</f>
        <v>5.7069785576193492</v>
      </c>
      <c r="L33" s="31"/>
      <c r="M33" s="31">
        <f>'[1]2'!T34/1.2-L33-N33-O33</f>
        <v>1.382371053619349</v>
      </c>
      <c r="N33" s="31">
        <f>4.134424*1.046</f>
        <v>4.3246075040000003</v>
      </c>
      <c r="O33" s="31"/>
      <c r="P33" s="31">
        <f t="shared" ref="P33:P34" si="10">SUM(Q33:T33)</f>
        <v>0</v>
      </c>
      <c r="Q33" s="31"/>
      <c r="R33" s="31">
        <f>'[1]2'!U34/1.18-Q33-S33-T33</f>
        <v>0</v>
      </c>
      <c r="S33" s="31"/>
      <c r="T33" s="31"/>
      <c r="U33" s="31">
        <f t="shared" ref="U33:V34" si="11">W33</f>
        <v>0.8718499115044247</v>
      </c>
      <c r="V33" s="31">
        <f t="shared" si="11"/>
        <v>5.7069785576193492</v>
      </c>
      <c r="W33" s="31">
        <f t="shared" ref="W33:W34" si="12">H33</f>
        <v>0.8718499115044247</v>
      </c>
      <c r="X33" s="31">
        <f t="shared" si="8"/>
        <v>5.7069785576193492</v>
      </c>
      <c r="Y33" s="32"/>
      <c r="Z33" s="31">
        <f t="shared" ref="Z33:Z34" si="13">AN33</f>
        <v>0</v>
      </c>
      <c r="AA33" s="31"/>
      <c r="AB33" s="31"/>
      <c r="AC33" s="31">
        <f>'[1]2'!AL34/1.2</f>
        <v>0.82099199999999994</v>
      </c>
      <c r="AD33" s="31">
        <f>'[1]2'!AQ34/1.2</f>
        <v>0</v>
      </c>
      <c r="AE33" s="31">
        <f>'[1]2'!AV34/1.2</f>
        <v>0.89997799833600001</v>
      </c>
      <c r="AF33" s="47">
        <f>'[1]2'!BA34/1.2</f>
        <v>0</v>
      </c>
      <c r="AG33" s="31">
        <f>'[1]2'!BF34/1.2</f>
        <v>0.94137698625945609</v>
      </c>
      <c r="AH33" s="31">
        <f>'[1]2'!BK34/1.2</f>
        <v>0</v>
      </c>
      <c r="AI33" s="31">
        <f>'[1]2'!BP34/1.2</f>
        <v>0.98468032762739122</v>
      </c>
      <c r="AJ33" s="31">
        <f>'[1]2'!BU34/1.2</f>
        <v>0</v>
      </c>
      <c r="AK33" s="31">
        <f>'[1]2'!BZ34/1.2</f>
        <v>2.0599512453965021</v>
      </c>
      <c r="AL33" s="31">
        <f>'[1]2'!CE34/1.2</f>
        <v>0</v>
      </c>
      <c r="AM33" s="31">
        <f t="shared" ref="AM33:AN34" si="14">AC33+AE33+AG33+AI33+AK33</f>
        <v>5.7069785576193492</v>
      </c>
      <c r="AN33" s="31">
        <f t="shared" si="14"/>
        <v>0</v>
      </c>
      <c r="AO33" s="48"/>
      <c r="AP33" s="27"/>
      <c r="AQ33" s="34"/>
      <c r="AR33" s="34"/>
      <c r="AS33" s="34"/>
      <c r="AT33" s="34"/>
      <c r="AU33" s="34"/>
      <c r="AV33" s="34"/>
    </row>
    <row r="34" spans="1:48" s="15" customFormat="1" ht="51" outlineLevel="3" x14ac:dyDescent="0.2">
      <c r="A34" s="36" t="s">
        <v>84</v>
      </c>
      <c r="B34" s="44" t="str">
        <f>'[1]2'!B35</f>
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</c>
      <c r="C34" s="45" t="str">
        <f>'[1]2'!C35</f>
        <v>ЭO_1.2.1.1.3</v>
      </c>
      <c r="D34" s="17" t="s">
        <v>82</v>
      </c>
      <c r="E34" s="30">
        <f>'[1]2'!E35</f>
        <v>2027</v>
      </c>
      <c r="F34" s="30">
        <f>'[1]2'!F35</f>
        <v>2027</v>
      </c>
      <c r="G34" s="46"/>
      <c r="H34" s="31">
        <f>'[1]2'!H35/1.2</f>
        <v>0.97511044247787604</v>
      </c>
      <c r="I34" s="31">
        <f>'[1]2'!K35/1.2</f>
        <v>0</v>
      </c>
      <c r="J34" s="31"/>
      <c r="K34" s="31">
        <f t="shared" si="9"/>
        <v>6.5385195276756036</v>
      </c>
      <c r="L34" s="31"/>
      <c r="M34" s="31">
        <f>'[1]2'!T35/1.2-L34-N34-O34</f>
        <v>1.1904909796756034</v>
      </c>
      <c r="N34" s="31">
        <f>5.112838*1.046</f>
        <v>5.3480285480000003</v>
      </c>
      <c r="O34" s="31"/>
      <c r="P34" s="31">
        <f t="shared" si="10"/>
        <v>0</v>
      </c>
      <c r="Q34" s="31"/>
      <c r="R34" s="31">
        <f>'[1]2'!U35/1.18-Q34-S34-T34</f>
        <v>0</v>
      </c>
      <c r="S34" s="31"/>
      <c r="T34" s="31"/>
      <c r="U34" s="31">
        <f t="shared" si="11"/>
        <v>0.97511044247787604</v>
      </c>
      <c r="V34" s="31">
        <f t="shared" si="11"/>
        <v>6.5385195276756036</v>
      </c>
      <c r="W34" s="31">
        <f t="shared" si="12"/>
        <v>0.97511044247787604</v>
      </c>
      <c r="X34" s="31">
        <f t="shared" si="8"/>
        <v>6.5385195276756036</v>
      </c>
      <c r="Y34" s="32"/>
      <c r="Z34" s="31">
        <f t="shared" si="13"/>
        <v>0</v>
      </c>
      <c r="AA34" s="31"/>
      <c r="AB34" s="31"/>
      <c r="AC34" s="31">
        <f>'[1]2'!AL35/1.2</f>
        <v>0</v>
      </c>
      <c r="AD34" s="31">
        <f>'[1]2'!AQ35/1.2</f>
        <v>0</v>
      </c>
      <c r="AE34" s="31">
        <f>'[1]2'!AV35/1.2</f>
        <v>0</v>
      </c>
      <c r="AF34" s="47">
        <f>'[1]2'!BA35/1.2</f>
        <v>0</v>
      </c>
      <c r="AG34" s="31">
        <f>'[1]2'!BF35/1.2</f>
        <v>3.1586165835332167</v>
      </c>
      <c r="AH34" s="31">
        <f>'[1]2'!BK35/1.2</f>
        <v>0</v>
      </c>
      <c r="AI34" s="31">
        <f>'[1]2'!BP35/1.2</f>
        <v>1.6519564731878724</v>
      </c>
      <c r="AJ34" s="31">
        <f>'[1]2'!BU35/1.2</f>
        <v>0</v>
      </c>
      <c r="AK34" s="31">
        <f>'[1]2'!BZ35/1.2</f>
        <v>1.7279464709545145</v>
      </c>
      <c r="AL34" s="31">
        <f>'[1]2'!CE35/1.2</f>
        <v>0</v>
      </c>
      <c r="AM34" s="31">
        <f t="shared" si="14"/>
        <v>6.5385195276756036</v>
      </c>
      <c r="AN34" s="31">
        <f t="shared" si="14"/>
        <v>0</v>
      </c>
      <c r="AO34" s="48"/>
      <c r="AP34" s="27"/>
      <c r="AQ34" s="34"/>
      <c r="AR34" s="34"/>
      <c r="AS34" s="34"/>
      <c r="AT34" s="34"/>
      <c r="AU34" s="34"/>
      <c r="AV34" s="34"/>
    </row>
    <row r="35" spans="1:48" s="15" customFormat="1" ht="12.75" outlineLevel="3" x14ac:dyDescent="0.2">
      <c r="A35" s="36"/>
      <c r="B35" s="49" t="s">
        <v>74</v>
      </c>
      <c r="C35" s="30"/>
      <c r="D35" s="17"/>
      <c r="E35" s="30"/>
      <c r="F35" s="30"/>
      <c r="G35" s="46"/>
      <c r="H35" s="31">
        <f>'[1]2'!H39/1.18</f>
        <v>0</v>
      </c>
      <c r="I35" s="31">
        <f>'[1]2'!K39/1.18</f>
        <v>0</v>
      </c>
      <c r="J35" s="31"/>
      <c r="K35" s="31">
        <f>SUM(L35:O35)</f>
        <v>0</v>
      </c>
      <c r="L35" s="31"/>
      <c r="M35" s="31"/>
      <c r="N35" s="31"/>
      <c r="O35" s="31"/>
      <c r="P35" s="31">
        <f>SUM(Q35:T35)</f>
        <v>0</v>
      </c>
      <c r="Q35" s="31"/>
      <c r="R35" s="31"/>
      <c r="S35" s="31"/>
      <c r="T35" s="31"/>
      <c r="U35" s="31"/>
      <c r="V35" s="31"/>
      <c r="W35" s="31"/>
      <c r="X35" s="31">
        <f t="shared" si="8"/>
        <v>0</v>
      </c>
      <c r="Y35" s="32"/>
      <c r="Z35" s="31">
        <f>AJ35+AL35</f>
        <v>0</v>
      </c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>
        <f>AD35+AF35+AH35+AJ35+AK35</f>
        <v>0</v>
      </c>
      <c r="AN35" s="31">
        <f>AD35+AF35+AH35+AJ35+AL35</f>
        <v>0</v>
      </c>
      <c r="AO35" s="48"/>
      <c r="AP35" s="27"/>
      <c r="AQ35" s="34"/>
      <c r="AR35" s="34"/>
      <c r="AS35" s="34"/>
      <c r="AT35" s="34"/>
      <c r="AU35" s="34"/>
      <c r="AV35" s="34"/>
    </row>
    <row r="36" spans="1:48" s="29" customFormat="1" ht="38.25" outlineLevel="2" x14ac:dyDescent="0.2">
      <c r="A36" s="21" t="s">
        <v>85</v>
      </c>
      <c r="B36" s="49" t="s">
        <v>86</v>
      </c>
      <c r="C36" s="23" t="s">
        <v>59</v>
      </c>
      <c r="D36" s="50"/>
      <c r="E36" s="23"/>
      <c r="F36" s="23"/>
      <c r="G36" s="51"/>
      <c r="H36" s="24">
        <f t="shared" ref="H36:AN36" si="15">SUM(H37:H44)</f>
        <v>5.5871013906447526</v>
      </c>
      <c r="I36" s="24">
        <f t="shared" si="15"/>
        <v>0</v>
      </c>
      <c r="J36" s="24">
        <f t="shared" si="15"/>
        <v>0</v>
      </c>
      <c r="K36" s="24">
        <f t="shared" si="15"/>
        <v>40.014051814234982</v>
      </c>
      <c r="L36" s="24">
        <f t="shared" si="15"/>
        <v>0</v>
      </c>
      <c r="M36" s="24">
        <f t="shared" si="15"/>
        <v>14.432259146234987</v>
      </c>
      <c r="N36" s="24">
        <f t="shared" si="15"/>
        <v>25.581792668000002</v>
      </c>
      <c r="O36" s="24">
        <f t="shared" si="15"/>
        <v>0</v>
      </c>
      <c r="P36" s="24">
        <f t="shared" si="15"/>
        <v>0</v>
      </c>
      <c r="Q36" s="24">
        <f t="shared" si="15"/>
        <v>0</v>
      </c>
      <c r="R36" s="24">
        <f t="shared" si="15"/>
        <v>0</v>
      </c>
      <c r="S36" s="24">
        <f t="shared" si="15"/>
        <v>0</v>
      </c>
      <c r="T36" s="24">
        <f t="shared" si="15"/>
        <v>0</v>
      </c>
      <c r="U36" s="24">
        <f t="shared" si="15"/>
        <v>5.5871013906447526</v>
      </c>
      <c r="V36" s="24">
        <f t="shared" si="15"/>
        <v>40.014051814234982</v>
      </c>
      <c r="W36" s="24">
        <f t="shared" si="15"/>
        <v>5.5871013906447526</v>
      </c>
      <c r="X36" s="24">
        <f t="shared" si="15"/>
        <v>40.014051814234982</v>
      </c>
      <c r="Y36" s="25">
        <f t="shared" si="15"/>
        <v>0</v>
      </c>
      <c r="Z36" s="24">
        <f t="shared" si="15"/>
        <v>0</v>
      </c>
      <c r="AA36" s="24">
        <f t="shared" si="15"/>
        <v>0</v>
      </c>
      <c r="AB36" s="24">
        <f t="shared" si="15"/>
        <v>0</v>
      </c>
      <c r="AC36" s="24">
        <f t="shared" si="15"/>
        <v>7.9137086313775509</v>
      </c>
      <c r="AD36" s="24">
        <f t="shared" si="15"/>
        <v>0</v>
      </c>
      <c r="AE36" s="24">
        <f t="shared" si="15"/>
        <v>7.6142830487072457</v>
      </c>
      <c r="AF36" s="24">
        <f t="shared" si="15"/>
        <v>0</v>
      </c>
      <c r="AG36" s="24">
        <f t="shared" si="15"/>
        <v>4.5776313863031746</v>
      </c>
      <c r="AH36" s="24">
        <f t="shared" si="15"/>
        <v>0</v>
      </c>
      <c r="AI36" s="24">
        <f t="shared" si="15"/>
        <v>7.8415961581904865</v>
      </c>
      <c r="AJ36" s="24">
        <f t="shared" si="15"/>
        <v>0</v>
      </c>
      <c r="AK36" s="24">
        <f t="shared" si="15"/>
        <v>12.066832589656531</v>
      </c>
      <c r="AL36" s="24">
        <f t="shared" si="15"/>
        <v>0</v>
      </c>
      <c r="AM36" s="24">
        <f t="shared" si="15"/>
        <v>40.014051814234982</v>
      </c>
      <c r="AN36" s="24">
        <f t="shared" si="15"/>
        <v>0</v>
      </c>
      <c r="AO36" s="52"/>
      <c r="AP36" s="27"/>
      <c r="AQ36" s="28"/>
      <c r="AR36" s="28"/>
      <c r="AS36" s="28"/>
      <c r="AT36" s="28"/>
      <c r="AU36" s="28"/>
      <c r="AV36" s="28"/>
    </row>
    <row r="37" spans="1:48" s="15" customFormat="1" ht="25.5" outlineLevel="3" x14ac:dyDescent="0.2">
      <c r="A37" s="36" t="s">
        <v>87</v>
      </c>
      <c r="B37" s="44" t="str">
        <f>'[1]2'!B41</f>
        <v>Модернизация ТП 1 ул. Демиденко ( ТМГ 630 кВА -2 ед., реконструкция РУ 6/0,4 кВ - 0,31 кВА</v>
      </c>
      <c r="C37" s="45" t="str">
        <f>'[1]2'!C41</f>
        <v>ЭO_1.2.1.2.1</v>
      </c>
      <c r="D37" s="17" t="s">
        <v>82</v>
      </c>
      <c r="E37" s="30">
        <f>'[1]2'!E41</f>
        <v>2025</v>
      </c>
      <c r="F37" s="30">
        <f>'[1]2'!F41</f>
        <v>2026</v>
      </c>
      <c r="G37" s="46"/>
      <c r="H37" s="31">
        <f>'[1]2'!H41/1.2</f>
        <v>0.63952920353982301</v>
      </c>
      <c r="I37" s="31">
        <f>'[1]2'!K41/1.2</f>
        <v>0</v>
      </c>
      <c r="J37" s="31"/>
      <c r="K37" s="31">
        <f t="shared" ref="K37:K44" si="16">SUM(L37:O37)</f>
        <v>3.7871561073600009</v>
      </c>
      <c r="L37" s="31"/>
      <c r="M37" s="31">
        <f>'[1]2'!T41/1.2-L37-N37-O37</f>
        <v>0.39859210736000072</v>
      </c>
      <c r="N37" s="31">
        <v>3.3885640000000001</v>
      </c>
      <c r="O37" s="31"/>
      <c r="P37" s="31">
        <f t="shared" ref="P37:P44" si="17">SUM(Q37:T37)</f>
        <v>0</v>
      </c>
      <c r="Q37" s="31"/>
      <c r="R37" s="31">
        <f>'[1]2'!U41/1.18-Q37-S37-T37</f>
        <v>0</v>
      </c>
      <c r="S37" s="31"/>
      <c r="T37" s="31"/>
      <c r="U37" s="31">
        <f t="shared" ref="U37:V43" si="18">W37</f>
        <v>0.63952920353982301</v>
      </c>
      <c r="V37" s="31">
        <f t="shared" si="18"/>
        <v>3.7871561073600009</v>
      </c>
      <c r="W37" s="31">
        <f t="shared" ref="W37:W44" si="19">H37</f>
        <v>0.63952920353982301</v>
      </c>
      <c r="X37" s="31">
        <f t="shared" ref="X37:X44" si="20">K37</f>
        <v>3.7871561073600009</v>
      </c>
      <c r="Y37" s="32"/>
      <c r="Z37" s="31">
        <f t="shared" ref="Z37:Z44" si="21">AN37</f>
        <v>0</v>
      </c>
      <c r="AA37" s="31"/>
      <c r="AB37" s="31"/>
      <c r="AC37" s="31">
        <f>'[1]2'!AL41/1.2</f>
        <v>1.80667</v>
      </c>
      <c r="AD37" s="31">
        <f>'[1]2'!AQ41/1.2</f>
        <v>0</v>
      </c>
      <c r="AE37" s="31">
        <f>'[1]2'!AV41/1.2</f>
        <v>1.98048610736</v>
      </c>
      <c r="AF37" s="47">
        <f>'[1]2'!BA41/1.2</f>
        <v>0</v>
      </c>
      <c r="AG37" s="31">
        <f>'[1]2'!BF41/1.2</f>
        <v>0</v>
      </c>
      <c r="AH37" s="31">
        <f>'[1]2'!BK41/1.2</f>
        <v>0</v>
      </c>
      <c r="AI37" s="31">
        <f>'[1]2'!BP41/1.2</f>
        <v>0</v>
      </c>
      <c r="AJ37" s="31">
        <f>'[1]2'!BU41/1.2</f>
        <v>0</v>
      </c>
      <c r="AK37" s="31">
        <f>'[1]2'!BZ41/1.2</f>
        <v>0</v>
      </c>
      <c r="AL37" s="31">
        <f>'[1]2'!CE41/1.2</f>
        <v>0</v>
      </c>
      <c r="AM37" s="31">
        <f t="shared" ref="AM37:AN44" si="22">AC37+AE37+AG37+AI37+AK37</f>
        <v>3.78715610736</v>
      </c>
      <c r="AN37" s="31">
        <f t="shared" si="22"/>
        <v>0</v>
      </c>
      <c r="AO37" s="48"/>
      <c r="AP37" s="27"/>
      <c r="AQ37" s="34"/>
      <c r="AR37" s="34"/>
      <c r="AS37" s="34"/>
      <c r="AT37" s="34"/>
      <c r="AU37" s="34"/>
      <c r="AV37" s="34"/>
    </row>
    <row r="38" spans="1:48" s="15" customFormat="1" ht="51" outlineLevel="3" x14ac:dyDescent="0.2">
      <c r="A38" s="36" t="s">
        <v>88</v>
      </c>
      <c r="B38" s="44" t="str">
        <f>'[1]2'!B42</f>
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</c>
      <c r="C38" s="45" t="str">
        <f>'[1]2'!C42</f>
        <v>ЭO_1.2.1.2.2</v>
      </c>
      <c r="D38" s="17" t="s">
        <v>82</v>
      </c>
      <c r="E38" s="30">
        <f>'[1]2'!E42</f>
        <v>2028</v>
      </c>
      <c r="F38" s="30">
        <f>'[1]2'!F42</f>
        <v>2029</v>
      </c>
      <c r="G38" s="46"/>
      <c r="H38" s="31">
        <f>'[1]2'!H42/1.2</f>
        <v>0.81054247787610612</v>
      </c>
      <c r="I38" s="31">
        <f>'[1]2'!K42/1.2</f>
        <v>0</v>
      </c>
      <c r="J38" s="31"/>
      <c r="K38" s="31">
        <f t="shared" si="16"/>
        <v>5.6304479213536096</v>
      </c>
      <c r="L38" s="31"/>
      <c r="M38" s="31">
        <f>'[1]2'!T42/1.2-L38-N38-O38</f>
        <v>2.4668627613536094</v>
      </c>
      <c r="N38" s="31">
        <f>(0.63172+0.66465+0.79758+0.93051)*1.046</f>
        <v>3.1635851600000002</v>
      </c>
      <c r="O38" s="31"/>
      <c r="P38" s="31">
        <f t="shared" si="17"/>
        <v>0</v>
      </c>
      <c r="Q38" s="31"/>
      <c r="R38" s="31">
        <f>'[1]2'!U42/1.18-Q38-S38-T38</f>
        <v>0</v>
      </c>
      <c r="S38" s="31"/>
      <c r="T38" s="31"/>
      <c r="U38" s="31">
        <f t="shared" si="18"/>
        <v>0.81054247787610612</v>
      </c>
      <c r="V38" s="31">
        <f t="shared" si="18"/>
        <v>5.6304479213536096</v>
      </c>
      <c r="W38" s="31">
        <f t="shared" si="19"/>
        <v>0.81054247787610612</v>
      </c>
      <c r="X38" s="31">
        <f t="shared" si="20"/>
        <v>5.6304479213536096</v>
      </c>
      <c r="Y38" s="32"/>
      <c r="Z38" s="31">
        <f t="shared" si="21"/>
        <v>0</v>
      </c>
      <c r="AA38" s="31"/>
      <c r="AB38" s="31"/>
      <c r="AC38" s="31">
        <f>'[1]2'!AL42/1.2</f>
        <v>0</v>
      </c>
      <c r="AD38" s="31">
        <f>'[1]2'!AQ42/1.2</f>
        <v>0</v>
      </c>
      <c r="AE38" s="31">
        <f>'[1]2'!AV42/1.2</f>
        <v>0</v>
      </c>
      <c r="AF38" s="47">
        <f>'[1]2'!BA42/1.2</f>
        <v>0</v>
      </c>
      <c r="AG38" s="31">
        <f>'[1]2'!BF42/1.2</f>
        <v>0</v>
      </c>
      <c r="AH38" s="31">
        <f>'[1]2'!BK42/1.2</f>
        <v>0</v>
      </c>
      <c r="AI38" s="31">
        <f>'[1]2'!BP42/1.2</f>
        <v>2.4966512599120301</v>
      </c>
      <c r="AJ38" s="31">
        <f>'[1]2'!BU42/1.2</f>
        <v>0</v>
      </c>
      <c r="AK38" s="31">
        <f>'[1]2'!BZ42/1.2</f>
        <v>3.1337966614415795</v>
      </c>
      <c r="AL38" s="31">
        <f>'[1]2'!CE42/1.2</f>
        <v>0</v>
      </c>
      <c r="AM38" s="31">
        <f t="shared" si="22"/>
        <v>5.6304479213536096</v>
      </c>
      <c r="AN38" s="31">
        <f t="shared" si="22"/>
        <v>0</v>
      </c>
      <c r="AO38" s="48"/>
      <c r="AP38" s="27"/>
      <c r="AQ38" s="34"/>
      <c r="AR38" s="34"/>
      <c r="AS38" s="34"/>
      <c r="AT38" s="34"/>
      <c r="AU38" s="34"/>
      <c r="AV38" s="34"/>
    </row>
    <row r="39" spans="1:48" s="15" customFormat="1" ht="63.75" outlineLevel="3" x14ac:dyDescent="0.2">
      <c r="A39" s="36" t="s">
        <v>89</v>
      </c>
      <c r="B39" s="44" t="str">
        <f>'[1]2'!B43</f>
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</c>
      <c r="C39" s="45" t="str">
        <f>'[1]2'!C43</f>
        <v>ЭO_1.2.1.2.3</v>
      </c>
      <c r="D39" s="17" t="s">
        <v>82</v>
      </c>
      <c r="E39" s="30">
        <f>'[1]2'!E43</f>
        <v>2025</v>
      </c>
      <c r="F39" s="30">
        <f>'[1]2'!F43</f>
        <v>2029</v>
      </c>
      <c r="G39" s="46"/>
      <c r="H39" s="31">
        <f>'[1]2'!H43/1.2</f>
        <v>0.95819132743362834</v>
      </c>
      <c r="I39" s="31">
        <f>'[1]2'!K43/1.2</f>
        <v>0</v>
      </c>
      <c r="J39" s="31"/>
      <c r="K39" s="31">
        <f t="shared" si="16"/>
        <v>6.2071913714359574</v>
      </c>
      <c r="L39" s="31"/>
      <c r="M39" s="31">
        <f>'[1]2'!T43/1.2-L39-N39-O39</f>
        <v>1.2458752994359568</v>
      </c>
      <c r="N39" s="31">
        <f>4.743132*1.046</f>
        <v>4.9613160720000007</v>
      </c>
      <c r="O39" s="31"/>
      <c r="P39" s="31">
        <f t="shared" si="17"/>
        <v>0</v>
      </c>
      <c r="Q39" s="31"/>
      <c r="R39" s="31">
        <f>'[1]2'!U43/1.18-Q39-S39-T39</f>
        <v>0</v>
      </c>
      <c r="S39" s="31"/>
      <c r="T39" s="31"/>
      <c r="U39" s="31">
        <f t="shared" si="18"/>
        <v>0.95819132743362834</v>
      </c>
      <c r="V39" s="31">
        <f t="shared" si="18"/>
        <v>6.2071913714359574</v>
      </c>
      <c r="W39" s="31">
        <f t="shared" si="19"/>
        <v>0.95819132743362834</v>
      </c>
      <c r="X39" s="31">
        <f t="shared" si="20"/>
        <v>6.2071913714359574</v>
      </c>
      <c r="Y39" s="32"/>
      <c r="Z39" s="31">
        <f t="shared" si="21"/>
        <v>0</v>
      </c>
      <c r="AA39" s="31"/>
      <c r="AB39" s="31"/>
      <c r="AC39" s="31">
        <f>'[1]2'!AL43/1.2</f>
        <v>1.0150839375</v>
      </c>
      <c r="AD39" s="31">
        <f>'[1]2'!AQ43/1.2</f>
        <v>0</v>
      </c>
      <c r="AE39" s="31">
        <f>'[1]2'!AV43/1.2</f>
        <v>1.1127431329590001</v>
      </c>
      <c r="AF39" s="47">
        <f>'[1]2'!BA43/1.2</f>
        <v>0</v>
      </c>
      <c r="AG39" s="31">
        <f>'[1]2'!BF43/1.2</f>
        <v>1.1639293170751142</v>
      </c>
      <c r="AH39" s="31">
        <f>'[1]2'!BK43/1.2</f>
        <v>0</v>
      </c>
      <c r="AI39" s="31">
        <f>'[1]2'!BP43/1.2</f>
        <v>1.2174700656605695</v>
      </c>
      <c r="AJ39" s="31">
        <f>'[1]2'!BU43/1.2</f>
        <v>0</v>
      </c>
      <c r="AK39" s="31">
        <f>'[1]2'!BZ43/1.2</f>
        <v>1.6979649182412746</v>
      </c>
      <c r="AL39" s="31">
        <f>'[1]2'!CE43/1.2</f>
        <v>0</v>
      </c>
      <c r="AM39" s="31">
        <f t="shared" si="22"/>
        <v>6.2071913714359583</v>
      </c>
      <c r="AN39" s="31">
        <f t="shared" si="22"/>
        <v>0</v>
      </c>
      <c r="AO39" s="48"/>
      <c r="AP39" s="27"/>
      <c r="AQ39" s="34"/>
      <c r="AR39" s="34"/>
      <c r="AS39" s="34"/>
      <c r="AT39" s="34"/>
      <c r="AU39" s="34"/>
      <c r="AV39" s="34"/>
    </row>
    <row r="40" spans="1:48" s="15" customFormat="1" ht="25.5" outlineLevel="3" x14ac:dyDescent="0.2">
      <c r="A40" s="36" t="s">
        <v>90</v>
      </c>
      <c r="B40" s="44" t="str">
        <f>'[1]2'!B44</f>
        <v>Модернизация РУ 6/10 кВ ГПП Химзавод (камеры К59)  -2 шт</v>
      </c>
      <c r="C40" s="45" t="str">
        <f>'[1]2'!C44</f>
        <v>ЭO_1.2.1.2.4</v>
      </c>
      <c r="D40" s="17" t="s">
        <v>82</v>
      </c>
      <c r="E40" s="30">
        <f>'[1]2'!E44</f>
        <v>2026</v>
      </c>
      <c r="F40" s="30">
        <f>'[1]2'!F44</f>
        <v>2027</v>
      </c>
      <c r="G40" s="46"/>
      <c r="H40" s="31">
        <f>'[1]2'!H44/1.2</f>
        <v>0.64780070796460165</v>
      </c>
      <c r="I40" s="31">
        <f>'[1]2'!K44/1.2</f>
        <v>0</v>
      </c>
      <c r="J40" s="31"/>
      <c r="K40" s="31">
        <f t="shared" si="16"/>
        <v>4.104483054578016</v>
      </c>
      <c r="L40" s="31"/>
      <c r="M40" s="31">
        <f>'[1]2'!T44/1.2-L40-N40-O40</f>
        <v>0.425883058578016</v>
      </c>
      <c r="N40" s="31">
        <f>3.516826*1.046</f>
        <v>3.678599996</v>
      </c>
      <c r="O40" s="31"/>
      <c r="P40" s="31">
        <f t="shared" si="17"/>
        <v>0</v>
      </c>
      <c r="Q40" s="31"/>
      <c r="R40" s="31">
        <f>'[1]2'!U44/1.18-Q40-S40-T40</f>
        <v>0</v>
      </c>
      <c r="S40" s="31"/>
      <c r="T40" s="31"/>
      <c r="U40" s="31">
        <f t="shared" si="18"/>
        <v>0.64780070796460165</v>
      </c>
      <c r="V40" s="31">
        <f t="shared" si="18"/>
        <v>4.104483054578016</v>
      </c>
      <c r="W40" s="31">
        <f t="shared" si="19"/>
        <v>0.64780070796460165</v>
      </c>
      <c r="X40" s="31">
        <f t="shared" si="20"/>
        <v>4.104483054578016</v>
      </c>
      <c r="Y40" s="32"/>
      <c r="Z40" s="31">
        <f t="shared" si="21"/>
        <v>0</v>
      </c>
      <c r="AA40" s="31"/>
      <c r="AB40" s="31"/>
      <c r="AC40" s="31">
        <f>'[1]2'!AL44/1.2</f>
        <v>0</v>
      </c>
      <c r="AD40" s="31">
        <f>'[1]2'!AQ44/1.2</f>
        <v>0</v>
      </c>
      <c r="AE40" s="31">
        <f>'[1]2'!AV44/1.2</f>
        <v>2.0061011996959999</v>
      </c>
      <c r="AF40" s="47">
        <f>'[1]2'!BA44/1.2</f>
        <v>0</v>
      </c>
      <c r="AG40" s="31">
        <f>'[1]2'!BF44/1.2</f>
        <v>2.0983818548820161</v>
      </c>
      <c r="AH40" s="31">
        <f>'[1]2'!BK44/1.2</f>
        <v>0</v>
      </c>
      <c r="AI40" s="31">
        <f>'[1]2'!BP44/1.2</f>
        <v>0</v>
      </c>
      <c r="AJ40" s="31">
        <f>'[1]2'!BU44/1.2</f>
        <v>0</v>
      </c>
      <c r="AK40" s="31">
        <f>'[1]2'!BZ44/1.2</f>
        <v>0</v>
      </c>
      <c r="AL40" s="31">
        <f>'[1]2'!CE44/1.2</f>
        <v>0</v>
      </c>
      <c r="AM40" s="31">
        <f t="shared" si="22"/>
        <v>4.104483054578016</v>
      </c>
      <c r="AN40" s="31">
        <f t="shared" si="22"/>
        <v>0</v>
      </c>
      <c r="AO40" s="48"/>
      <c r="AP40" s="27"/>
      <c r="AQ40" s="34"/>
      <c r="AR40" s="34"/>
      <c r="AS40" s="34"/>
      <c r="AT40" s="34"/>
      <c r="AU40" s="34"/>
      <c r="AV40" s="34"/>
    </row>
    <row r="41" spans="1:48" s="15" customFormat="1" ht="25.5" outlineLevel="3" x14ac:dyDescent="0.2">
      <c r="A41" s="36" t="s">
        <v>91</v>
      </c>
      <c r="B41" s="44" t="str">
        <f>'[1]2'!B45</f>
        <v>Реконструкция  ТП 290 ул. Подгорная  (ТМГ 400-1 шт, КСО 393-3шт,ЩО 70-2 шт) - 0,24 кВА</v>
      </c>
      <c r="C41" s="45" t="str">
        <f>'[1]2'!C45</f>
        <v>O_1.2.1.2.5</v>
      </c>
      <c r="D41" s="17" t="s">
        <v>82</v>
      </c>
      <c r="E41" s="30">
        <f>'[1]2'!E45</f>
        <v>2025</v>
      </c>
      <c r="F41" s="30">
        <f>'[1]2'!F45</f>
        <v>2025</v>
      </c>
      <c r="G41" s="46"/>
      <c r="H41" s="31">
        <f>'[1]2'!H45/1.2</f>
        <v>0.56099115044247783</v>
      </c>
      <c r="I41" s="31">
        <f>'[1]2'!K45/1.2</f>
        <v>0</v>
      </c>
      <c r="J41" s="31"/>
      <c r="K41" s="31">
        <f t="shared" si="16"/>
        <v>3.1696</v>
      </c>
      <c r="L41" s="31"/>
      <c r="M41" s="31">
        <f>'[1]2'!T45/1.2-L41-N41-O41</f>
        <v>0.21446399999999999</v>
      </c>
      <c r="N41" s="31">
        <f>2.955136</f>
        <v>2.955136</v>
      </c>
      <c r="O41" s="31"/>
      <c r="P41" s="31">
        <f t="shared" si="17"/>
        <v>0</v>
      </c>
      <c r="Q41" s="31"/>
      <c r="R41" s="31">
        <f>'[1]2'!U45/1.18-Q41-S41-T41</f>
        <v>0</v>
      </c>
      <c r="S41" s="31"/>
      <c r="T41" s="31"/>
      <c r="U41" s="31">
        <f t="shared" si="18"/>
        <v>0.56099115044247783</v>
      </c>
      <c r="V41" s="31">
        <f t="shared" si="18"/>
        <v>3.1696</v>
      </c>
      <c r="W41" s="31">
        <f t="shared" si="19"/>
        <v>0.56099115044247783</v>
      </c>
      <c r="X41" s="31">
        <f t="shared" si="20"/>
        <v>3.1696</v>
      </c>
      <c r="Y41" s="32"/>
      <c r="Z41" s="31">
        <f t="shared" si="21"/>
        <v>0</v>
      </c>
      <c r="AA41" s="31"/>
      <c r="AB41" s="31"/>
      <c r="AC41" s="31">
        <f>'[1]2'!AL45/1.2</f>
        <v>3.1696</v>
      </c>
      <c r="AD41" s="31">
        <f>'[1]2'!AQ45/1.2</f>
        <v>0</v>
      </c>
      <c r="AE41" s="31">
        <f>'[1]2'!AV45/1.2</f>
        <v>0</v>
      </c>
      <c r="AF41" s="47">
        <f>'[1]2'!BA45/1.2</f>
        <v>0</v>
      </c>
      <c r="AG41" s="31">
        <f>'[1]2'!BF45/1.2</f>
        <v>0</v>
      </c>
      <c r="AH41" s="31">
        <f>'[1]2'!BK45/1.2</f>
        <v>0</v>
      </c>
      <c r="AI41" s="31">
        <f>'[1]2'!BP45/1.2</f>
        <v>0</v>
      </c>
      <c r="AJ41" s="31">
        <f>'[1]2'!BU45/1.2</f>
        <v>0</v>
      </c>
      <c r="AK41" s="31">
        <f>'[1]2'!BZ45/1.2</f>
        <v>0</v>
      </c>
      <c r="AL41" s="31">
        <f>'[1]2'!CE45/1.2</f>
        <v>0</v>
      </c>
      <c r="AM41" s="31">
        <f t="shared" si="22"/>
        <v>3.1696</v>
      </c>
      <c r="AN41" s="31">
        <f t="shared" si="22"/>
        <v>0</v>
      </c>
      <c r="AO41" s="48"/>
      <c r="AP41" s="27"/>
      <c r="AQ41" s="34"/>
      <c r="AR41" s="34"/>
      <c r="AS41" s="34"/>
      <c r="AT41" s="34"/>
      <c r="AU41" s="34"/>
      <c r="AV41" s="34"/>
    </row>
    <row r="42" spans="1:48" s="15" customFormat="1" ht="51" outlineLevel="3" x14ac:dyDescent="0.2">
      <c r="A42" s="36" t="s">
        <v>92</v>
      </c>
      <c r="B42" s="44" t="str">
        <f>'[1]2'!B46</f>
        <v>Модернизация РУ 6/10 кВ (камеры КСО 298) РП4 ул. Ставропольская -3 шт, РП 1 ул. Красная -2 шт, РП 7 ул. Западная -2 шт, РП 2 пер. Одесский- 3 шт, -всего-10 шт</v>
      </c>
      <c r="C42" s="45" t="str">
        <f>'[1]2'!C46</f>
        <v>ЭO_1.2.1.2.6</v>
      </c>
      <c r="D42" s="17" t="s">
        <v>82</v>
      </c>
      <c r="E42" s="30">
        <f>'[1]2'!E46</f>
        <v>2025</v>
      </c>
      <c r="F42" s="30">
        <f>'[1]2'!F46</f>
        <v>2029</v>
      </c>
      <c r="G42" s="46"/>
      <c r="H42" s="31">
        <f>'[1]2'!H46/1.2</f>
        <v>1.4212040455120099</v>
      </c>
      <c r="I42" s="31">
        <f>'[1]2'!K46/1.2</f>
        <v>0</v>
      </c>
      <c r="J42" s="31"/>
      <c r="K42" s="31">
        <f t="shared" si="16"/>
        <v>13.422201024452036</v>
      </c>
      <c r="L42" s="31"/>
      <c r="M42" s="31">
        <f>'[1]2'!T46/1.2-L42-N42-O42</f>
        <v>5.9876095844520352</v>
      </c>
      <c r="N42" s="31">
        <f>4.975348/7*10*1.046</f>
        <v>7.4345914400000011</v>
      </c>
      <c r="O42" s="31"/>
      <c r="P42" s="31">
        <f t="shared" si="17"/>
        <v>0</v>
      </c>
      <c r="Q42" s="31"/>
      <c r="R42" s="31">
        <f>'[1]2'!U46/1.18-Q42-S42-T42</f>
        <v>0</v>
      </c>
      <c r="S42" s="31"/>
      <c r="T42" s="31"/>
      <c r="U42" s="31">
        <f t="shared" si="18"/>
        <v>1.4212040455120099</v>
      </c>
      <c r="V42" s="31">
        <f t="shared" si="18"/>
        <v>13.422201024452036</v>
      </c>
      <c r="W42" s="31">
        <f t="shared" si="19"/>
        <v>1.4212040455120099</v>
      </c>
      <c r="X42" s="31">
        <f t="shared" si="20"/>
        <v>13.422201024452036</v>
      </c>
      <c r="Y42" s="32"/>
      <c r="Z42" s="31">
        <f t="shared" si="21"/>
        <v>0</v>
      </c>
      <c r="AA42" s="31"/>
      <c r="AB42" s="31"/>
      <c r="AC42" s="31">
        <f>'[1]2'!AL46/1.2</f>
        <v>1.1471146938775509</v>
      </c>
      <c r="AD42" s="31">
        <f>'[1]2'!AQ46/1.2</f>
        <v>0</v>
      </c>
      <c r="AE42" s="31">
        <f>'[1]2'!AV46/1.2</f>
        <v>2.5149526086922451</v>
      </c>
      <c r="AF42" s="47">
        <f>'[1]2'!BA46/1.2</f>
        <v>0</v>
      </c>
      <c r="AG42" s="31">
        <f>'[1]2'!BF46/1.2</f>
        <v>1.3153202143460443</v>
      </c>
      <c r="AH42" s="31">
        <f>'[1]2'!BK46/1.2</f>
        <v>0</v>
      </c>
      <c r="AI42" s="31">
        <f>'[1]2'!BP46/1.2</f>
        <v>4.1274748326178869</v>
      </c>
      <c r="AJ42" s="31">
        <f>'[1]2'!BU46/1.2</f>
        <v>0</v>
      </c>
      <c r="AK42" s="31">
        <f>'[1]2'!BZ46/1.2</f>
        <v>4.31733867491831</v>
      </c>
      <c r="AL42" s="31">
        <f>'[1]2'!CE46/1.2</f>
        <v>0</v>
      </c>
      <c r="AM42" s="31">
        <f t="shared" si="22"/>
        <v>13.422201024452036</v>
      </c>
      <c r="AN42" s="31">
        <f t="shared" si="22"/>
        <v>0</v>
      </c>
      <c r="AO42" s="48"/>
      <c r="AP42" s="27"/>
      <c r="AQ42" s="34"/>
      <c r="AR42" s="34"/>
      <c r="AS42" s="34"/>
      <c r="AT42" s="34"/>
      <c r="AU42" s="34"/>
      <c r="AV42" s="34"/>
    </row>
    <row r="43" spans="1:48" s="15" customFormat="1" ht="38.25" outlineLevel="3" x14ac:dyDescent="0.2">
      <c r="A43" s="36" t="s">
        <v>93</v>
      </c>
      <c r="B43" s="44" t="str">
        <f>'[1]2'!B47</f>
        <v>Модернизация телемеханики РП 7, РП 6, РП 1,  РП8, (замена медиоконвертеров NIC 3200, блоков питания, ВОЛС)- 4 шт</v>
      </c>
      <c r="C43" s="45" t="str">
        <f>'[1]2'!C47</f>
        <v>ЭO_1.2.1.2.7</v>
      </c>
      <c r="D43" s="17" t="s">
        <v>82</v>
      </c>
      <c r="E43" s="30">
        <f>'[1]2'!E47</f>
        <v>2025</v>
      </c>
      <c r="F43" s="30">
        <f>'[1]2'!F47</f>
        <v>2029</v>
      </c>
      <c r="G43" s="46"/>
      <c r="H43" s="31">
        <f>'[1]2'!H47/1.2</f>
        <v>0.54884247787610618</v>
      </c>
      <c r="I43" s="31">
        <f>'[1]2'!K47/1.2</f>
        <v>0</v>
      </c>
      <c r="J43" s="31"/>
      <c r="K43" s="31">
        <f t="shared" si="16"/>
        <v>3.6929723350553685</v>
      </c>
      <c r="L43" s="31"/>
      <c r="M43" s="31">
        <f>'[1]2'!T47/1.2-L43-N43-O43</f>
        <v>3.6929723350553685</v>
      </c>
      <c r="N43" s="31"/>
      <c r="O43" s="31"/>
      <c r="P43" s="31">
        <f t="shared" si="17"/>
        <v>0</v>
      </c>
      <c r="Q43" s="31"/>
      <c r="R43" s="31">
        <f>'[1]2'!U47/1.18-Q43-S43-T43</f>
        <v>0</v>
      </c>
      <c r="S43" s="31"/>
      <c r="T43" s="31"/>
      <c r="U43" s="31">
        <f t="shared" si="18"/>
        <v>0.54884247787610618</v>
      </c>
      <c r="V43" s="31">
        <f t="shared" si="18"/>
        <v>3.6929723350553685</v>
      </c>
      <c r="W43" s="31">
        <f t="shared" si="19"/>
        <v>0.54884247787610618</v>
      </c>
      <c r="X43" s="31">
        <f t="shared" si="20"/>
        <v>3.6929723350553685</v>
      </c>
      <c r="Y43" s="32"/>
      <c r="Z43" s="31">
        <f t="shared" si="21"/>
        <v>0</v>
      </c>
      <c r="AA43" s="31"/>
      <c r="AB43" s="31"/>
      <c r="AC43" s="31">
        <f>'[1]2'!AL47/1.2</f>
        <v>0.77524000000000004</v>
      </c>
      <c r="AD43" s="31">
        <f>'[1]2'!AQ47/1.2</f>
        <v>0</v>
      </c>
      <c r="AE43" s="31">
        <f>'[1]2'!AV47/1.2</f>
        <v>0</v>
      </c>
      <c r="AF43" s="47">
        <f>'[1]2'!BA47/1.2</f>
        <v>0</v>
      </c>
      <c r="AG43" s="31">
        <f>'[1]2'!BF47/1.2</f>
        <v>0</v>
      </c>
      <c r="AH43" s="31">
        <f>'[1]2'!BK47/1.2</f>
        <v>0</v>
      </c>
      <c r="AI43" s="31">
        <f>'[1]2'!BP47/1.2</f>
        <v>0</v>
      </c>
      <c r="AJ43" s="31">
        <f>'[1]2'!BU47/1.2</f>
        <v>0</v>
      </c>
      <c r="AK43" s="31">
        <f>'[1]2'!BZ47/1.2</f>
        <v>2.9177323350553679</v>
      </c>
      <c r="AL43" s="31">
        <f>'[1]2'!CE47/1.2</f>
        <v>0</v>
      </c>
      <c r="AM43" s="31">
        <f t="shared" si="22"/>
        <v>3.692972335055368</v>
      </c>
      <c r="AN43" s="31">
        <f t="shared" si="22"/>
        <v>0</v>
      </c>
      <c r="AO43" s="48"/>
      <c r="AP43" s="27"/>
      <c r="AQ43" s="34"/>
      <c r="AR43" s="34"/>
      <c r="AS43" s="34"/>
      <c r="AT43" s="34"/>
      <c r="AU43" s="34"/>
      <c r="AV43" s="34"/>
    </row>
    <row r="44" spans="1:48" s="15" customFormat="1" ht="15" outlineLevel="3" x14ac:dyDescent="0.2">
      <c r="A44" s="36" t="s">
        <v>74</v>
      </c>
      <c r="B44" s="49" t="s">
        <v>74</v>
      </c>
      <c r="C44" s="30"/>
      <c r="D44" s="17"/>
      <c r="E44" s="30"/>
      <c r="F44" s="30"/>
      <c r="G44" s="46"/>
      <c r="H44" s="31">
        <f>'[1]2'!H48/1.2</f>
        <v>0</v>
      </c>
      <c r="I44" s="31">
        <f>'[1]2'!K48/1.2</f>
        <v>0</v>
      </c>
      <c r="J44" s="31"/>
      <c r="K44" s="31">
        <f t="shared" si="16"/>
        <v>0</v>
      </c>
      <c r="L44" s="31"/>
      <c r="M44" s="31">
        <f>'[1]2'!T48/1.2-L44-N44-O44</f>
        <v>0</v>
      </c>
      <c r="N44" s="31"/>
      <c r="O44" s="31"/>
      <c r="P44" s="31">
        <f t="shared" si="17"/>
        <v>0</v>
      </c>
      <c r="Q44" s="31"/>
      <c r="R44" s="31">
        <f>'[1]2'!U48/1.18-Q44-S44-T44</f>
        <v>0</v>
      </c>
      <c r="S44" s="31"/>
      <c r="T44" s="31"/>
      <c r="U44" s="31"/>
      <c r="V44" s="31"/>
      <c r="W44" s="31">
        <f t="shared" si="19"/>
        <v>0</v>
      </c>
      <c r="X44" s="31">
        <f t="shared" si="20"/>
        <v>0</v>
      </c>
      <c r="Y44" s="32"/>
      <c r="Z44" s="31">
        <f t="shared" si="21"/>
        <v>0</v>
      </c>
      <c r="AA44" s="31"/>
      <c r="AB44" s="31"/>
      <c r="AC44" s="31">
        <f>'[1]2'!AL48/1.2</f>
        <v>0</v>
      </c>
      <c r="AD44" s="31">
        <f>'[1]2'!AQ48/1.2</f>
        <v>0</v>
      </c>
      <c r="AE44" s="31">
        <f>'[1]2'!AV48/1.2</f>
        <v>0</v>
      </c>
      <c r="AF44" s="47">
        <f>'[1]2'!BA48/1.2</f>
        <v>0</v>
      </c>
      <c r="AG44" s="31">
        <f>'[1]2'!BF48/1.2</f>
        <v>0</v>
      </c>
      <c r="AH44" s="31">
        <f>'[1]2'!BK48/1.2</f>
        <v>0</v>
      </c>
      <c r="AI44" s="31">
        <f>'[1]2'!BP48/1.2</f>
        <v>0</v>
      </c>
      <c r="AJ44" s="31">
        <f>'[1]2'!BU48/1.2</f>
        <v>0</v>
      </c>
      <c r="AK44" s="31">
        <f>'[1]2'!BZ48/1.2</f>
        <v>0</v>
      </c>
      <c r="AL44" s="31">
        <f>'[1]2'!CE48/1.2</f>
        <v>0</v>
      </c>
      <c r="AM44" s="31">
        <f t="shared" si="22"/>
        <v>0</v>
      </c>
      <c r="AN44" s="31">
        <f t="shared" si="22"/>
        <v>0</v>
      </c>
      <c r="AO44" s="48"/>
      <c r="AP44" s="27"/>
      <c r="AQ44" s="34"/>
      <c r="AR44" s="34"/>
      <c r="AS44" s="34"/>
      <c r="AT44" s="34"/>
      <c r="AU44" s="34"/>
      <c r="AV44" s="34"/>
    </row>
    <row r="45" spans="1:48" s="29" customFormat="1" ht="38.25" outlineLevel="1" x14ac:dyDescent="0.2">
      <c r="A45" s="21" t="s">
        <v>94</v>
      </c>
      <c r="B45" s="49" t="s">
        <v>95</v>
      </c>
      <c r="C45" s="23" t="s">
        <v>59</v>
      </c>
      <c r="D45" s="50"/>
      <c r="E45" s="23"/>
      <c r="F45" s="23"/>
      <c r="G45" s="51"/>
      <c r="H45" s="24">
        <f>H46</f>
        <v>6.6589634397415631</v>
      </c>
      <c r="I45" s="24">
        <f t="shared" ref="I45:AN45" si="23">I46</f>
        <v>0</v>
      </c>
      <c r="J45" s="24">
        <f t="shared" si="23"/>
        <v>0</v>
      </c>
      <c r="K45" s="24">
        <f t="shared" si="23"/>
        <v>53.536902324704187</v>
      </c>
      <c r="L45" s="24">
        <f t="shared" si="23"/>
        <v>0</v>
      </c>
      <c r="M45" s="24">
        <f t="shared" si="23"/>
        <v>53.536902324704187</v>
      </c>
      <c r="N45" s="24">
        <f t="shared" si="23"/>
        <v>0</v>
      </c>
      <c r="O45" s="24">
        <f t="shared" si="23"/>
        <v>0</v>
      </c>
      <c r="P45" s="24">
        <f t="shared" si="23"/>
        <v>0</v>
      </c>
      <c r="Q45" s="24">
        <f t="shared" si="23"/>
        <v>0</v>
      </c>
      <c r="R45" s="24">
        <f t="shared" si="23"/>
        <v>0</v>
      </c>
      <c r="S45" s="24">
        <f t="shared" si="23"/>
        <v>0</v>
      </c>
      <c r="T45" s="24">
        <f t="shared" si="23"/>
        <v>0</v>
      </c>
      <c r="U45" s="24">
        <f t="shared" si="23"/>
        <v>6.6589634397415631</v>
      </c>
      <c r="V45" s="24">
        <f t="shared" si="23"/>
        <v>53.536902324704187</v>
      </c>
      <c r="W45" s="24">
        <f t="shared" si="23"/>
        <v>6.6589634397415631</v>
      </c>
      <c r="X45" s="24">
        <f t="shared" si="23"/>
        <v>53.536902324704187</v>
      </c>
      <c r="Y45" s="24">
        <f t="shared" si="23"/>
        <v>0</v>
      </c>
      <c r="Z45" s="24">
        <f t="shared" si="23"/>
        <v>0</v>
      </c>
      <c r="AA45" s="24">
        <f t="shared" si="23"/>
        <v>0</v>
      </c>
      <c r="AB45" s="24">
        <f t="shared" si="23"/>
        <v>0</v>
      </c>
      <c r="AC45" s="24">
        <f t="shared" si="23"/>
        <v>3.2908849348829117</v>
      </c>
      <c r="AD45" s="24">
        <f t="shared" si="23"/>
        <v>0</v>
      </c>
      <c r="AE45" s="24">
        <f t="shared" si="23"/>
        <v>10.077935117364035</v>
      </c>
      <c r="AF45" s="24">
        <f t="shared" si="23"/>
        <v>0</v>
      </c>
      <c r="AG45" s="24">
        <f t="shared" si="23"/>
        <v>9.5741191124305391</v>
      </c>
      <c r="AH45" s="24">
        <f t="shared" si="23"/>
        <v>0</v>
      </c>
      <c r="AI45" s="24">
        <f t="shared" si="23"/>
        <v>18.168884676100731</v>
      </c>
      <c r="AJ45" s="24">
        <f t="shared" si="23"/>
        <v>0</v>
      </c>
      <c r="AK45" s="24">
        <f t="shared" si="23"/>
        <v>12.425078483925962</v>
      </c>
      <c r="AL45" s="24">
        <f t="shared" si="23"/>
        <v>0</v>
      </c>
      <c r="AM45" s="24">
        <f t="shared" si="23"/>
        <v>53.536902324704187</v>
      </c>
      <c r="AN45" s="24">
        <f t="shared" si="23"/>
        <v>0</v>
      </c>
      <c r="AO45" s="53"/>
      <c r="AP45" s="27"/>
      <c r="AQ45" s="28"/>
      <c r="AR45" s="28"/>
      <c r="AS45" s="28"/>
      <c r="AT45" s="28"/>
      <c r="AU45" s="28"/>
      <c r="AV45" s="28"/>
    </row>
    <row r="46" spans="1:48" s="29" customFormat="1" ht="25.5" outlineLevel="2" x14ac:dyDescent="0.2">
      <c r="A46" s="21" t="s">
        <v>96</v>
      </c>
      <c r="B46" s="49" t="s">
        <v>97</v>
      </c>
      <c r="C46" s="23" t="s">
        <v>59</v>
      </c>
      <c r="D46" s="23"/>
      <c r="E46" s="23"/>
      <c r="F46" s="23"/>
      <c r="G46" s="51"/>
      <c r="H46" s="24">
        <f>SUM(H47:H51)</f>
        <v>6.6589634397415631</v>
      </c>
      <c r="I46" s="24">
        <f t="shared" ref="I46:AN46" si="24">SUM(I47:I51)</f>
        <v>0</v>
      </c>
      <c r="J46" s="24">
        <f t="shared" si="24"/>
        <v>0</v>
      </c>
      <c r="K46" s="24">
        <f t="shared" si="24"/>
        <v>53.536902324704187</v>
      </c>
      <c r="L46" s="24">
        <f t="shared" si="24"/>
        <v>0</v>
      </c>
      <c r="M46" s="24">
        <f t="shared" si="24"/>
        <v>53.536902324704187</v>
      </c>
      <c r="N46" s="24">
        <f t="shared" si="24"/>
        <v>0</v>
      </c>
      <c r="O46" s="24">
        <f t="shared" si="24"/>
        <v>0</v>
      </c>
      <c r="P46" s="24">
        <f t="shared" si="24"/>
        <v>0</v>
      </c>
      <c r="Q46" s="24">
        <f t="shared" si="24"/>
        <v>0</v>
      </c>
      <c r="R46" s="24">
        <f t="shared" si="24"/>
        <v>0</v>
      </c>
      <c r="S46" s="24">
        <f t="shared" si="24"/>
        <v>0</v>
      </c>
      <c r="T46" s="24">
        <f t="shared" si="24"/>
        <v>0</v>
      </c>
      <c r="U46" s="24">
        <f t="shared" si="24"/>
        <v>6.6589634397415631</v>
      </c>
      <c r="V46" s="24">
        <f t="shared" si="24"/>
        <v>53.536902324704187</v>
      </c>
      <c r="W46" s="24">
        <f t="shared" si="24"/>
        <v>6.6589634397415631</v>
      </c>
      <c r="X46" s="24">
        <f t="shared" si="24"/>
        <v>53.536902324704187</v>
      </c>
      <c r="Y46" s="24">
        <f t="shared" si="24"/>
        <v>0</v>
      </c>
      <c r="Z46" s="24">
        <f t="shared" si="24"/>
        <v>0</v>
      </c>
      <c r="AA46" s="24">
        <f t="shared" si="24"/>
        <v>0</v>
      </c>
      <c r="AB46" s="24">
        <f t="shared" si="24"/>
        <v>0</v>
      </c>
      <c r="AC46" s="24">
        <f t="shared" si="24"/>
        <v>3.2908849348829117</v>
      </c>
      <c r="AD46" s="24">
        <f t="shared" si="24"/>
        <v>0</v>
      </c>
      <c r="AE46" s="24">
        <f t="shared" si="24"/>
        <v>10.077935117364035</v>
      </c>
      <c r="AF46" s="24">
        <f t="shared" si="24"/>
        <v>0</v>
      </c>
      <c r="AG46" s="24">
        <f t="shared" si="24"/>
        <v>9.5741191124305391</v>
      </c>
      <c r="AH46" s="24">
        <f t="shared" si="24"/>
        <v>0</v>
      </c>
      <c r="AI46" s="24">
        <f t="shared" si="24"/>
        <v>18.168884676100731</v>
      </c>
      <c r="AJ46" s="24">
        <f t="shared" si="24"/>
        <v>0</v>
      </c>
      <c r="AK46" s="24">
        <f t="shared" si="24"/>
        <v>12.425078483925962</v>
      </c>
      <c r="AL46" s="24">
        <f t="shared" si="24"/>
        <v>0</v>
      </c>
      <c r="AM46" s="24">
        <f t="shared" si="24"/>
        <v>53.536902324704187</v>
      </c>
      <c r="AN46" s="24">
        <f t="shared" si="24"/>
        <v>0</v>
      </c>
      <c r="AO46" s="53"/>
      <c r="AP46" s="27"/>
      <c r="AQ46" s="28"/>
      <c r="AR46" s="28"/>
      <c r="AS46" s="28"/>
      <c r="AT46" s="28"/>
      <c r="AU46" s="28"/>
      <c r="AV46" s="28"/>
    </row>
    <row r="47" spans="1:48" s="15" customFormat="1" ht="255" outlineLevel="3" x14ac:dyDescent="0.2">
      <c r="A47" s="54" t="s">
        <v>98</v>
      </c>
      <c r="B47" s="44" t="str">
        <f>'[1]2'!B51</f>
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</c>
      <c r="C47" s="45" t="str">
        <f>'[1]2'!C51</f>
        <v>ЭO_1.2.2.2.1</v>
      </c>
      <c r="D47" s="17" t="s">
        <v>82</v>
      </c>
      <c r="E47" s="30">
        <f>'[1]2'!E51</f>
        <v>2025</v>
      </c>
      <c r="F47" s="30">
        <f>'[1]2'!F51</f>
        <v>2029</v>
      </c>
      <c r="G47" s="46"/>
      <c r="H47" s="31">
        <f>'[1]2'!H51/1.2</f>
        <v>1.1457938834951455</v>
      </c>
      <c r="I47" s="31">
        <f>'[1]2'!K51/1.2</f>
        <v>0</v>
      </c>
      <c r="J47" s="31"/>
      <c r="K47" s="31">
        <f t="shared" ref="K47:K50" si="25">SUM(L47:O47)</f>
        <v>13.800372557312972</v>
      </c>
      <c r="L47" s="31"/>
      <c r="M47" s="31">
        <f>'[1]2'!T51/1.2-L47-N47-O47</f>
        <v>13.800372557312972</v>
      </c>
      <c r="N47" s="31"/>
      <c r="O47" s="31"/>
      <c r="P47" s="31">
        <f t="shared" ref="P47:P50" si="26">SUM(Q47:T47)</f>
        <v>0</v>
      </c>
      <c r="Q47" s="31"/>
      <c r="R47" s="31">
        <f>'[1]2'!U51/1.18-Q47-S47-T47</f>
        <v>0</v>
      </c>
      <c r="S47" s="31"/>
      <c r="T47" s="31"/>
      <c r="U47" s="31">
        <f t="shared" ref="U47:V50" si="27">W47</f>
        <v>1.1457938834951455</v>
      </c>
      <c r="V47" s="31">
        <f t="shared" si="27"/>
        <v>13.800372557312972</v>
      </c>
      <c r="W47" s="31">
        <f t="shared" ref="W47:W50" si="28">H47</f>
        <v>1.1457938834951455</v>
      </c>
      <c r="X47" s="31">
        <f t="shared" ref="X47:X50" si="29">K47</f>
        <v>13.800372557312972</v>
      </c>
      <c r="Y47" s="32"/>
      <c r="Z47" s="31">
        <f t="shared" ref="Z47:Z50" si="30">AN47</f>
        <v>0</v>
      </c>
      <c r="AA47" s="31"/>
      <c r="AB47" s="31"/>
      <c r="AC47" s="31">
        <f>'[1]2'!AL51/1.2</f>
        <v>0.32882688209310224</v>
      </c>
      <c r="AD47" s="31">
        <f>'[1]2'!AQ51/1.2</f>
        <v>0</v>
      </c>
      <c r="AE47" s="31">
        <f>'[1]2'!AV51/1.2</f>
        <v>2.567197472183671</v>
      </c>
      <c r="AF47" s="47">
        <f>'[1]2'!BA51/1.2</f>
        <v>0</v>
      </c>
      <c r="AG47" s="31">
        <f>'[1]2'!BF51/1.2</f>
        <v>4.4923406149286382</v>
      </c>
      <c r="AH47" s="31">
        <f>'[1]2'!BK51/1.2</f>
        <v>0</v>
      </c>
      <c r="AI47" s="31">
        <f>'[1]2'!BP51/1.2</f>
        <v>2.7847637829904732</v>
      </c>
      <c r="AJ47" s="31">
        <f>'[1]2'!BU51/1.2</f>
        <v>0</v>
      </c>
      <c r="AK47" s="31">
        <f>'[1]2'!BZ51/1.2</f>
        <v>3.6272438051170859</v>
      </c>
      <c r="AL47" s="31">
        <f>'[1]2'!CE51/1.2</f>
        <v>0</v>
      </c>
      <c r="AM47" s="31">
        <f t="shared" ref="AM47:AN50" si="31">AC47+AE47+AG47+AI47+AK47</f>
        <v>13.800372557312972</v>
      </c>
      <c r="AN47" s="31">
        <f t="shared" si="31"/>
        <v>0</v>
      </c>
      <c r="AO47" s="48"/>
      <c r="AP47" s="27"/>
      <c r="AQ47" s="34"/>
      <c r="AR47" s="34"/>
      <c r="AS47" s="34"/>
      <c r="AT47" s="34"/>
      <c r="AU47" s="34"/>
      <c r="AV47" s="34"/>
    </row>
    <row r="48" spans="1:48" s="15" customFormat="1" ht="63.75" outlineLevel="3" x14ac:dyDescent="0.2">
      <c r="A48" s="54" t="s">
        <v>99</v>
      </c>
      <c r="B48" s="44" t="str">
        <f>'[1]2'!B52</f>
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</c>
      <c r="C48" s="45" t="str">
        <f>'[1]2'!C52</f>
        <v>ЭO_1.2.2.2.2</v>
      </c>
      <c r="D48" s="17" t="s">
        <v>82</v>
      </c>
      <c r="E48" s="30">
        <f>'[1]2'!E52</f>
        <v>2025</v>
      </c>
      <c r="F48" s="30">
        <f>'[1]2'!F52</f>
        <v>2029</v>
      </c>
      <c r="G48" s="46"/>
      <c r="H48" s="31">
        <f>'[1]2'!H52/1.2</f>
        <v>0.41507640776699023</v>
      </c>
      <c r="I48" s="31">
        <f>'[1]2'!K52/1.2</f>
        <v>0</v>
      </c>
      <c r="J48" s="31"/>
      <c r="K48" s="31">
        <f t="shared" si="25"/>
        <v>4.7930480535774125</v>
      </c>
      <c r="L48" s="31"/>
      <c r="M48" s="31">
        <f>'[1]2'!T52/1.2-L48-N48-O48</f>
        <v>4.7930480535774125</v>
      </c>
      <c r="N48" s="31"/>
      <c r="O48" s="31"/>
      <c r="P48" s="31">
        <f t="shared" si="26"/>
        <v>0</v>
      </c>
      <c r="Q48" s="31"/>
      <c r="R48" s="31">
        <f>'[1]2'!U52/1.18-Q48-S48-T48</f>
        <v>0</v>
      </c>
      <c r="S48" s="31"/>
      <c r="T48" s="31"/>
      <c r="U48" s="31">
        <f t="shared" si="27"/>
        <v>0.41507640776699023</v>
      </c>
      <c r="V48" s="31">
        <f t="shared" si="27"/>
        <v>4.7930480535774125</v>
      </c>
      <c r="W48" s="31">
        <f t="shared" si="28"/>
        <v>0.41507640776699023</v>
      </c>
      <c r="X48" s="31">
        <f t="shared" si="29"/>
        <v>4.7930480535774125</v>
      </c>
      <c r="Y48" s="32"/>
      <c r="Z48" s="31">
        <f t="shared" si="30"/>
        <v>0</v>
      </c>
      <c r="AA48" s="31"/>
      <c r="AB48" s="31"/>
      <c r="AC48" s="31">
        <f>'[1]2'!AL52/1.2</f>
        <v>1.062690841300191</v>
      </c>
      <c r="AD48" s="31">
        <f>'[1]2'!AQ52/1.2</f>
        <v>0</v>
      </c>
      <c r="AE48" s="31">
        <f>'[1]2'!AV52/1.2</f>
        <v>0.96778816761599995</v>
      </c>
      <c r="AF48" s="47">
        <f>'[1]2'!BA52/1.2</f>
        <v>0</v>
      </c>
      <c r="AG48" s="31">
        <f>'[1]2'!BF52/1.2</f>
        <v>1.2278901986643522</v>
      </c>
      <c r="AH48" s="31">
        <f>'[1]2'!BK52/1.2</f>
        <v>0</v>
      </c>
      <c r="AI48" s="31">
        <f>'[1]2'!BP52/1.2</f>
        <v>0.97063314223273511</v>
      </c>
      <c r="AJ48" s="31">
        <f>'[1]2'!BU52/1.2</f>
        <v>0</v>
      </c>
      <c r="AK48" s="31">
        <f>'[1]2'!BZ52/1.2</f>
        <v>0.56404570376413388</v>
      </c>
      <c r="AL48" s="31">
        <f>'[1]2'!CE52/1.2</f>
        <v>0</v>
      </c>
      <c r="AM48" s="31">
        <f t="shared" si="31"/>
        <v>4.7930480535774125</v>
      </c>
      <c r="AN48" s="31">
        <f t="shared" si="31"/>
        <v>0</v>
      </c>
      <c r="AO48" s="48"/>
      <c r="AP48" s="27"/>
      <c r="AQ48" s="34"/>
      <c r="AR48" s="34"/>
      <c r="AS48" s="34"/>
      <c r="AT48" s="34"/>
      <c r="AU48" s="34"/>
      <c r="AV48" s="34"/>
    </row>
    <row r="49" spans="1:48" s="15" customFormat="1" ht="63.75" outlineLevel="3" x14ac:dyDescent="0.2">
      <c r="A49" s="54" t="s">
        <v>100</v>
      </c>
      <c r="B49" s="44" t="str">
        <f>'[1]2'!B53</f>
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</c>
      <c r="C49" s="45" t="str">
        <f>'[1]2'!C53</f>
        <v>ЭO_1.2.2.2.3</v>
      </c>
      <c r="D49" s="17" t="s">
        <v>82</v>
      </c>
      <c r="E49" s="30">
        <f>'[1]2'!E53</f>
        <v>2025</v>
      </c>
      <c r="F49" s="30">
        <f>'[1]2'!F53</f>
        <v>2028</v>
      </c>
      <c r="G49" s="46"/>
      <c r="H49" s="31">
        <f>'[1]2'!H53/1.2</f>
        <v>0.62443703041144905</v>
      </c>
      <c r="I49" s="31">
        <f>'[1]2'!K53/1.2</f>
        <v>0</v>
      </c>
      <c r="J49" s="31"/>
      <c r="K49" s="31">
        <f t="shared" si="25"/>
        <v>3.8646914206102196</v>
      </c>
      <c r="L49" s="31"/>
      <c r="M49" s="31">
        <f>'[1]2'!T53/1.2-L49-N49-O49</f>
        <v>3.8646914206102196</v>
      </c>
      <c r="N49" s="31"/>
      <c r="O49" s="31"/>
      <c r="P49" s="31">
        <f t="shared" si="26"/>
        <v>0</v>
      </c>
      <c r="Q49" s="31"/>
      <c r="R49" s="31">
        <f>'[1]2'!U53/1.18-Q49-S49-T49</f>
        <v>0</v>
      </c>
      <c r="S49" s="31"/>
      <c r="T49" s="31"/>
      <c r="U49" s="31">
        <f t="shared" si="27"/>
        <v>0.62443703041144905</v>
      </c>
      <c r="V49" s="31">
        <f t="shared" si="27"/>
        <v>3.8646914206102196</v>
      </c>
      <c r="W49" s="31">
        <f t="shared" si="28"/>
        <v>0.62443703041144905</v>
      </c>
      <c r="X49" s="31">
        <f t="shared" si="29"/>
        <v>3.8646914206102196</v>
      </c>
      <c r="Y49" s="32"/>
      <c r="Z49" s="31">
        <f t="shared" si="30"/>
        <v>0</v>
      </c>
      <c r="AA49" s="31"/>
      <c r="AB49" s="31"/>
      <c r="AC49" s="31">
        <f>'[1]2'!AL53/1.2</f>
        <v>1.2584148154506438</v>
      </c>
      <c r="AD49" s="31">
        <f>'[1]2'!AQ53/1.2</f>
        <v>0</v>
      </c>
      <c r="AE49" s="31">
        <f>'[1]2'!AV53/1.2</f>
        <v>0.68974219400775993</v>
      </c>
      <c r="AF49" s="47">
        <f>'[1]2'!BA53/1.2</f>
        <v>0</v>
      </c>
      <c r="AG49" s="31">
        <f>'[1]2'!BF53/1.2</f>
        <v>0.20956995443266246</v>
      </c>
      <c r="AH49" s="31">
        <f>'[1]2'!BK53/1.2</f>
        <v>0</v>
      </c>
      <c r="AI49" s="31">
        <f>'[1]2'!BP53/1.2</f>
        <v>1.7069644567191533</v>
      </c>
      <c r="AJ49" s="31">
        <f>'[1]2'!BU53/1.2</f>
        <v>0</v>
      </c>
      <c r="AK49" s="31">
        <f>'[1]2'!BZ53/1.2</f>
        <v>0</v>
      </c>
      <c r="AL49" s="31">
        <f>'[1]2'!CE53/1.2</f>
        <v>0</v>
      </c>
      <c r="AM49" s="31">
        <f t="shared" si="31"/>
        <v>3.8646914206102196</v>
      </c>
      <c r="AN49" s="31">
        <f t="shared" si="31"/>
        <v>0</v>
      </c>
      <c r="AO49" s="48"/>
      <c r="AP49" s="27"/>
      <c r="AQ49" s="34"/>
      <c r="AR49" s="34"/>
      <c r="AS49" s="34"/>
      <c r="AT49" s="34"/>
      <c r="AU49" s="34"/>
      <c r="AV49" s="34"/>
    </row>
    <row r="50" spans="1:48" s="15" customFormat="1" ht="102" outlineLevel="3" x14ac:dyDescent="0.2">
      <c r="A50" s="54" t="s">
        <v>101</v>
      </c>
      <c r="B50" s="44" t="str">
        <f>'[1]2'!B54</f>
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</c>
      <c r="C50" s="45" t="str">
        <f>'[1]2'!C54</f>
        <v>ЭO_1.2.2.2.4</v>
      </c>
      <c r="D50" s="17"/>
      <c r="E50" s="30"/>
      <c r="F50" s="30"/>
      <c r="G50" s="46"/>
      <c r="H50" s="31">
        <f>'[1]2'!H54/1.2</f>
        <v>4.4736561180679786</v>
      </c>
      <c r="I50" s="31">
        <f>'[1]2'!K54/1.2</f>
        <v>0</v>
      </c>
      <c r="J50" s="31"/>
      <c r="K50" s="31">
        <f t="shared" si="25"/>
        <v>31.078790293203578</v>
      </c>
      <c r="L50" s="31"/>
      <c r="M50" s="31">
        <f>'[1]2'!T54/1.2-L50-N50-O50</f>
        <v>31.078790293203578</v>
      </c>
      <c r="N50" s="31"/>
      <c r="O50" s="31"/>
      <c r="P50" s="31">
        <f t="shared" si="26"/>
        <v>0</v>
      </c>
      <c r="Q50" s="31"/>
      <c r="R50" s="31">
        <f>'[1]2'!U54/1.18-Q50-S50-T50</f>
        <v>0</v>
      </c>
      <c r="S50" s="31"/>
      <c r="T50" s="31"/>
      <c r="U50" s="31">
        <f t="shared" si="27"/>
        <v>4.4736561180679786</v>
      </c>
      <c r="V50" s="31">
        <f t="shared" si="27"/>
        <v>31.078790293203578</v>
      </c>
      <c r="W50" s="31">
        <f t="shared" si="28"/>
        <v>4.4736561180679786</v>
      </c>
      <c r="X50" s="31">
        <f t="shared" si="29"/>
        <v>31.078790293203578</v>
      </c>
      <c r="Y50" s="32"/>
      <c r="Z50" s="31">
        <f t="shared" si="30"/>
        <v>0</v>
      </c>
      <c r="AA50" s="31"/>
      <c r="AB50" s="31"/>
      <c r="AC50" s="31">
        <f>'[1]2'!AL54/1.2</f>
        <v>0.64095239603897469</v>
      </c>
      <c r="AD50" s="31">
        <f>'[1]2'!AQ54/1.2</f>
        <v>0</v>
      </c>
      <c r="AE50" s="31">
        <f>'[1]2'!AV54/1.2</f>
        <v>5.8532072835566051</v>
      </c>
      <c r="AF50" s="47">
        <f>'[1]2'!BA54/1.2</f>
        <v>0</v>
      </c>
      <c r="AG50" s="31">
        <f>'[1]2'!BF54/1.2</f>
        <v>3.6443183444048861</v>
      </c>
      <c r="AH50" s="31">
        <f>'[1]2'!BK54/1.2</f>
        <v>0</v>
      </c>
      <c r="AI50" s="31">
        <f>'[1]2'!BP54/1.2</f>
        <v>12.706523294158371</v>
      </c>
      <c r="AJ50" s="31">
        <f>'[1]2'!BU54/1.2</f>
        <v>0</v>
      </c>
      <c r="AK50" s="31">
        <f>'[1]2'!BZ54/1.2</f>
        <v>8.2337889750447424</v>
      </c>
      <c r="AL50" s="31">
        <f>'[1]2'!CE54/1.2</f>
        <v>0</v>
      </c>
      <c r="AM50" s="31">
        <f t="shared" si="31"/>
        <v>31.078790293203578</v>
      </c>
      <c r="AN50" s="31">
        <f t="shared" si="31"/>
        <v>0</v>
      </c>
      <c r="AO50" s="48"/>
      <c r="AP50" s="27"/>
      <c r="AQ50" s="34"/>
      <c r="AR50" s="34"/>
      <c r="AS50" s="34"/>
      <c r="AT50" s="34"/>
      <c r="AU50" s="34"/>
      <c r="AV50" s="34"/>
    </row>
    <row r="51" spans="1:48" s="15" customFormat="1" ht="12.75" outlineLevel="3" x14ac:dyDescent="0.2">
      <c r="A51" s="36" t="s">
        <v>74</v>
      </c>
      <c r="B51" s="49" t="s">
        <v>74</v>
      </c>
      <c r="C51" s="30"/>
      <c r="D51" s="30"/>
      <c r="E51" s="30"/>
      <c r="F51" s="30"/>
      <c r="G51" s="46"/>
      <c r="H51" s="55"/>
      <c r="I51" s="31"/>
      <c r="J51" s="31"/>
      <c r="K51" s="31">
        <f>SUM(L51:O51)</f>
        <v>0</v>
      </c>
      <c r="L51" s="31"/>
      <c r="M51" s="31"/>
      <c r="N51" s="31"/>
      <c r="O51" s="31"/>
      <c r="P51" s="31">
        <f>SUM(Q51:T51)</f>
        <v>0</v>
      </c>
      <c r="Q51" s="31"/>
      <c r="R51" s="31"/>
      <c r="S51" s="31"/>
      <c r="T51" s="31"/>
      <c r="U51" s="31"/>
      <c r="V51" s="31"/>
      <c r="W51" s="31"/>
      <c r="X51" s="31"/>
      <c r="Y51" s="32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>
        <f>AD51+AF51+AH51+AI51+AK51</f>
        <v>0</v>
      </c>
      <c r="AN51" s="31">
        <f>AD51+AF51+AH51+AJ51+AL51</f>
        <v>0</v>
      </c>
      <c r="AO51" s="56"/>
      <c r="AP51" s="27"/>
      <c r="AQ51" s="34"/>
      <c r="AR51" s="34"/>
      <c r="AS51" s="34"/>
      <c r="AT51" s="34"/>
      <c r="AU51" s="34"/>
      <c r="AV51" s="34"/>
    </row>
    <row r="52" spans="1:48" s="29" customFormat="1" ht="25.5" outlineLevel="1" x14ac:dyDescent="0.2">
      <c r="A52" s="21" t="s">
        <v>102</v>
      </c>
      <c r="B52" s="49" t="s">
        <v>103</v>
      </c>
      <c r="C52" s="23" t="s">
        <v>59</v>
      </c>
      <c r="D52" s="23"/>
      <c r="E52" s="23"/>
      <c r="F52" s="23"/>
      <c r="G52" s="51"/>
      <c r="H52" s="24">
        <f>+H53</f>
        <v>0.53052607802874741</v>
      </c>
      <c r="I52" s="24">
        <f t="shared" ref="I52:AN52" si="32">+I53</f>
        <v>0</v>
      </c>
      <c r="J52" s="24">
        <f t="shared" si="32"/>
        <v>0</v>
      </c>
      <c r="K52" s="24">
        <f t="shared" si="32"/>
        <v>11.79974251123334</v>
      </c>
      <c r="L52" s="24">
        <f t="shared" si="32"/>
        <v>0</v>
      </c>
      <c r="M52" s="24">
        <f t="shared" si="32"/>
        <v>11.79974251123334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0.53052607802874741</v>
      </c>
      <c r="V52" s="24">
        <f t="shared" si="32"/>
        <v>11.79974251123334</v>
      </c>
      <c r="W52" s="24">
        <f t="shared" si="32"/>
        <v>0.53052607802874741</v>
      </c>
      <c r="X52" s="24">
        <f t="shared" si="32"/>
        <v>11.79974251123334</v>
      </c>
      <c r="Y52" s="24">
        <f t="shared" si="32"/>
        <v>0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1.4763782857142858</v>
      </c>
      <c r="AD52" s="24">
        <f t="shared" si="32"/>
        <v>0</v>
      </c>
      <c r="AE52" s="24">
        <f t="shared" si="32"/>
        <v>3.2368353756525718</v>
      </c>
      <c r="AF52" s="24">
        <f t="shared" si="32"/>
        <v>0</v>
      </c>
      <c r="AG52" s="24">
        <f t="shared" si="32"/>
        <v>1.6928649014662953</v>
      </c>
      <c r="AH52" s="24">
        <f t="shared" si="32"/>
        <v>0</v>
      </c>
      <c r="AI52" s="24">
        <f t="shared" si="32"/>
        <v>3.5414733738674893</v>
      </c>
      <c r="AJ52" s="24">
        <f t="shared" si="32"/>
        <v>0</v>
      </c>
      <c r="AK52" s="24">
        <f t="shared" si="32"/>
        <v>1.852190574532697</v>
      </c>
      <c r="AL52" s="24">
        <f t="shared" si="32"/>
        <v>0</v>
      </c>
      <c r="AM52" s="24">
        <f t="shared" si="32"/>
        <v>11.79974251123334</v>
      </c>
      <c r="AN52" s="24">
        <f t="shared" si="32"/>
        <v>0</v>
      </c>
      <c r="AO52" s="53"/>
      <c r="AP52" s="27"/>
      <c r="AQ52" s="28"/>
      <c r="AR52" s="28"/>
      <c r="AS52" s="28"/>
      <c r="AT52" s="28"/>
      <c r="AU52" s="28"/>
      <c r="AV52" s="28"/>
    </row>
    <row r="53" spans="1:48" s="29" customFormat="1" ht="38.25" outlineLevel="2" x14ac:dyDescent="0.2">
      <c r="A53" s="21" t="s">
        <v>104</v>
      </c>
      <c r="B53" s="49" t="s">
        <v>105</v>
      </c>
      <c r="C53" s="23" t="s">
        <v>59</v>
      </c>
      <c r="D53" s="50"/>
      <c r="E53" s="23"/>
      <c r="F53" s="23"/>
      <c r="G53" s="51"/>
      <c r="H53" s="24">
        <f t="shared" ref="H53:AK53" si="33">SUM(H54:H55)</f>
        <v>0.53052607802874741</v>
      </c>
      <c r="I53" s="24">
        <f t="shared" si="33"/>
        <v>0</v>
      </c>
      <c r="J53" s="24">
        <f t="shared" si="33"/>
        <v>0</v>
      </c>
      <c r="K53" s="24">
        <f t="shared" si="33"/>
        <v>11.79974251123334</v>
      </c>
      <c r="L53" s="24">
        <f t="shared" si="33"/>
        <v>0</v>
      </c>
      <c r="M53" s="24">
        <f t="shared" si="33"/>
        <v>11.79974251123334</v>
      </c>
      <c r="N53" s="24">
        <f t="shared" si="33"/>
        <v>0</v>
      </c>
      <c r="O53" s="24">
        <f t="shared" si="33"/>
        <v>0</v>
      </c>
      <c r="P53" s="24">
        <f t="shared" si="33"/>
        <v>0</v>
      </c>
      <c r="Q53" s="24">
        <f t="shared" si="33"/>
        <v>0</v>
      </c>
      <c r="R53" s="24">
        <f t="shared" si="33"/>
        <v>0</v>
      </c>
      <c r="S53" s="24">
        <f t="shared" si="33"/>
        <v>0</v>
      </c>
      <c r="T53" s="24">
        <f t="shared" si="33"/>
        <v>0</v>
      </c>
      <c r="U53" s="24">
        <f t="shared" si="33"/>
        <v>0.53052607802874741</v>
      </c>
      <c r="V53" s="24">
        <f t="shared" si="33"/>
        <v>11.79974251123334</v>
      </c>
      <c r="W53" s="24">
        <f t="shared" si="33"/>
        <v>0.53052607802874741</v>
      </c>
      <c r="X53" s="24">
        <f t="shared" si="33"/>
        <v>11.79974251123334</v>
      </c>
      <c r="Y53" s="25">
        <f t="shared" si="33"/>
        <v>0</v>
      </c>
      <c r="Z53" s="24">
        <f t="shared" si="33"/>
        <v>0</v>
      </c>
      <c r="AA53" s="24">
        <f t="shared" si="33"/>
        <v>0</v>
      </c>
      <c r="AB53" s="24">
        <f t="shared" si="33"/>
        <v>0</v>
      </c>
      <c r="AC53" s="24">
        <f t="shared" si="33"/>
        <v>1.4763782857142858</v>
      </c>
      <c r="AD53" s="24">
        <f t="shared" si="33"/>
        <v>0</v>
      </c>
      <c r="AE53" s="24">
        <f t="shared" si="33"/>
        <v>3.2368353756525718</v>
      </c>
      <c r="AF53" s="24">
        <f t="shared" si="33"/>
        <v>0</v>
      </c>
      <c r="AG53" s="24">
        <f t="shared" si="33"/>
        <v>1.6928649014662953</v>
      </c>
      <c r="AH53" s="24">
        <f t="shared" si="33"/>
        <v>0</v>
      </c>
      <c r="AI53" s="24">
        <f t="shared" si="33"/>
        <v>3.5414733738674893</v>
      </c>
      <c r="AJ53" s="24">
        <f t="shared" si="33"/>
        <v>0</v>
      </c>
      <c r="AK53" s="24">
        <f t="shared" si="33"/>
        <v>1.852190574532697</v>
      </c>
      <c r="AL53" s="24"/>
      <c r="AM53" s="24">
        <f>SUM(AM54:AM55)</f>
        <v>11.79974251123334</v>
      </c>
      <c r="AN53" s="24">
        <f>SUM(AN54:AN55)</f>
        <v>0</v>
      </c>
      <c r="AO53" s="53"/>
      <c r="AP53" s="27"/>
      <c r="AQ53" s="28"/>
      <c r="AR53" s="28"/>
      <c r="AS53" s="28"/>
      <c r="AT53" s="28"/>
      <c r="AU53" s="28"/>
      <c r="AV53" s="28"/>
    </row>
    <row r="54" spans="1:48" s="15" customFormat="1" ht="89.25" outlineLevel="3" x14ac:dyDescent="0.2">
      <c r="A54" s="36" t="s">
        <v>104</v>
      </c>
      <c r="B54" s="44" t="str">
        <f>'[1]2'!B58</f>
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</c>
      <c r="C54" s="57" t="s">
        <v>106</v>
      </c>
      <c r="D54" s="17"/>
      <c r="E54" s="30"/>
      <c r="F54" s="30"/>
      <c r="G54" s="46"/>
      <c r="H54" s="31">
        <f>'[1]2'!H58/1.2</f>
        <v>0.53052607802874741</v>
      </c>
      <c r="I54" s="31">
        <f>'[1]2'!K58/1.2</f>
        <v>0</v>
      </c>
      <c r="J54" s="31"/>
      <c r="K54" s="31">
        <f>SUM(L54:O54)</f>
        <v>11.79974251123334</v>
      </c>
      <c r="L54" s="31"/>
      <c r="M54" s="31">
        <f>'[1]2'!T58/1.2-L54-N54-O54</f>
        <v>11.79974251123334</v>
      </c>
      <c r="N54" s="31"/>
      <c r="O54" s="31"/>
      <c r="P54" s="31">
        <f>SUM(Q54:T54)</f>
        <v>0</v>
      </c>
      <c r="Q54" s="31"/>
      <c r="R54" s="31">
        <f>'[1]2'!U58/1.18-Q54-S54-T54</f>
        <v>0</v>
      </c>
      <c r="S54" s="31"/>
      <c r="T54" s="31"/>
      <c r="U54" s="31">
        <f>W54</f>
        <v>0.53052607802874741</v>
      </c>
      <c r="V54" s="31">
        <f>X54</f>
        <v>11.79974251123334</v>
      </c>
      <c r="W54" s="31">
        <f>H54</f>
        <v>0.53052607802874741</v>
      </c>
      <c r="X54" s="31">
        <f>AM54</f>
        <v>11.79974251123334</v>
      </c>
      <c r="Y54" s="32"/>
      <c r="Z54" s="31">
        <f>AN54</f>
        <v>0</v>
      </c>
      <c r="AA54" s="31"/>
      <c r="AB54" s="31"/>
      <c r="AC54" s="31">
        <f>'[1]2'!AL58/1.2</f>
        <v>1.4763782857142858</v>
      </c>
      <c r="AD54" s="31">
        <f>'[1]2'!AQ58/1.2</f>
        <v>0</v>
      </c>
      <c r="AE54" s="31">
        <f>'[1]2'!AV58/1.2</f>
        <v>3.2368353756525718</v>
      </c>
      <c r="AF54" s="47">
        <f>'[1]2'!BA58/1.2</f>
        <v>0</v>
      </c>
      <c r="AG54" s="31">
        <f>'[1]2'!BF58/1.2</f>
        <v>1.6928649014662953</v>
      </c>
      <c r="AH54" s="31">
        <f>'[1]2'!BK58/1.2</f>
        <v>0</v>
      </c>
      <c r="AI54" s="31">
        <f>'[1]2'!BP58/1.2</f>
        <v>3.5414733738674893</v>
      </c>
      <c r="AJ54" s="31">
        <f>'[1]2'!BU58/1.2</f>
        <v>0</v>
      </c>
      <c r="AK54" s="31">
        <f>'[1]2'!BZ58/1.2</f>
        <v>1.852190574532697</v>
      </c>
      <c r="AL54" s="31">
        <f>'[1]2'!CE58/1.2</f>
        <v>0</v>
      </c>
      <c r="AM54" s="31">
        <f t="shared" ref="AM54:AN54" si="34">AC54+AE54+AG54+AI54+AK54</f>
        <v>11.79974251123334</v>
      </c>
      <c r="AN54" s="31">
        <f t="shared" si="34"/>
        <v>0</v>
      </c>
      <c r="AO54" s="48"/>
      <c r="AP54" s="27"/>
      <c r="AQ54" s="34"/>
      <c r="AR54" s="34"/>
      <c r="AS54" s="34"/>
      <c r="AT54" s="34"/>
      <c r="AU54" s="34"/>
      <c r="AV54" s="34"/>
    </row>
    <row r="55" spans="1:48" s="15" customFormat="1" ht="15" outlineLevel="3" x14ac:dyDescent="0.2">
      <c r="A55" s="36"/>
      <c r="B55" s="58"/>
      <c r="C55" s="57"/>
      <c r="D55" s="17"/>
      <c r="E55" s="30"/>
      <c r="F55" s="30"/>
      <c r="G55" s="46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2"/>
      <c r="Z55" s="31"/>
      <c r="AA55" s="31"/>
      <c r="AB55" s="31"/>
      <c r="AC55" s="31"/>
      <c r="AD55" s="31"/>
      <c r="AE55" s="31"/>
      <c r="AF55" s="47"/>
      <c r="AG55" s="31"/>
      <c r="AH55" s="31"/>
      <c r="AI55" s="31"/>
      <c r="AJ55" s="31"/>
      <c r="AK55" s="31"/>
      <c r="AL55" s="31"/>
      <c r="AM55" s="31"/>
      <c r="AN55" s="31"/>
      <c r="AO55" s="48"/>
      <c r="AP55" s="27"/>
      <c r="AQ55" s="34"/>
      <c r="AR55" s="34"/>
      <c r="AS55" s="34"/>
      <c r="AT55" s="34"/>
      <c r="AU55" s="34"/>
      <c r="AV55" s="34"/>
    </row>
    <row r="56" spans="1:48" s="15" customFormat="1" ht="25.5" x14ac:dyDescent="0.2">
      <c r="A56" s="41" t="s">
        <v>107</v>
      </c>
      <c r="B56" s="59" t="s">
        <v>108</v>
      </c>
      <c r="C56" s="30" t="s">
        <v>59</v>
      </c>
      <c r="D56" s="30"/>
      <c r="E56" s="30"/>
      <c r="F56" s="30"/>
      <c r="G56" s="46"/>
      <c r="H56" s="43">
        <f t="shared" ref="H56:AN56" si="35">SUM(H57:H73)</f>
        <v>62.235749058047183</v>
      </c>
      <c r="I56" s="43">
        <f t="shared" si="35"/>
        <v>0</v>
      </c>
      <c r="J56" s="43">
        <f t="shared" si="35"/>
        <v>0</v>
      </c>
      <c r="K56" s="43">
        <f t="shared" si="35"/>
        <v>399.4301203931085</v>
      </c>
      <c r="L56" s="43">
        <f t="shared" si="35"/>
        <v>0</v>
      </c>
      <c r="M56" s="43">
        <f t="shared" si="35"/>
        <v>242.2091292031086</v>
      </c>
      <c r="N56" s="43">
        <f t="shared" si="35"/>
        <v>157.22099118999998</v>
      </c>
      <c r="O56" s="43">
        <f t="shared" si="35"/>
        <v>0</v>
      </c>
      <c r="P56" s="43">
        <f t="shared" si="35"/>
        <v>0</v>
      </c>
      <c r="Q56" s="43">
        <f t="shared" si="35"/>
        <v>0</v>
      </c>
      <c r="R56" s="43">
        <f t="shared" si="35"/>
        <v>0</v>
      </c>
      <c r="S56" s="43">
        <f t="shared" si="35"/>
        <v>0</v>
      </c>
      <c r="T56" s="43">
        <f t="shared" si="35"/>
        <v>0</v>
      </c>
      <c r="U56" s="43">
        <f t="shared" si="35"/>
        <v>62.235749058047183</v>
      </c>
      <c r="V56" s="43">
        <f t="shared" si="35"/>
        <v>399.4301203931085</v>
      </c>
      <c r="W56" s="43">
        <f t="shared" si="35"/>
        <v>62.235749058047183</v>
      </c>
      <c r="X56" s="43">
        <f t="shared" si="35"/>
        <v>399.4301203931085</v>
      </c>
      <c r="Y56" s="43">
        <f t="shared" si="35"/>
        <v>0</v>
      </c>
      <c r="Z56" s="43">
        <f t="shared" si="35"/>
        <v>0</v>
      </c>
      <c r="AA56" s="43">
        <f t="shared" si="35"/>
        <v>28.796122063333332</v>
      </c>
      <c r="AB56" s="43">
        <f t="shared" si="35"/>
        <v>0</v>
      </c>
      <c r="AC56" s="43">
        <f t="shared" si="35"/>
        <v>42.100148948221332</v>
      </c>
      <c r="AD56" s="43">
        <f t="shared" si="35"/>
        <v>0</v>
      </c>
      <c r="AE56" s="43">
        <f t="shared" si="35"/>
        <v>33.807628745792094</v>
      </c>
      <c r="AF56" s="43">
        <f t="shared" si="35"/>
        <v>0</v>
      </c>
      <c r="AG56" s="43">
        <f t="shared" si="35"/>
        <v>38.172131912169498</v>
      </c>
      <c r="AH56" s="43">
        <f t="shared" si="35"/>
        <v>0</v>
      </c>
      <c r="AI56" s="43">
        <f t="shared" si="35"/>
        <v>26.767517525908129</v>
      </c>
      <c r="AJ56" s="43">
        <f t="shared" si="35"/>
        <v>0</v>
      </c>
      <c r="AK56" s="43">
        <f t="shared" si="35"/>
        <v>28.672570349991574</v>
      </c>
      <c r="AL56" s="43">
        <f t="shared" si="35"/>
        <v>0</v>
      </c>
      <c r="AM56" s="43">
        <f t="shared" si="35"/>
        <v>169.5199974820826</v>
      </c>
      <c r="AN56" s="43">
        <f t="shared" si="35"/>
        <v>0</v>
      </c>
      <c r="AO56" s="48"/>
      <c r="AP56" s="27"/>
      <c r="AQ56" s="34"/>
      <c r="AR56" s="34"/>
      <c r="AS56" s="34"/>
      <c r="AT56" s="34"/>
      <c r="AU56" s="34"/>
      <c r="AV56" s="34"/>
    </row>
    <row r="57" spans="1:48" s="15" customFormat="1" ht="25.5" outlineLevel="1" x14ac:dyDescent="0.2">
      <c r="A57" s="60" t="s">
        <v>109</v>
      </c>
      <c r="B57" s="44" t="str">
        <f>'[1]2'!B61</f>
        <v>Строительство 2КЛ 10 кВ пст Южная - 2БРТП 1000 кВА-5,2км</v>
      </c>
      <c r="C57" s="45" t="str">
        <f>'[1]2'!C61</f>
        <v>ЭJ_1.4.18</v>
      </c>
      <c r="D57" s="17" t="s">
        <v>82</v>
      </c>
      <c r="E57" s="30">
        <f>'[1]2'!E61</f>
        <v>2021</v>
      </c>
      <c r="F57" s="30">
        <f>'[1]2'!F61</f>
        <v>2027</v>
      </c>
      <c r="G57" s="46"/>
      <c r="H57" s="31">
        <f>'[1]2'!H61/1.2</f>
        <v>4.7617693798449618</v>
      </c>
      <c r="I57" s="31">
        <f>'[1]2'!K61/1.2</f>
        <v>0</v>
      </c>
      <c r="J57" s="31"/>
      <c r="K57" s="31">
        <f t="shared" ref="K57:K71" si="36">SUM(L57:O57)</f>
        <v>29.37445513938</v>
      </c>
      <c r="L57" s="31"/>
      <c r="M57" s="31">
        <f>'[1]2'!T61/1.2-L57-N57-O57</f>
        <v>29.37445513938</v>
      </c>
      <c r="N57" s="31"/>
      <c r="O57" s="31"/>
      <c r="P57" s="31">
        <f t="shared" ref="P57:P71" si="37">SUM(Q57:T57)</f>
        <v>0</v>
      </c>
      <c r="Q57" s="31"/>
      <c r="R57" s="31">
        <f>'[1]2'!U61/1.18-Q57-S57-T57</f>
        <v>0</v>
      </c>
      <c r="S57" s="31"/>
      <c r="T57" s="31"/>
      <c r="U57" s="31">
        <f t="shared" ref="U57:V71" si="38">W57</f>
        <v>4.7617693798449618</v>
      </c>
      <c r="V57" s="31">
        <f t="shared" si="38"/>
        <v>29.37445513938</v>
      </c>
      <c r="W57" s="31">
        <f>H57</f>
        <v>4.7617693798449618</v>
      </c>
      <c r="X57" s="31">
        <f>K57</f>
        <v>29.37445513938</v>
      </c>
      <c r="Y57" s="32"/>
      <c r="Z57" s="31">
        <f t="shared" ref="Z57:Z71" si="39">AN57</f>
        <v>0</v>
      </c>
      <c r="AA57" s="31">
        <f>'[1]2'!Y61/1.2</f>
        <v>4.166666666666667</v>
      </c>
      <c r="AB57" s="31"/>
      <c r="AC57" s="31">
        <f>'[1]2'!AL61/1.2</f>
        <v>5</v>
      </c>
      <c r="AD57" s="31">
        <f>'[1]2'!AQ61/1.2</f>
        <v>0</v>
      </c>
      <c r="AE57" s="31">
        <f>'[1]2'!AV61/1.2</f>
        <v>1.2</v>
      </c>
      <c r="AF57" s="47">
        <f>'[1]2'!BA61/1.2</f>
        <v>0</v>
      </c>
      <c r="AG57" s="31">
        <f>'[1]2'!BF61/1.2</f>
        <v>19.5</v>
      </c>
      <c r="AH57" s="31">
        <f>'[1]2'!BK61/1.2</f>
        <v>0</v>
      </c>
      <c r="AI57" s="31">
        <f>'[1]2'!BP61/1.2</f>
        <v>7.4864607527886609</v>
      </c>
      <c r="AJ57" s="31">
        <f>'[1]2'!BU61/1.2</f>
        <v>0</v>
      </c>
      <c r="AK57" s="31">
        <f>'[1]2'!BZ61/1.2</f>
        <v>0</v>
      </c>
      <c r="AL57" s="31">
        <f>'[1]2'!CE61/1.2</f>
        <v>0</v>
      </c>
      <c r="AM57" s="31">
        <f t="shared" ref="AM57:AN71" si="40">AC57+AE57+AG57+AI57+AK57</f>
        <v>33.186460752788662</v>
      </c>
      <c r="AN57" s="31">
        <f t="shared" si="40"/>
        <v>0</v>
      </c>
      <c r="AO57" s="48"/>
      <c r="AP57" s="27"/>
      <c r="AQ57" s="34"/>
      <c r="AR57" s="34"/>
      <c r="AS57" s="34"/>
      <c r="AT57" s="34"/>
      <c r="AU57" s="34"/>
      <c r="AV57" s="34"/>
    </row>
    <row r="58" spans="1:48" s="15" customFormat="1" ht="25.5" outlineLevel="1" x14ac:dyDescent="0.2">
      <c r="A58" s="60" t="s">
        <v>110</v>
      </c>
      <c r="B58" s="44" t="str">
        <f>'[1]2'!B62</f>
        <v xml:space="preserve">Строительство  электросилового хозяйства 10/6 /0,4кВ  зоны рекреации  г Черкесска </v>
      </c>
      <c r="C58" s="45" t="str">
        <f>'[1]2'!C62</f>
        <v>ЭJ_1.4.21</v>
      </c>
      <c r="D58" s="17" t="s">
        <v>82</v>
      </c>
      <c r="E58" s="30">
        <f>'[1]2'!E62</f>
        <v>2021</v>
      </c>
      <c r="F58" s="30">
        <f>'[1]2'!F62</f>
        <v>2030</v>
      </c>
      <c r="G58" s="46"/>
      <c r="H58" s="31">
        <f>'[1]2'!H62/1.2</f>
        <v>38.942239000000001</v>
      </c>
      <c r="I58" s="31">
        <f>'[1]2'!K62/1.2</f>
        <v>0</v>
      </c>
      <c r="J58" s="31"/>
      <c r="K58" s="31">
        <f t="shared" si="36"/>
        <v>253.62806700942957</v>
      </c>
      <c r="L58" s="31"/>
      <c r="M58" s="31">
        <f>'[1]2'!T62/1.2-L58-N58-O58</f>
        <v>166.48421600942959</v>
      </c>
      <c r="N58" s="31">
        <v>87.143850999999998</v>
      </c>
      <c r="O58" s="31"/>
      <c r="P58" s="31">
        <f t="shared" si="37"/>
        <v>0</v>
      </c>
      <c r="Q58" s="31"/>
      <c r="R58" s="31">
        <f>'[1]2'!U62/1.18-Q58-S58-T58</f>
        <v>0</v>
      </c>
      <c r="S58" s="31"/>
      <c r="T58" s="31"/>
      <c r="U58" s="31">
        <f t="shared" si="38"/>
        <v>38.942239000000001</v>
      </c>
      <c r="V58" s="31">
        <f t="shared" si="38"/>
        <v>253.62806700942957</v>
      </c>
      <c r="W58" s="31">
        <f t="shared" ref="W58:W71" si="41">H58</f>
        <v>38.942239000000001</v>
      </c>
      <c r="X58" s="31">
        <f t="shared" ref="X58:X73" si="42">K58</f>
        <v>253.62806700942957</v>
      </c>
      <c r="Y58" s="32"/>
      <c r="Z58" s="31">
        <f t="shared" si="39"/>
        <v>0</v>
      </c>
      <c r="AA58" s="31">
        <f>'[1]2'!Y62/1.2</f>
        <v>6.2</v>
      </c>
      <c r="AB58" s="31"/>
      <c r="AC58" s="31">
        <f>'[1]2'!AL62/1.2</f>
        <v>0.5</v>
      </c>
      <c r="AD58" s="31">
        <f>'[1]2'!AQ62/1.2</f>
        <v>0</v>
      </c>
      <c r="AE58" s="31">
        <f>'[1]2'!AV62/1.2</f>
        <v>1</v>
      </c>
      <c r="AF58" s="47">
        <f>'[1]2'!BA62/1.2</f>
        <v>0</v>
      </c>
      <c r="AG58" s="31">
        <f>'[1]2'!BF62/1.2</f>
        <v>9.16</v>
      </c>
      <c r="AH58" s="31">
        <f>'[1]2'!BK62/1.2</f>
        <v>0</v>
      </c>
      <c r="AI58" s="31">
        <f>'[1]2'!BP62/1.2</f>
        <v>11.4</v>
      </c>
      <c r="AJ58" s="31">
        <f>'[1]2'!BU62/1.2</f>
        <v>0</v>
      </c>
      <c r="AK58" s="31">
        <f>'[1]2'!BZ62/1.2</f>
        <v>15</v>
      </c>
      <c r="AL58" s="31">
        <f>'[1]2'!CE62/1.2</f>
        <v>0</v>
      </c>
      <c r="AM58" s="31">
        <f t="shared" si="40"/>
        <v>37.06</v>
      </c>
      <c r="AN58" s="31">
        <f t="shared" si="40"/>
        <v>0</v>
      </c>
      <c r="AO58" s="48"/>
      <c r="AP58" s="27"/>
      <c r="AQ58" s="34"/>
      <c r="AR58" s="34"/>
      <c r="AS58" s="34"/>
      <c r="AT58" s="34"/>
      <c r="AU58" s="34"/>
      <c r="AV58" s="34"/>
    </row>
    <row r="59" spans="1:48" s="15" customFormat="1" ht="25.5" outlineLevel="1" x14ac:dyDescent="0.2">
      <c r="A59" s="60" t="s">
        <v>111</v>
      </c>
      <c r="B59" s="44" t="str">
        <f>'[1]2'!B63</f>
        <v>Строительство 2БРТП 1250 кВА ул. Международная (Тургеневский рынок), 2КЛ 10 кВ-3,8км</v>
      </c>
      <c r="C59" s="45" t="str">
        <f>'[1]2'!C63</f>
        <v>ЭN_1.4.47</v>
      </c>
      <c r="D59" s="17" t="s">
        <v>82</v>
      </c>
      <c r="E59" s="30">
        <f>'[1]2'!E63</f>
        <v>2024</v>
      </c>
      <c r="F59" s="30">
        <f>'[1]2'!F63</f>
        <v>2026</v>
      </c>
      <c r="G59" s="46"/>
      <c r="H59" s="31">
        <f>'[1]2'!H63/1.2</f>
        <v>8.6094867256637162</v>
      </c>
      <c r="I59" s="31">
        <f>'[1]2'!K63/1.2</f>
        <v>0</v>
      </c>
      <c r="J59" s="31"/>
      <c r="K59" s="31">
        <f t="shared" si="36"/>
        <v>53.680352918399997</v>
      </c>
      <c r="L59" s="31"/>
      <c r="M59" s="31">
        <f>'[1]2'!T63/1.2-L59-N59-O59</f>
        <v>20.036352918399999</v>
      </c>
      <c r="N59" s="31">
        <f>33.644</f>
        <v>33.643999999999998</v>
      </c>
      <c r="O59" s="31"/>
      <c r="P59" s="31">
        <f t="shared" si="37"/>
        <v>0</v>
      </c>
      <c r="Q59" s="31"/>
      <c r="R59" s="31">
        <f>'[1]2'!U63/1.18-Q59-S59-T59</f>
        <v>0</v>
      </c>
      <c r="S59" s="31"/>
      <c r="T59" s="31"/>
      <c r="U59" s="31">
        <f t="shared" si="38"/>
        <v>8.6094867256637162</v>
      </c>
      <c r="V59" s="31">
        <f t="shared" si="38"/>
        <v>53.680352918399997</v>
      </c>
      <c r="W59" s="31">
        <f t="shared" si="41"/>
        <v>8.6094867256637162</v>
      </c>
      <c r="X59" s="31">
        <f t="shared" si="42"/>
        <v>53.680352918399997</v>
      </c>
      <c r="Y59" s="32"/>
      <c r="Z59" s="31">
        <f t="shared" si="39"/>
        <v>0</v>
      </c>
      <c r="AA59" s="31">
        <f>'[1]2'!Y63/1.2</f>
        <v>15.791666666666666</v>
      </c>
      <c r="AB59" s="31"/>
      <c r="AC59" s="31">
        <f>'[1]2'!AL63/1.2</f>
        <v>19.5</v>
      </c>
      <c r="AD59" s="31">
        <f>'[1]2'!AQ63/1.2</f>
        <v>0</v>
      </c>
      <c r="AE59" s="31">
        <f>'[1]2'!AV63/1.2</f>
        <v>20.15782497864009</v>
      </c>
      <c r="AF59" s="47">
        <f>'[1]2'!BA63/1.2</f>
        <v>0</v>
      </c>
      <c r="AG59" s="31">
        <f>'[1]2'!BF63/1.2</f>
        <v>0</v>
      </c>
      <c r="AH59" s="31">
        <f>'[1]2'!BK63/1.2</f>
        <v>0</v>
      </c>
      <c r="AI59" s="31">
        <f>'[1]2'!BP63/1.2</f>
        <v>0</v>
      </c>
      <c r="AJ59" s="31">
        <f>'[1]2'!BU63/1.2</f>
        <v>0</v>
      </c>
      <c r="AK59" s="31">
        <f>'[1]2'!BZ63/1.2</f>
        <v>0</v>
      </c>
      <c r="AL59" s="31">
        <f>'[1]2'!CE63/1.2</f>
        <v>0</v>
      </c>
      <c r="AM59" s="31">
        <f t="shared" si="40"/>
        <v>39.657824978640093</v>
      </c>
      <c r="AN59" s="31">
        <f t="shared" si="40"/>
        <v>0</v>
      </c>
      <c r="AO59" s="48"/>
      <c r="AP59" s="27"/>
      <c r="AQ59" s="34"/>
      <c r="AR59" s="34"/>
      <c r="AS59" s="34"/>
      <c r="AT59" s="34"/>
      <c r="AU59" s="34"/>
      <c r="AV59" s="34"/>
    </row>
    <row r="60" spans="1:48" s="15" customFormat="1" ht="25.5" outlineLevel="1" x14ac:dyDescent="0.2">
      <c r="A60" s="60" t="s">
        <v>112</v>
      </c>
      <c r="B60" s="44" t="str">
        <f>'[1]2'!B64</f>
        <v>Строительство 2КТП 630/10/6/0,4 ул. Кавказская,143 и КЛ 6-10 кВ - 0,44 км - 0,63 кВА</v>
      </c>
      <c r="C60" s="45" t="str">
        <f>'[1]2'!C64</f>
        <v>ЭN_1.4.54</v>
      </c>
      <c r="D60" s="17" t="s">
        <v>82</v>
      </c>
      <c r="E60" s="30">
        <f>'[1]2'!E64</f>
        <v>2024</v>
      </c>
      <c r="F60" s="30">
        <f>'[1]2'!F64</f>
        <v>2025</v>
      </c>
      <c r="G60" s="46"/>
      <c r="H60" s="31">
        <f>'[1]2'!H64/1.2</f>
        <v>0.93373044247787607</v>
      </c>
      <c r="I60" s="31">
        <f>'[1]2'!K64/1.2</f>
        <v>0</v>
      </c>
      <c r="J60" s="31"/>
      <c r="K60" s="31">
        <f t="shared" si="36"/>
        <v>5.8218313448880004</v>
      </c>
      <c r="L60" s="31"/>
      <c r="M60" s="31">
        <f>'[1]2'!T64/1.2-L60-N60-O60</f>
        <v>2.6418313448880002</v>
      </c>
      <c r="N60" s="31">
        <v>3.18</v>
      </c>
      <c r="O60" s="31"/>
      <c r="P60" s="31">
        <f t="shared" si="37"/>
        <v>0</v>
      </c>
      <c r="Q60" s="31"/>
      <c r="R60" s="31">
        <f>'[1]2'!U64/1.18-Q60-S60-T60</f>
        <v>0</v>
      </c>
      <c r="S60" s="31"/>
      <c r="T60" s="31"/>
      <c r="U60" s="31">
        <f t="shared" si="38"/>
        <v>0.93373044247787607</v>
      </c>
      <c r="V60" s="31">
        <f t="shared" si="38"/>
        <v>5.8218313448880004</v>
      </c>
      <c r="W60" s="31">
        <f t="shared" si="41"/>
        <v>0.93373044247787607</v>
      </c>
      <c r="X60" s="31">
        <f t="shared" si="42"/>
        <v>5.8218313448880004</v>
      </c>
      <c r="Y60" s="32"/>
      <c r="Z60" s="31">
        <f t="shared" si="39"/>
        <v>0</v>
      </c>
      <c r="AA60" s="31">
        <f>'[1]2'!Y64/1.2</f>
        <v>2.63778873</v>
      </c>
      <c r="AB60" s="31"/>
      <c r="AC60" s="31">
        <f>'[1]2'!AL64/1.2</f>
        <v>3.1840426148880003</v>
      </c>
      <c r="AD60" s="31">
        <f>'[1]2'!AQ64/1.2</f>
        <v>0</v>
      </c>
      <c r="AE60" s="31">
        <f>'[1]2'!AV64/1.2</f>
        <v>0</v>
      </c>
      <c r="AF60" s="47">
        <f>'[1]2'!BA64/1.2</f>
        <v>0</v>
      </c>
      <c r="AG60" s="31">
        <f>'[1]2'!BF64/1.2</f>
        <v>0</v>
      </c>
      <c r="AH60" s="31">
        <f>'[1]2'!BK64/1.2</f>
        <v>0</v>
      </c>
      <c r="AI60" s="31">
        <f>'[1]2'!BP64/1.2</f>
        <v>0</v>
      </c>
      <c r="AJ60" s="31">
        <f>'[1]2'!BU64/1.2</f>
        <v>0</v>
      </c>
      <c r="AK60" s="31">
        <f>'[1]2'!BZ64/1.2</f>
        <v>0</v>
      </c>
      <c r="AL60" s="31">
        <f>'[1]2'!CE64/1.2</f>
        <v>0</v>
      </c>
      <c r="AM60" s="31">
        <f t="shared" si="40"/>
        <v>3.1840426148880003</v>
      </c>
      <c r="AN60" s="31">
        <f t="shared" si="40"/>
        <v>0</v>
      </c>
      <c r="AO60" s="48"/>
      <c r="AP60" s="27"/>
      <c r="AQ60" s="34"/>
      <c r="AR60" s="34"/>
      <c r="AS60" s="34"/>
      <c r="AT60" s="34"/>
      <c r="AU60" s="34"/>
      <c r="AV60" s="34"/>
    </row>
    <row r="61" spans="1:48" s="15" customFormat="1" ht="15" outlineLevel="1" x14ac:dyDescent="0.2">
      <c r="A61" s="60" t="s">
        <v>113</v>
      </c>
      <c r="B61" s="44" t="str">
        <f>'[1]2'!B65</f>
        <v>Строительство КЛ 6кВ пст Северная-РП 6 - 1,672км</v>
      </c>
      <c r="C61" s="45" t="str">
        <f>'[1]2'!C65</f>
        <v>ЭO_1.4.1</v>
      </c>
      <c r="D61" s="17" t="s">
        <v>82</v>
      </c>
      <c r="E61" s="30">
        <f>'[1]2'!E65</f>
        <v>2025</v>
      </c>
      <c r="F61" s="30">
        <f>'[1]2'!F65</f>
        <v>2026</v>
      </c>
      <c r="G61" s="46"/>
      <c r="H61" s="31">
        <f>'[1]2'!H65/1.2</f>
        <v>1.0699422182468694</v>
      </c>
      <c r="I61" s="31">
        <f>'[1]2'!K65/1.2</f>
        <v>0</v>
      </c>
      <c r="J61" s="31"/>
      <c r="K61" s="31">
        <f t="shared" si="36"/>
        <v>6.171562835216001</v>
      </c>
      <c r="L61" s="31"/>
      <c r="M61" s="31">
        <f>'[1]2'!T65/1.2-L61-N61-O61</f>
        <v>6.171562835216001</v>
      </c>
      <c r="N61" s="31"/>
      <c r="O61" s="31"/>
      <c r="P61" s="31">
        <f t="shared" si="37"/>
        <v>0</v>
      </c>
      <c r="Q61" s="31"/>
      <c r="R61" s="31">
        <f>'[1]2'!U65/1.18-Q61-S61-T61</f>
        <v>0</v>
      </c>
      <c r="S61" s="31"/>
      <c r="T61" s="31"/>
      <c r="U61" s="31">
        <f t="shared" si="38"/>
        <v>1.0699422182468694</v>
      </c>
      <c r="V61" s="31">
        <f t="shared" si="38"/>
        <v>6.171562835216001</v>
      </c>
      <c r="W61" s="31">
        <f t="shared" si="41"/>
        <v>1.0699422182468694</v>
      </c>
      <c r="X61" s="31">
        <f t="shared" si="42"/>
        <v>6.171562835216001</v>
      </c>
      <c r="Y61" s="32"/>
      <c r="Z61" s="31">
        <f t="shared" si="39"/>
        <v>0</v>
      </c>
      <c r="AA61" s="31"/>
      <c r="AB61" s="31"/>
      <c r="AC61" s="31">
        <f>'[1]2'!AL65/1.2</f>
        <v>4</v>
      </c>
      <c r="AD61" s="31">
        <f>'[1]2'!AQ65/1.2</f>
        <v>0</v>
      </c>
      <c r="AE61" s="31">
        <f>'[1]2'!AV65/1.2</f>
        <v>2.1715628352160006</v>
      </c>
      <c r="AF61" s="47">
        <f>'[1]2'!BA65/1.2</f>
        <v>0</v>
      </c>
      <c r="AG61" s="31">
        <f>'[1]2'!BF65/1.2</f>
        <v>0</v>
      </c>
      <c r="AH61" s="31">
        <f>'[1]2'!BK65/1.2</f>
        <v>0</v>
      </c>
      <c r="AI61" s="31">
        <f>'[1]2'!BP65/1.2</f>
        <v>0</v>
      </c>
      <c r="AJ61" s="31">
        <f>'[1]2'!BU65/1.2</f>
        <v>0</v>
      </c>
      <c r="AK61" s="31">
        <f>'[1]2'!BZ65/1.2</f>
        <v>0</v>
      </c>
      <c r="AL61" s="31">
        <f>'[1]2'!CE65/1.2</f>
        <v>0</v>
      </c>
      <c r="AM61" s="31">
        <f t="shared" si="40"/>
        <v>6.171562835216001</v>
      </c>
      <c r="AN61" s="31">
        <f t="shared" si="40"/>
        <v>0</v>
      </c>
      <c r="AO61" s="48"/>
      <c r="AP61" s="27"/>
      <c r="AQ61" s="34"/>
      <c r="AR61" s="34"/>
      <c r="AS61" s="34"/>
      <c r="AT61" s="34"/>
      <c r="AU61" s="34"/>
      <c r="AV61" s="34"/>
    </row>
    <row r="62" spans="1:48" s="15" customFormat="1" ht="25.5" outlineLevel="1" x14ac:dyDescent="0.2">
      <c r="A62" s="60" t="s">
        <v>114</v>
      </c>
      <c r="B62" s="44" t="str">
        <f>'[1]2'!B66</f>
        <v>Строительство 2 КЛ 6 кВ РП 6 - ул Кавказская,92 -1,81км</v>
      </c>
      <c r="C62" s="45" t="str">
        <f>'[1]2'!C66</f>
        <v>ЭO_1.4.2</v>
      </c>
      <c r="D62" s="17" t="s">
        <v>82</v>
      </c>
      <c r="E62" s="30">
        <f>'[1]2'!E66</f>
        <v>2025</v>
      </c>
      <c r="F62" s="30">
        <f>'[1]2'!F66</f>
        <v>2026</v>
      </c>
      <c r="G62" s="46"/>
      <c r="H62" s="31">
        <f>'[1]2'!H66/1.2</f>
        <v>1.6032216457960644</v>
      </c>
      <c r="I62" s="31">
        <f>'[1]2'!K66/1.2</f>
        <v>0</v>
      </c>
      <c r="J62" s="31"/>
      <c r="K62" s="31">
        <f t="shared" si="36"/>
        <v>9.4105315618720002</v>
      </c>
      <c r="L62" s="31"/>
      <c r="M62" s="31">
        <f>'[1]2'!T66/1.2-L62-N62-O62</f>
        <v>9.4105315618720002</v>
      </c>
      <c r="N62" s="31"/>
      <c r="O62" s="31"/>
      <c r="P62" s="31">
        <f t="shared" si="37"/>
        <v>0</v>
      </c>
      <c r="Q62" s="31"/>
      <c r="R62" s="31">
        <f>'[1]2'!U66/1.18-Q62-S62-T62</f>
        <v>0</v>
      </c>
      <c r="S62" s="31"/>
      <c r="T62" s="31"/>
      <c r="U62" s="31">
        <f t="shared" si="38"/>
        <v>1.6032216457960644</v>
      </c>
      <c r="V62" s="31">
        <f t="shared" si="38"/>
        <v>9.4105315618720002</v>
      </c>
      <c r="W62" s="31">
        <f t="shared" si="41"/>
        <v>1.6032216457960644</v>
      </c>
      <c r="X62" s="31">
        <f t="shared" si="42"/>
        <v>9.4105315618720002</v>
      </c>
      <c r="Y62" s="32"/>
      <c r="Z62" s="31">
        <f t="shared" si="39"/>
        <v>0</v>
      </c>
      <c r="AA62" s="31"/>
      <c r="AB62" s="31"/>
      <c r="AC62" s="31">
        <f>'[1]2'!AL66/1.2</f>
        <v>4.3</v>
      </c>
      <c r="AD62" s="31">
        <f>'[1]2'!AQ66/1.2</f>
        <v>0</v>
      </c>
      <c r="AE62" s="31">
        <f>'[1]2'!AV66/1.2</f>
        <v>5.1105315618720004</v>
      </c>
      <c r="AF62" s="47">
        <f>'[1]2'!BA66/1.2</f>
        <v>0</v>
      </c>
      <c r="AG62" s="31">
        <f>'[1]2'!BF66/1.2</f>
        <v>0</v>
      </c>
      <c r="AH62" s="31">
        <f>'[1]2'!BK66/1.2</f>
        <v>0</v>
      </c>
      <c r="AI62" s="31">
        <f>'[1]2'!BP66/1.2</f>
        <v>0</v>
      </c>
      <c r="AJ62" s="31">
        <f>'[1]2'!BU66/1.2</f>
        <v>0</v>
      </c>
      <c r="AK62" s="31">
        <f>'[1]2'!BZ66/1.2</f>
        <v>0</v>
      </c>
      <c r="AL62" s="31">
        <f>'[1]2'!CE66/1.2</f>
        <v>0</v>
      </c>
      <c r="AM62" s="31">
        <f t="shared" si="40"/>
        <v>9.4105315618720002</v>
      </c>
      <c r="AN62" s="31">
        <f t="shared" si="40"/>
        <v>0</v>
      </c>
      <c r="AO62" s="48"/>
      <c r="AP62" s="27"/>
      <c r="AQ62" s="34"/>
      <c r="AR62" s="34"/>
      <c r="AS62" s="34"/>
      <c r="AT62" s="34"/>
      <c r="AU62" s="34"/>
      <c r="AV62" s="34"/>
    </row>
    <row r="63" spans="1:48" s="15" customFormat="1" ht="25.5" outlineLevel="1" x14ac:dyDescent="0.2">
      <c r="A63" s="60" t="s">
        <v>115</v>
      </c>
      <c r="B63" s="44" t="str">
        <f>'[1]2'!B67</f>
        <v>Строительство КТП 2х630 кВА взамен КТП 105 ул. Московская,73-0,23 МВА</v>
      </c>
      <c r="C63" s="45" t="str">
        <f>'[1]2'!C67</f>
        <v>O_1.4.3</v>
      </c>
      <c r="D63" s="17" t="s">
        <v>82</v>
      </c>
      <c r="E63" s="30">
        <f>'[1]2'!E67</f>
        <v>2027</v>
      </c>
      <c r="F63" s="30">
        <f>'[1]2'!F67</f>
        <v>2027</v>
      </c>
      <c r="G63" s="46"/>
      <c r="H63" s="31">
        <f>'[1]2'!H67/1.2</f>
        <v>0.7444768141592919</v>
      </c>
      <c r="I63" s="31">
        <f>'[1]2'!K67/1.2</f>
        <v>0</v>
      </c>
      <c r="J63" s="31"/>
      <c r="K63" s="31">
        <f t="shared" si="36"/>
        <v>4.8230778972769919</v>
      </c>
      <c r="L63" s="31"/>
      <c r="M63" s="31">
        <f>'[1]2'!T67/1.2-L63-N63-O63</f>
        <v>0.66426348527699197</v>
      </c>
      <c r="N63" s="31">
        <f>3.975922*1.046</f>
        <v>4.1588144119999999</v>
      </c>
      <c r="O63" s="31"/>
      <c r="P63" s="31">
        <f t="shared" si="37"/>
        <v>0</v>
      </c>
      <c r="Q63" s="31"/>
      <c r="R63" s="31">
        <f>'[1]2'!U67/1.18-Q63-S63-T63</f>
        <v>0</v>
      </c>
      <c r="S63" s="31"/>
      <c r="T63" s="31"/>
      <c r="U63" s="31">
        <f t="shared" si="38"/>
        <v>0.7444768141592919</v>
      </c>
      <c r="V63" s="31">
        <f t="shared" si="38"/>
        <v>4.8230778972769919</v>
      </c>
      <c r="W63" s="31">
        <f t="shared" si="41"/>
        <v>0.7444768141592919</v>
      </c>
      <c r="X63" s="31">
        <f t="shared" si="42"/>
        <v>4.8230778972769919</v>
      </c>
      <c r="Y63" s="32"/>
      <c r="Z63" s="31">
        <f t="shared" si="39"/>
        <v>0</v>
      </c>
      <c r="AA63" s="31"/>
      <c r="AB63" s="31"/>
      <c r="AC63" s="31">
        <f>'[1]2'!AL67/1.2</f>
        <v>0</v>
      </c>
      <c r="AD63" s="31">
        <f>'[1]2'!AQ67/1.2</f>
        <v>0</v>
      </c>
      <c r="AE63" s="31">
        <f>'[1]2'!AV67/1.2</f>
        <v>0</v>
      </c>
      <c r="AF63" s="47">
        <f>'[1]2'!BA67/1.2</f>
        <v>0</v>
      </c>
      <c r="AG63" s="31">
        <f>'[1]2'!BF67/1.2</f>
        <v>4.8230778972769919</v>
      </c>
      <c r="AH63" s="31">
        <f>'[1]2'!BK67/1.2</f>
        <v>0</v>
      </c>
      <c r="AI63" s="31">
        <f>'[1]2'!BP67/1.2</f>
        <v>0</v>
      </c>
      <c r="AJ63" s="31">
        <f>'[1]2'!BU67/1.2</f>
        <v>0</v>
      </c>
      <c r="AK63" s="31">
        <f>'[1]2'!BZ67/1.2</f>
        <v>0</v>
      </c>
      <c r="AL63" s="31">
        <f>'[1]2'!CE67/1.2</f>
        <v>0</v>
      </c>
      <c r="AM63" s="31">
        <f t="shared" si="40"/>
        <v>4.8230778972769919</v>
      </c>
      <c r="AN63" s="31">
        <f t="shared" si="40"/>
        <v>0</v>
      </c>
      <c r="AO63" s="48"/>
      <c r="AP63" s="27"/>
      <c r="AQ63" s="34"/>
      <c r="AR63" s="34"/>
      <c r="AS63" s="34"/>
      <c r="AT63" s="34"/>
      <c r="AU63" s="34"/>
      <c r="AV63" s="34"/>
    </row>
    <row r="64" spans="1:48" s="15" customFormat="1" ht="25.5" outlineLevel="1" x14ac:dyDescent="0.2">
      <c r="A64" s="60" t="s">
        <v>116</v>
      </c>
      <c r="B64" s="44" t="str">
        <f>'[1]2'!B68</f>
        <v>Строительство КТП 400 кВА взамен КТП 241 ул Балахонова- Интернациональная-0,15 МВА</v>
      </c>
      <c r="C64" s="45" t="str">
        <f>'[1]2'!C68</f>
        <v>O_1.4.4</v>
      </c>
      <c r="D64" s="17" t="s">
        <v>82</v>
      </c>
      <c r="E64" s="30">
        <f>'[1]2'!E68</f>
        <v>2027</v>
      </c>
      <c r="F64" s="30">
        <f>'[1]2'!F68</f>
        <v>2027</v>
      </c>
      <c r="G64" s="46"/>
      <c r="H64" s="31">
        <f>'[1]2'!H68/1.2</f>
        <v>0.26076159292035395</v>
      </c>
      <c r="I64" s="31">
        <f>'[1]2'!K68/1.2</f>
        <v>0</v>
      </c>
      <c r="J64" s="31"/>
      <c r="K64" s="31">
        <f t="shared" si="36"/>
        <v>1.6893386756351045</v>
      </c>
      <c r="L64" s="31"/>
      <c r="M64" s="31">
        <f>'[1]2'!T68/1.2-L64-N64-O64</f>
        <v>0.32785670763510444</v>
      </c>
      <c r="N64" s="31">
        <f>1.301608*1.046</f>
        <v>1.3614819680000001</v>
      </c>
      <c r="O64" s="31"/>
      <c r="P64" s="31">
        <f t="shared" si="37"/>
        <v>0</v>
      </c>
      <c r="Q64" s="31"/>
      <c r="R64" s="31">
        <f>'[1]2'!U68/1.18-Q64-S64-T64</f>
        <v>0</v>
      </c>
      <c r="S64" s="31"/>
      <c r="T64" s="31"/>
      <c r="U64" s="31">
        <f t="shared" si="38"/>
        <v>0.26076159292035395</v>
      </c>
      <c r="V64" s="31">
        <f t="shared" si="38"/>
        <v>1.6893386756351045</v>
      </c>
      <c r="W64" s="31">
        <f t="shared" si="41"/>
        <v>0.26076159292035395</v>
      </c>
      <c r="X64" s="31">
        <f t="shared" si="42"/>
        <v>1.6893386756351045</v>
      </c>
      <c r="Y64" s="32"/>
      <c r="Z64" s="31">
        <f t="shared" si="39"/>
        <v>0</v>
      </c>
      <c r="AA64" s="31"/>
      <c r="AB64" s="31"/>
      <c r="AC64" s="31">
        <f>'[1]2'!AL68/1.2</f>
        <v>0</v>
      </c>
      <c r="AD64" s="31">
        <f>'[1]2'!AQ68/1.2</f>
        <v>0</v>
      </c>
      <c r="AE64" s="31">
        <f>'[1]2'!AV68/1.2</f>
        <v>0</v>
      </c>
      <c r="AF64" s="47">
        <f>'[1]2'!BA68/1.2</f>
        <v>0</v>
      </c>
      <c r="AG64" s="31">
        <f>'[1]2'!BF68/1.2</f>
        <v>1.6893386756351045</v>
      </c>
      <c r="AH64" s="31">
        <f>'[1]2'!BK68/1.2</f>
        <v>0</v>
      </c>
      <c r="AI64" s="31">
        <f>'[1]2'!BP68/1.2</f>
        <v>0</v>
      </c>
      <c r="AJ64" s="31">
        <f>'[1]2'!BU68/1.2</f>
        <v>0</v>
      </c>
      <c r="AK64" s="31">
        <f>'[1]2'!BZ68/1.2</f>
        <v>0</v>
      </c>
      <c r="AL64" s="31">
        <f>'[1]2'!CE68/1.2</f>
        <v>0</v>
      </c>
      <c r="AM64" s="31">
        <f t="shared" si="40"/>
        <v>1.6893386756351045</v>
      </c>
      <c r="AN64" s="31">
        <f t="shared" si="40"/>
        <v>0</v>
      </c>
      <c r="AO64" s="48"/>
      <c r="AP64" s="27"/>
      <c r="AQ64" s="34"/>
      <c r="AR64" s="34"/>
      <c r="AS64" s="34"/>
      <c r="AT64" s="34"/>
      <c r="AU64" s="34"/>
      <c r="AV64" s="34"/>
    </row>
    <row r="65" spans="1:48" s="15" customFormat="1" ht="25.5" outlineLevel="1" x14ac:dyDescent="0.2">
      <c r="A65" s="60" t="s">
        <v>117</v>
      </c>
      <c r="B65" s="44" t="str">
        <f>'[1]2'!B69</f>
        <v>Строительство КТП 400 кВА взамен КТП  178  ул Привокзальная - Голенева -0,22 МВА</v>
      </c>
      <c r="C65" s="45" t="str">
        <f>'[1]2'!C69</f>
        <v>O_1.4.5</v>
      </c>
      <c r="D65" s="17" t="s">
        <v>82</v>
      </c>
      <c r="E65" s="30">
        <f>'[1]2'!E69</f>
        <v>2028</v>
      </c>
      <c r="F65" s="30">
        <f>'[1]2'!F69</f>
        <v>2028</v>
      </c>
      <c r="G65" s="46"/>
      <c r="H65" s="31">
        <f>'[1]2'!H69/1.2</f>
        <v>0.25726513274336282</v>
      </c>
      <c r="I65" s="31">
        <f>'[1]2'!K69/1.2</f>
        <v>0</v>
      </c>
      <c r="J65" s="31"/>
      <c r="K65" s="31">
        <f t="shared" si="36"/>
        <v>1.7433545282562306</v>
      </c>
      <c r="L65" s="31"/>
      <c r="M65" s="31">
        <f>'[1]2'!T69/1.2-L65-N65-O65</f>
        <v>0.38187256025623051</v>
      </c>
      <c r="N65" s="31">
        <f>1.301608*1.046</f>
        <v>1.3614819680000001</v>
      </c>
      <c r="O65" s="31"/>
      <c r="P65" s="31">
        <f t="shared" si="37"/>
        <v>0</v>
      </c>
      <c r="Q65" s="31"/>
      <c r="R65" s="31">
        <f>'[1]2'!U69/1.18-Q65-S65-T65</f>
        <v>0</v>
      </c>
      <c r="S65" s="31"/>
      <c r="T65" s="31"/>
      <c r="U65" s="31">
        <f t="shared" si="38"/>
        <v>0.25726513274336282</v>
      </c>
      <c r="V65" s="31">
        <f t="shared" si="38"/>
        <v>1.7433545282562306</v>
      </c>
      <c r="W65" s="31">
        <f t="shared" si="41"/>
        <v>0.25726513274336282</v>
      </c>
      <c r="X65" s="31">
        <f t="shared" si="42"/>
        <v>1.7433545282562306</v>
      </c>
      <c r="Y65" s="32"/>
      <c r="Z65" s="31">
        <f t="shared" si="39"/>
        <v>0</v>
      </c>
      <c r="AA65" s="31"/>
      <c r="AB65" s="31"/>
      <c r="AC65" s="31">
        <f>'[1]2'!AL69/1.2</f>
        <v>0</v>
      </c>
      <c r="AD65" s="31">
        <f>'[1]2'!AQ69/1.2</f>
        <v>0</v>
      </c>
      <c r="AE65" s="31">
        <f>'[1]2'!AV69/1.2</f>
        <v>0</v>
      </c>
      <c r="AF65" s="47">
        <f>'[1]2'!BA69/1.2</f>
        <v>0</v>
      </c>
      <c r="AG65" s="31">
        <f>'[1]2'!BF69/1.2</f>
        <v>0</v>
      </c>
      <c r="AH65" s="31">
        <f>'[1]2'!BK69/1.2</f>
        <v>0</v>
      </c>
      <c r="AI65" s="31">
        <f>'[1]2'!BP69/1.2</f>
        <v>1.7433545282562306</v>
      </c>
      <c r="AJ65" s="31">
        <f>'[1]2'!BU69/1.2</f>
        <v>0</v>
      </c>
      <c r="AK65" s="31">
        <f>'[1]2'!BZ69/1.2</f>
        <v>0</v>
      </c>
      <c r="AL65" s="31">
        <f>'[1]2'!CE69/1.2</f>
        <v>0</v>
      </c>
      <c r="AM65" s="31">
        <f t="shared" si="40"/>
        <v>1.7433545282562306</v>
      </c>
      <c r="AN65" s="31">
        <f t="shared" si="40"/>
        <v>0</v>
      </c>
      <c r="AO65" s="48"/>
      <c r="AP65" s="27"/>
      <c r="AQ65" s="34"/>
      <c r="AR65" s="34"/>
      <c r="AS65" s="34"/>
      <c r="AT65" s="34"/>
      <c r="AU65" s="34"/>
      <c r="AV65" s="34"/>
    </row>
    <row r="66" spans="1:48" s="15" customFormat="1" ht="25.5" outlineLevel="1" x14ac:dyDescent="0.2">
      <c r="A66" s="60" t="s">
        <v>118</v>
      </c>
      <c r="B66" s="44" t="str">
        <f>'[1]2'!B70</f>
        <v>Строительство КТП 400 кВА взамен КТП 115 ул.Кавказская -- ул.Привокзальная-0,15МВА</v>
      </c>
      <c r="C66" s="45" t="str">
        <f>'[1]2'!C70</f>
        <v>O_1.4.6</v>
      </c>
      <c r="D66" s="17" t="s">
        <v>82</v>
      </c>
      <c r="E66" s="30">
        <f>'[1]2'!E70</f>
        <v>2029</v>
      </c>
      <c r="F66" s="30">
        <f>'[1]2'!F70</f>
        <v>2029</v>
      </c>
      <c r="G66" s="46"/>
      <c r="H66" s="31">
        <f>'[1]2'!H70/1.2</f>
        <v>0.26076159292035395</v>
      </c>
      <c r="I66" s="31">
        <f>'[1]2'!K70/1.2</f>
        <v>0</v>
      </c>
      <c r="J66" s="31"/>
      <c r="K66" s="31">
        <f t="shared" si="36"/>
        <v>1.848332474431178</v>
      </c>
      <c r="L66" s="31"/>
      <c r="M66" s="31">
        <f>'[1]2'!T70/1.2-L66-N66-O66</f>
        <v>0.48685050643117789</v>
      </c>
      <c r="N66" s="31">
        <f>1.301608*1.046</f>
        <v>1.3614819680000001</v>
      </c>
      <c r="O66" s="31"/>
      <c r="P66" s="31">
        <f t="shared" si="37"/>
        <v>0</v>
      </c>
      <c r="Q66" s="31"/>
      <c r="R66" s="31">
        <f>'[1]2'!U70/1.18-Q66-S66-T66</f>
        <v>0</v>
      </c>
      <c r="S66" s="31"/>
      <c r="T66" s="31"/>
      <c r="U66" s="31">
        <f t="shared" si="38"/>
        <v>0.26076159292035395</v>
      </c>
      <c r="V66" s="31">
        <f t="shared" si="38"/>
        <v>1.848332474431178</v>
      </c>
      <c r="W66" s="31">
        <f t="shared" si="41"/>
        <v>0.26076159292035395</v>
      </c>
      <c r="X66" s="31">
        <f t="shared" si="42"/>
        <v>1.848332474431178</v>
      </c>
      <c r="Y66" s="32"/>
      <c r="Z66" s="31">
        <f t="shared" si="39"/>
        <v>0</v>
      </c>
      <c r="AA66" s="31"/>
      <c r="AB66" s="31"/>
      <c r="AC66" s="31">
        <f>'[1]2'!AL70/1.2</f>
        <v>0</v>
      </c>
      <c r="AD66" s="31">
        <f>'[1]2'!AQ70/1.2</f>
        <v>0</v>
      </c>
      <c r="AE66" s="31">
        <f>'[1]2'!AV70/1.2</f>
        <v>0</v>
      </c>
      <c r="AF66" s="47">
        <f>'[1]2'!BA70/1.2</f>
        <v>0</v>
      </c>
      <c r="AG66" s="31">
        <f>'[1]2'!BF70/1.2</f>
        <v>0</v>
      </c>
      <c r="AH66" s="31">
        <f>'[1]2'!BK70/1.2</f>
        <v>0</v>
      </c>
      <c r="AI66" s="31">
        <f>'[1]2'!BP70/1.2</f>
        <v>0</v>
      </c>
      <c r="AJ66" s="31">
        <f>'[1]2'!BU70/1.2</f>
        <v>0</v>
      </c>
      <c r="AK66" s="31">
        <f>'[1]2'!BZ70/1.2</f>
        <v>1.848332474431178</v>
      </c>
      <c r="AL66" s="31">
        <f>'[1]2'!CE70/1.2</f>
        <v>0</v>
      </c>
      <c r="AM66" s="31">
        <f t="shared" si="40"/>
        <v>1.848332474431178</v>
      </c>
      <c r="AN66" s="31">
        <f t="shared" si="40"/>
        <v>0</v>
      </c>
      <c r="AO66" s="48"/>
      <c r="AP66" s="27"/>
      <c r="AQ66" s="34"/>
      <c r="AR66" s="34"/>
      <c r="AS66" s="34"/>
      <c r="AT66" s="34"/>
      <c r="AU66" s="34"/>
      <c r="AV66" s="34"/>
    </row>
    <row r="67" spans="1:48" s="15" customFormat="1" ht="25.5" outlineLevel="1" x14ac:dyDescent="0.2">
      <c r="A67" s="60" t="s">
        <v>119</v>
      </c>
      <c r="B67" s="44" t="str">
        <f>'[1]2'!B71</f>
        <v>Строительство КТП 2х630 кВА взамен КТП 318 Винзавод-0,43 МВА</v>
      </c>
      <c r="C67" s="45" t="str">
        <f>'[1]2'!C71</f>
        <v>O_1.4.7</v>
      </c>
      <c r="D67" s="17" t="s">
        <v>82</v>
      </c>
      <c r="E67" s="30">
        <f>'[1]2'!E71</f>
        <v>2029</v>
      </c>
      <c r="F67" s="30">
        <f>'[1]2'!F71</f>
        <v>2029</v>
      </c>
      <c r="G67" s="46"/>
      <c r="H67" s="31">
        <f>'[1]2'!H71/1.2</f>
        <v>0.74452991150442471</v>
      </c>
      <c r="I67" s="31">
        <f>'[1]2'!K71/1.2</f>
        <v>0</v>
      </c>
      <c r="J67" s="31"/>
      <c r="K67" s="31">
        <f t="shared" si="36"/>
        <v>5.2773830616969812</v>
      </c>
      <c r="L67" s="31"/>
      <c r="M67" s="31">
        <f>'[1]2'!T71/1.2-L67-N67-O67</f>
        <v>1.1185696956969808</v>
      </c>
      <c r="N67" s="31">
        <f>3.975921*1.046</f>
        <v>4.1588133660000004</v>
      </c>
      <c r="O67" s="31"/>
      <c r="P67" s="31">
        <f t="shared" si="37"/>
        <v>0</v>
      </c>
      <c r="Q67" s="31"/>
      <c r="R67" s="31">
        <f>'[1]2'!U71/1.18-Q67-S67-T67</f>
        <v>0</v>
      </c>
      <c r="S67" s="31"/>
      <c r="T67" s="31"/>
      <c r="U67" s="31">
        <f t="shared" si="38"/>
        <v>0.74452991150442471</v>
      </c>
      <c r="V67" s="31">
        <f t="shared" si="38"/>
        <v>5.2773830616969812</v>
      </c>
      <c r="W67" s="31">
        <f t="shared" si="41"/>
        <v>0.74452991150442471</v>
      </c>
      <c r="X67" s="31">
        <f t="shared" si="42"/>
        <v>5.2773830616969812</v>
      </c>
      <c r="Y67" s="32"/>
      <c r="Z67" s="31">
        <f t="shared" si="39"/>
        <v>0</v>
      </c>
      <c r="AA67" s="31"/>
      <c r="AB67" s="31"/>
      <c r="AC67" s="31">
        <f>'[1]2'!AL71/1.2</f>
        <v>0</v>
      </c>
      <c r="AD67" s="31">
        <f>'[1]2'!AQ71/1.2</f>
        <v>0</v>
      </c>
      <c r="AE67" s="31">
        <f>'[1]2'!AV71/1.2</f>
        <v>0</v>
      </c>
      <c r="AF67" s="47">
        <f>'[1]2'!BA71/1.2</f>
        <v>0</v>
      </c>
      <c r="AG67" s="31">
        <f>'[1]2'!BF71/1.2</f>
        <v>0</v>
      </c>
      <c r="AH67" s="31">
        <f>'[1]2'!BK71/1.2</f>
        <v>0</v>
      </c>
      <c r="AI67" s="31">
        <f>'[1]2'!BP71/1.2</f>
        <v>0</v>
      </c>
      <c r="AJ67" s="31">
        <f>'[1]2'!BU71/1.2</f>
        <v>0</v>
      </c>
      <c r="AK67" s="31">
        <f>'[1]2'!BZ71/1.2</f>
        <v>5.2773830616969812</v>
      </c>
      <c r="AL67" s="31">
        <f>'[1]2'!CE71/1.2</f>
        <v>0</v>
      </c>
      <c r="AM67" s="31">
        <f t="shared" si="40"/>
        <v>5.2773830616969812</v>
      </c>
      <c r="AN67" s="31">
        <f t="shared" si="40"/>
        <v>0</v>
      </c>
      <c r="AO67" s="48"/>
      <c r="AP67" s="27"/>
      <c r="AQ67" s="34"/>
      <c r="AR67" s="34"/>
      <c r="AS67" s="34"/>
      <c r="AT67" s="34"/>
      <c r="AU67" s="34"/>
      <c r="AV67" s="34"/>
    </row>
    <row r="68" spans="1:48" s="15" customFormat="1" ht="15" outlineLevel="1" x14ac:dyDescent="0.2">
      <c r="A68" s="60" t="s">
        <v>120</v>
      </c>
      <c r="B68" s="44" t="str">
        <f>'[1]2'!B72</f>
        <v>Монтаж реклоузера  Ф 407,103,314-3 шт</v>
      </c>
      <c r="C68" s="45" t="str">
        <f>'[1]2'!C72</f>
        <v>ЭO_1.4.8</v>
      </c>
      <c r="D68" s="17" t="s">
        <v>82</v>
      </c>
      <c r="E68" s="30">
        <f>'[1]2'!E72</f>
        <v>2025</v>
      </c>
      <c r="F68" s="30">
        <f>'[1]2'!F72</f>
        <v>2028</v>
      </c>
      <c r="G68" s="46"/>
      <c r="H68" s="31">
        <f>'[1]2'!H72/1.2</f>
        <v>1.3890830088495574</v>
      </c>
      <c r="I68" s="31">
        <f>'[1]2'!K72/1.2</f>
        <v>0</v>
      </c>
      <c r="J68" s="31"/>
      <c r="K68" s="31">
        <f t="shared" si="36"/>
        <v>8.4836183640413978</v>
      </c>
      <c r="L68" s="31"/>
      <c r="M68" s="31">
        <f>'[1]2'!T72/1.2-L68-N68-O68</f>
        <v>0.24007562804139759</v>
      </c>
      <c r="N68" s="31">
        <f>7.881016*1.046</f>
        <v>8.2435427360000002</v>
      </c>
      <c r="O68" s="31"/>
      <c r="P68" s="31">
        <f t="shared" si="37"/>
        <v>0</v>
      </c>
      <c r="Q68" s="31"/>
      <c r="R68" s="31">
        <f>'[1]2'!U72/1.18-Q68-S68-T68</f>
        <v>0</v>
      </c>
      <c r="S68" s="31"/>
      <c r="T68" s="31"/>
      <c r="U68" s="31">
        <f t="shared" si="38"/>
        <v>1.3890830088495574</v>
      </c>
      <c r="V68" s="31">
        <f t="shared" si="38"/>
        <v>8.4836183640413978</v>
      </c>
      <c r="W68" s="31">
        <f t="shared" si="41"/>
        <v>1.3890830088495574</v>
      </c>
      <c r="X68" s="31">
        <f t="shared" si="42"/>
        <v>8.4836183640413978</v>
      </c>
      <c r="Y68" s="32"/>
      <c r="Z68" s="31">
        <f t="shared" si="39"/>
        <v>0</v>
      </c>
      <c r="AA68" s="31"/>
      <c r="AB68" s="31"/>
      <c r="AC68" s="31">
        <f>'[1]2'!AL72/1.2</f>
        <v>2.6161063333333332</v>
      </c>
      <c r="AD68" s="31">
        <f>'[1]2'!AQ72/1.2</f>
        <v>0</v>
      </c>
      <c r="AE68" s="31">
        <f>'[1]2'!AV72/1.2</f>
        <v>0</v>
      </c>
      <c r="AF68" s="47">
        <f>'[1]2'!BA72/1.2</f>
        <v>0</v>
      </c>
      <c r="AG68" s="31">
        <f>'[1]2'!BF72/1.2</f>
        <v>2.9997153392573979</v>
      </c>
      <c r="AH68" s="31">
        <f>'[1]2'!BK72/1.2</f>
        <v>0</v>
      </c>
      <c r="AI68" s="31">
        <f>'[1]2'!BP72/1.2</f>
        <v>3.1377022448632381</v>
      </c>
      <c r="AJ68" s="31">
        <f>'[1]2'!BU72/1.2</f>
        <v>0</v>
      </c>
      <c r="AK68" s="31">
        <f>'[1]2'!BZ72/1.2</f>
        <v>0</v>
      </c>
      <c r="AL68" s="31">
        <f>'[1]2'!CE72/1.2</f>
        <v>0</v>
      </c>
      <c r="AM68" s="31">
        <f t="shared" si="40"/>
        <v>8.7535239174539683</v>
      </c>
      <c r="AN68" s="31">
        <f t="shared" si="40"/>
        <v>0</v>
      </c>
      <c r="AO68" s="48"/>
      <c r="AP68" s="27"/>
      <c r="AQ68" s="34"/>
      <c r="AR68" s="34"/>
      <c r="AS68" s="34"/>
      <c r="AT68" s="34"/>
      <c r="AU68" s="34"/>
      <c r="AV68" s="34"/>
    </row>
    <row r="69" spans="1:48" s="15" customFormat="1" ht="25.5" outlineLevel="1" x14ac:dyDescent="0.2">
      <c r="A69" s="60" t="s">
        <v>121</v>
      </c>
      <c r="B69" s="44" t="str">
        <f>'[1]2'!B73</f>
        <v>Строительство 2КТП 630 кВА ул. Международная 70, 2КЛ 6 кВ - 0,63 кВа</v>
      </c>
      <c r="C69" s="45" t="str">
        <f>'[1]2'!C73</f>
        <v>ЭO_1.4.9</v>
      </c>
      <c r="D69" s="17" t="s">
        <v>82</v>
      </c>
      <c r="E69" s="30">
        <f>'[1]2'!E73</f>
        <v>2025</v>
      </c>
      <c r="F69" s="30">
        <f>'[1]2'!F73</f>
        <v>2026</v>
      </c>
      <c r="G69" s="46"/>
      <c r="H69" s="31">
        <f>'[1]2'!H73/1.2</f>
        <v>1.2038819469026547</v>
      </c>
      <c r="I69" s="31">
        <f>'[1]2'!K73/1.2</f>
        <v>0</v>
      </c>
      <c r="J69" s="31"/>
      <c r="K69" s="31">
        <f t="shared" si="36"/>
        <v>7.1677093700639993</v>
      </c>
      <c r="L69" s="31"/>
      <c r="M69" s="31">
        <f>'[1]2'!T73/1.2-L69-N69-O69</f>
        <v>1.544688468063999</v>
      </c>
      <c r="N69" s="31">
        <f>5.375737*1.046</f>
        <v>5.6230209020000004</v>
      </c>
      <c r="O69" s="31"/>
      <c r="P69" s="31">
        <f t="shared" si="37"/>
        <v>0</v>
      </c>
      <c r="Q69" s="31"/>
      <c r="R69" s="31">
        <f>'[1]2'!U73/1.18-Q69-S69-T69</f>
        <v>0</v>
      </c>
      <c r="S69" s="31"/>
      <c r="T69" s="31"/>
      <c r="U69" s="31">
        <f t="shared" si="38"/>
        <v>1.2038819469026547</v>
      </c>
      <c r="V69" s="31">
        <f t="shared" si="38"/>
        <v>7.1677093700639993</v>
      </c>
      <c r="W69" s="31">
        <f t="shared" si="41"/>
        <v>1.2038819469026547</v>
      </c>
      <c r="X69" s="31">
        <f t="shared" si="42"/>
        <v>7.1677093700639993</v>
      </c>
      <c r="Y69" s="32"/>
      <c r="Z69" s="31">
        <f t="shared" si="39"/>
        <v>0</v>
      </c>
      <c r="AA69" s="31"/>
      <c r="AB69" s="31"/>
      <c r="AC69" s="31">
        <f>'[1]2'!AL73/1.2</f>
        <v>3</v>
      </c>
      <c r="AD69" s="31">
        <f>'[1]2'!AQ73/1.2</f>
        <v>0</v>
      </c>
      <c r="AE69" s="31">
        <f>'[1]2'!AV73/1.2</f>
        <v>4.1677093700640002</v>
      </c>
      <c r="AF69" s="47">
        <f>'[1]2'!BA73/1.2</f>
        <v>0</v>
      </c>
      <c r="AG69" s="31">
        <f>'[1]2'!BF73/1.2</f>
        <v>0</v>
      </c>
      <c r="AH69" s="31">
        <f>'[1]2'!BK73/1.2</f>
        <v>0</v>
      </c>
      <c r="AI69" s="31">
        <f>'[1]2'!BP73/1.2</f>
        <v>0</v>
      </c>
      <c r="AJ69" s="31">
        <f>'[1]2'!BU73/1.2</f>
        <v>0</v>
      </c>
      <c r="AK69" s="31">
        <f>'[1]2'!BZ73/1.2</f>
        <v>0</v>
      </c>
      <c r="AL69" s="31">
        <f>'[1]2'!CE73/1.2</f>
        <v>0</v>
      </c>
      <c r="AM69" s="31">
        <f t="shared" si="40"/>
        <v>7.1677093700640002</v>
      </c>
      <c r="AN69" s="31">
        <f t="shared" si="40"/>
        <v>0</v>
      </c>
      <c r="AO69" s="48"/>
      <c r="AP69" s="27"/>
      <c r="AQ69" s="34"/>
      <c r="AR69" s="34"/>
      <c r="AS69" s="34"/>
      <c r="AT69" s="34"/>
      <c r="AU69" s="34"/>
      <c r="AV69" s="34"/>
    </row>
    <row r="70" spans="1:48" s="15" customFormat="1" ht="15" outlineLevel="1" x14ac:dyDescent="0.2">
      <c r="A70" s="60" t="s">
        <v>122</v>
      </c>
      <c r="B70" s="44" t="str">
        <f>'[1]2'!B74</f>
        <v>Строительство КТП 400 10/0,4 ул. Зодчих - 0,4 МВА</v>
      </c>
      <c r="C70" s="45" t="str">
        <f>'[1]2'!C74</f>
        <v xml:space="preserve">        </v>
      </c>
      <c r="D70" s="17" t="s">
        <v>82</v>
      </c>
      <c r="E70" s="30">
        <f>'[1]2'!E74</f>
        <v>2029</v>
      </c>
      <c r="F70" s="30">
        <f>'[1]2'!F74</f>
        <v>2029</v>
      </c>
      <c r="G70" s="46"/>
      <c r="H70" s="31">
        <f>'[1]2'!H74/1.2</f>
        <v>0.25071769911504421</v>
      </c>
      <c r="I70" s="31">
        <f>'[1]2'!K74/1.2</f>
        <v>0</v>
      </c>
      <c r="J70" s="31"/>
      <c r="K70" s="31">
        <f t="shared" si="36"/>
        <v>1.7771392634901693</v>
      </c>
      <c r="L70" s="31"/>
      <c r="M70" s="31">
        <f>'[1]2'!T74/1.2-L70-N70-O70</f>
        <v>0.41565729549016917</v>
      </c>
      <c r="N70" s="31">
        <f>1.301608*1.046</f>
        <v>1.3614819680000001</v>
      </c>
      <c r="O70" s="31"/>
      <c r="P70" s="31">
        <f t="shared" si="37"/>
        <v>0</v>
      </c>
      <c r="Q70" s="31"/>
      <c r="R70" s="31">
        <f>'[1]2'!U74/1.18-Q70-S70-T70</f>
        <v>0</v>
      </c>
      <c r="S70" s="31"/>
      <c r="T70" s="31"/>
      <c r="U70" s="31">
        <f t="shared" si="38"/>
        <v>0.25071769911504421</v>
      </c>
      <c r="V70" s="31">
        <f t="shared" si="38"/>
        <v>1.7771392634901693</v>
      </c>
      <c r="W70" s="31">
        <f t="shared" si="41"/>
        <v>0.25071769911504421</v>
      </c>
      <c r="X70" s="31">
        <f t="shared" si="42"/>
        <v>1.7771392634901693</v>
      </c>
      <c r="Y70" s="32"/>
      <c r="Z70" s="31">
        <f t="shared" si="39"/>
        <v>0</v>
      </c>
      <c r="AA70" s="31"/>
      <c r="AB70" s="31"/>
      <c r="AC70" s="31">
        <f>'[1]2'!AL74/1.2</f>
        <v>0</v>
      </c>
      <c r="AD70" s="31">
        <f>'[1]2'!AQ74/1.2</f>
        <v>0</v>
      </c>
      <c r="AE70" s="31">
        <f>'[1]2'!AV74/1.2</f>
        <v>0</v>
      </c>
      <c r="AF70" s="47">
        <f>'[1]2'!BA74/1.2</f>
        <v>0</v>
      </c>
      <c r="AG70" s="31">
        <f>'[1]2'!BF74/1.2</f>
        <v>0</v>
      </c>
      <c r="AH70" s="31">
        <f>'[1]2'!BK74/1.2</f>
        <v>0</v>
      </c>
      <c r="AI70" s="31">
        <f>'[1]2'!BP74/1.2</f>
        <v>0</v>
      </c>
      <c r="AJ70" s="31">
        <f>'[1]2'!BU74/1.2</f>
        <v>0</v>
      </c>
      <c r="AK70" s="31">
        <f>'[1]2'!BZ74/1.2</f>
        <v>1.7771392634901693</v>
      </c>
      <c r="AL70" s="31">
        <f>'[1]2'!CE74/1.2</f>
        <v>0</v>
      </c>
      <c r="AM70" s="31">
        <f t="shared" si="40"/>
        <v>1.7771392634901693</v>
      </c>
      <c r="AN70" s="31">
        <f t="shared" si="40"/>
        <v>0</v>
      </c>
      <c r="AO70" s="48"/>
      <c r="AP70" s="27"/>
      <c r="AQ70" s="34"/>
      <c r="AR70" s="34"/>
      <c r="AS70" s="34"/>
      <c r="AT70" s="34"/>
      <c r="AU70" s="34"/>
      <c r="AV70" s="34"/>
    </row>
    <row r="71" spans="1:48" s="15" customFormat="1" ht="25.5" outlineLevel="1" x14ac:dyDescent="0.2">
      <c r="A71" s="60" t="s">
        <v>123</v>
      </c>
      <c r="B71" s="44" t="str">
        <f>'[1]2'!B75</f>
        <v>Строительство 2КТП 630 кВА ул. Крайняяя, 86, 2КЛ 6 кВ</v>
      </c>
      <c r="C71" s="45" t="str">
        <f>'[1]2'!C75</f>
        <v>ЭO_1.4.11</v>
      </c>
      <c r="D71" s="17" t="s">
        <v>82</v>
      </c>
      <c r="E71" s="30">
        <f>'[1]2'!E75</f>
        <v>2028</v>
      </c>
      <c r="F71" s="30">
        <f>'[1]2'!F75</f>
        <v>2029</v>
      </c>
      <c r="G71" s="46"/>
      <c r="H71" s="31">
        <f>'[1]2'!H75/1.2</f>
        <v>1.2038819469026547</v>
      </c>
      <c r="I71" s="31">
        <f>'[1]2'!K75/1.2</f>
        <v>0</v>
      </c>
      <c r="J71" s="31"/>
      <c r="K71" s="31">
        <f t="shared" si="36"/>
        <v>8.5333659490309071</v>
      </c>
      <c r="L71" s="31"/>
      <c r="M71" s="31">
        <f>'[1]2'!T75/1.2-L71-N71-O71</f>
        <v>2.9103450470309067</v>
      </c>
      <c r="N71" s="31">
        <f>5.375737*1.046</f>
        <v>5.6230209020000004</v>
      </c>
      <c r="O71" s="31"/>
      <c r="P71" s="31">
        <f t="shared" si="37"/>
        <v>0</v>
      </c>
      <c r="Q71" s="31"/>
      <c r="R71" s="31">
        <f>'[1]2'!U75/1.18-Q71-S71-T71</f>
        <v>0</v>
      </c>
      <c r="S71" s="31"/>
      <c r="T71" s="31"/>
      <c r="U71" s="31">
        <f t="shared" si="38"/>
        <v>1.2038819469026547</v>
      </c>
      <c r="V71" s="31">
        <f t="shared" si="38"/>
        <v>8.5333659490309071</v>
      </c>
      <c r="W71" s="31">
        <f t="shared" si="41"/>
        <v>1.2038819469026547</v>
      </c>
      <c r="X71" s="31">
        <f t="shared" si="42"/>
        <v>8.5333659490309071</v>
      </c>
      <c r="Y71" s="32"/>
      <c r="Z71" s="31">
        <f t="shared" si="39"/>
        <v>0</v>
      </c>
      <c r="AA71" s="31"/>
      <c r="AB71" s="31"/>
      <c r="AC71" s="31">
        <f>'[1]2'!AL75/1.2</f>
        <v>0</v>
      </c>
      <c r="AD71" s="31">
        <f>'[1]2'!AQ75/1.2</f>
        <v>0</v>
      </c>
      <c r="AE71" s="31">
        <f>'[1]2'!AV75/1.2</f>
        <v>0</v>
      </c>
      <c r="AF71" s="47">
        <f>'[1]2'!BA75/1.2</f>
        <v>0</v>
      </c>
      <c r="AG71" s="31">
        <f>'[1]2'!BF75/1.2</f>
        <v>0</v>
      </c>
      <c r="AH71" s="31">
        <f>'[1]2'!BK75/1.2</f>
        <v>0</v>
      </c>
      <c r="AI71" s="31">
        <f>'[1]2'!BP75/1.2</f>
        <v>3</v>
      </c>
      <c r="AJ71" s="31">
        <f>'[1]2'!BU75/1.2</f>
        <v>0</v>
      </c>
      <c r="AK71" s="31">
        <f>'[1]2'!BZ75/1.2</f>
        <v>4.7697155503732445</v>
      </c>
      <c r="AL71" s="31">
        <f>'[1]2'!CE75/1.2</f>
        <v>0</v>
      </c>
      <c r="AM71" s="31">
        <f t="shared" si="40"/>
        <v>7.7697155503732445</v>
      </c>
      <c r="AN71" s="31">
        <f t="shared" si="40"/>
        <v>0</v>
      </c>
      <c r="AO71" s="48"/>
      <c r="AP71" s="27"/>
      <c r="AQ71" s="34"/>
      <c r="AR71" s="34"/>
      <c r="AS71" s="34"/>
      <c r="AT71" s="34"/>
      <c r="AU71" s="34"/>
      <c r="AV71" s="34"/>
    </row>
    <row r="72" spans="1:48" s="15" customFormat="1" ht="15" outlineLevel="1" x14ac:dyDescent="0.2">
      <c r="A72" s="60"/>
      <c r="B72" s="44"/>
      <c r="C72" s="45"/>
      <c r="D72" s="17"/>
      <c r="E72" s="30"/>
      <c r="F72" s="30"/>
      <c r="G72" s="46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2"/>
      <c r="Z72" s="31"/>
      <c r="AA72" s="31"/>
      <c r="AB72" s="31"/>
      <c r="AC72" s="31"/>
      <c r="AD72" s="31"/>
      <c r="AE72" s="31"/>
      <c r="AF72" s="47"/>
      <c r="AG72" s="31"/>
      <c r="AH72" s="31"/>
      <c r="AI72" s="31"/>
      <c r="AJ72" s="31"/>
      <c r="AK72" s="31"/>
      <c r="AL72" s="31"/>
      <c r="AM72" s="31"/>
      <c r="AN72" s="31"/>
      <c r="AO72" s="48"/>
      <c r="AP72" s="27"/>
      <c r="AQ72" s="34"/>
      <c r="AR72" s="34"/>
      <c r="AS72" s="34"/>
      <c r="AT72" s="34"/>
      <c r="AU72" s="34"/>
      <c r="AV72" s="34"/>
    </row>
    <row r="73" spans="1:48" s="15" customFormat="1" ht="15" outlineLevel="1" x14ac:dyDescent="0.2">
      <c r="A73" s="36" t="s">
        <v>74</v>
      </c>
      <c r="B73" s="61" t="s">
        <v>74</v>
      </c>
      <c r="C73" s="30"/>
      <c r="D73" s="17"/>
      <c r="E73" s="30"/>
      <c r="F73" s="30"/>
      <c r="G73" s="46"/>
      <c r="H73" s="31">
        <f>'[1]2'!H78/1.2</f>
        <v>0</v>
      </c>
      <c r="I73" s="31">
        <f>'[1]2'!K78/1.2</f>
        <v>0</v>
      </c>
      <c r="J73" s="31"/>
      <c r="K73" s="31">
        <f t="shared" ref="K73" si="43">SUM(L73:O73)</f>
        <v>0</v>
      </c>
      <c r="L73" s="31"/>
      <c r="M73" s="31">
        <f>'[1]2'!T78/1.18-L73-N73-O73</f>
        <v>0</v>
      </c>
      <c r="N73" s="31"/>
      <c r="O73" s="31"/>
      <c r="P73" s="31">
        <f t="shared" ref="P73" si="44">SUM(Q73:T73)</f>
        <v>0</v>
      </c>
      <c r="Q73" s="31"/>
      <c r="R73" s="31">
        <f>'[1]2'!U78/1.18-Q73-S73-T73</f>
        <v>0</v>
      </c>
      <c r="S73" s="31"/>
      <c r="T73" s="31"/>
      <c r="U73" s="31"/>
      <c r="V73" s="31"/>
      <c r="W73" s="31">
        <f t="shared" ref="W73" si="45">H73</f>
        <v>0</v>
      </c>
      <c r="X73" s="31">
        <f t="shared" si="42"/>
        <v>0</v>
      </c>
      <c r="Y73" s="32"/>
      <c r="Z73" s="31">
        <f t="shared" ref="Z73" si="46">AN73</f>
        <v>0</v>
      </c>
      <c r="AA73" s="31"/>
      <c r="AB73" s="31"/>
      <c r="AC73" s="31">
        <f>'[1]2'!AL78/1.2</f>
        <v>0</v>
      </c>
      <c r="AD73" s="31">
        <f>'[1]2'!AQ78/1.2</f>
        <v>0</v>
      </c>
      <c r="AE73" s="31">
        <f>'[1]2'!AV78/1.2</f>
        <v>0</v>
      </c>
      <c r="AF73" s="47">
        <f>'[1]2'!BA78/1.2</f>
        <v>0</v>
      </c>
      <c r="AG73" s="31">
        <f>'[1]2'!BF78/1.2</f>
        <v>0</v>
      </c>
      <c r="AH73" s="31">
        <f>'[1]2'!BK78/1.2</f>
        <v>0</v>
      </c>
      <c r="AI73" s="31">
        <f>'[1]2'!BP78/1.2</f>
        <v>0</v>
      </c>
      <c r="AJ73" s="31">
        <f>'[1]2'!BU78/1.2</f>
        <v>0</v>
      </c>
      <c r="AK73" s="31">
        <f>'[1]2'!BZ78/1.2</f>
        <v>0</v>
      </c>
      <c r="AL73" s="31">
        <f>'[1]2'!CE78/1.2</f>
        <v>0</v>
      </c>
      <c r="AM73" s="31">
        <f t="shared" ref="AM73:AN73" si="47">AC73+AE73+AG73+AI73+AK73</f>
        <v>0</v>
      </c>
      <c r="AN73" s="31">
        <f t="shared" si="47"/>
        <v>0</v>
      </c>
      <c r="AO73" s="48"/>
      <c r="AP73" s="27"/>
      <c r="AQ73" s="34"/>
      <c r="AR73" s="34"/>
      <c r="AS73" s="34"/>
      <c r="AT73" s="34"/>
      <c r="AU73" s="34"/>
      <c r="AV73" s="34"/>
    </row>
    <row r="74" spans="1:48" s="15" customFormat="1" ht="25.5" hidden="1" x14ac:dyDescent="0.2">
      <c r="A74" s="41" t="s">
        <v>124</v>
      </c>
      <c r="B74" s="62" t="s">
        <v>125</v>
      </c>
      <c r="C74" s="63"/>
      <c r="D74" s="30"/>
      <c r="E74" s="30"/>
      <c r="F74" s="30"/>
      <c r="G74" s="30"/>
      <c r="H74" s="43">
        <f t="shared" ref="H74:AN74" si="48">SUM(H75:H77)</f>
        <v>0</v>
      </c>
      <c r="I74" s="43">
        <f t="shared" si="48"/>
        <v>0</v>
      </c>
      <c r="J74" s="43">
        <f t="shared" si="48"/>
        <v>0</v>
      </c>
      <c r="K74" s="43">
        <f t="shared" si="48"/>
        <v>0</v>
      </c>
      <c r="L74" s="43">
        <f t="shared" si="48"/>
        <v>0</v>
      </c>
      <c r="M74" s="43">
        <f t="shared" si="48"/>
        <v>0</v>
      </c>
      <c r="N74" s="43">
        <f t="shared" si="48"/>
        <v>0</v>
      </c>
      <c r="O74" s="43">
        <f t="shared" si="48"/>
        <v>0</v>
      </c>
      <c r="P74" s="43">
        <f t="shared" si="48"/>
        <v>0</v>
      </c>
      <c r="Q74" s="43">
        <f t="shared" si="48"/>
        <v>0</v>
      </c>
      <c r="R74" s="43">
        <f>SUM(R75:R77)</f>
        <v>0</v>
      </c>
      <c r="S74" s="43">
        <f t="shared" si="48"/>
        <v>0</v>
      </c>
      <c r="T74" s="43">
        <f t="shared" si="48"/>
        <v>0</v>
      </c>
      <c r="U74" s="43">
        <f t="shared" si="48"/>
        <v>0</v>
      </c>
      <c r="V74" s="43">
        <f t="shared" si="48"/>
        <v>0</v>
      </c>
      <c r="W74" s="43">
        <f>SUM(W75:W77)</f>
        <v>0</v>
      </c>
      <c r="X74" s="43">
        <f t="shared" si="48"/>
        <v>0</v>
      </c>
      <c r="Y74" s="43">
        <f>SUM(Y75:Y77)</f>
        <v>0</v>
      </c>
      <c r="Z74" s="43">
        <f t="shared" si="48"/>
        <v>0</v>
      </c>
      <c r="AA74" s="43">
        <f t="shared" si="48"/>
        <v>0</v>
      </c>
      <c r="AB74" s="43">
        <f t="shared" si="48"/>
        <v>0</v>
      </c>
      <c r="AC74" s="43">
        <f t="shared" si="48"/>
        <v>0</v>
      </c>
      <c r="AD74" s="43">
        <f t="shared" si="48"/>
        <v>0</v>
      </c>
      <c r="AE74" s="43">
        <f t="shared" si="48"/>
        <v>0</v>
      </c>
      <c r="AF74" s="43">
        <f t="shared" si="48"/>
        <v>0</v>
      </c>
      <c r="AG74" s="43">
        <f t="shared" si="48"/>
        <v>0</v>
      </c>
      <c r="AH74" s="43">
        <f t="shared" si="48"/>
        <v>0</v>
      </c>
      <c r="AI74" s="43">
        <f>SUM(AI75:AI77)</f>
        <v>0</v>
      </c>
      <c r="AJ74" s="43">
        <f t="shared" si="48"/>
        <v>0</v>
      </c>
      <c r="AK74" s="43">
        <f>SUM(AK75:AK77)</f>
        <v>0</v>
      </c>
      <c r="AL74" s="43">
        <f t="shared" si="48"/>
        <v>0</v>
      </c>
      <c r="AM74" s="43">
        <f t="shared" si="48"/>
        <v>0</v>
      </c>
      <c r="AN74" s="43">
        <f t="shared" si="48"/>
        <v>0</v>
      </c>
      <c r="AO74" s="33"/>
      <c r="AP74" s="27"/>
      <c r="AQ74" s="34"/>
      <c r="AR74" s="34"/>
      <c r="AS74" s="34"/>
      <c r="AT74" s="34"/>
      <c r="AU74" s="34"/>
      <c r="AV74" s="34"/>
    </row>
    <row r="75" spans="1:48" s="15" customFormat="1" ht="12.75" hidden="1" customHeight="1" outlineLevel="1" x14ac:dyDescent="0.2">
      <c r="A75" s="36" t="s">
        <v>124</v>
      </c>
      <c r="B75" s="64"/>
      <c r="C75" s="63"/>
      <c r="D75" s="17"/>
      <c r="E75" s="30"/>
      <c r="F75" s="30"/>
      <c r="G75" s="46"/>
      <c r="H75" s="31">
        <f>'[1]2'!H79/1.2</f>
        <v>0</v>
      </c>
      <c r="I75" s="31">
        <f>'[1]2'!K79/1.2</f>
        <v>0</v>
      </c>
      <c r="J75" s="31"/>
      <c r="K75" s="31">
        <f>SUM(L75:O75)</f>
        <v>0</v>
      </c>
      <c r="L75" s="31"/>
      <c r="M75" s="31">
        <f>'[1]2'!T79/1.18-L75-N75-O75</f>
        <v>0</v>
      </c>
      <c r="N75" s="31"/>
      <c r="O75" s="31"/>
      <c r="P75" s="31">
        <f>SUM(Q75:T75)</f>
        <v>0</v>
      </c>
      <c r="Q75" s="31"/>
      <c r="R75" s="31">
        <f>'[1]2'!U79/1.18-Q75-S75-T75</f>
        <v>0</v>
      </c>
      <c r="S75" s="31"/>
      <c r="T75" s="31"/>
      <c r="U75" s="31"/>
      <c r="V75" s="31"/>
      <c r="W75" s="31">
        <f>H75</f>
        <v>0</v>
      </c>
      <c r="X75" s="31">
        <f>AM75</f>
        <v>0</v>
      </c>
      <c r="Y75" s="32"/>
      <c r="Z75" s="31">
        <f>AN75</f>
        <v>0</v>
      </c>
      <c r="AA75" s="31"/>
      <c r="AB75" s="31"/>
      <c r="AC75" s="31">
        <f>'[1]2'!AL79/1.2</f>
        <v>0</v>
      </c>
      <c r="AD75" s="31">
        <f>'[1]2'!AQ79/1.2</f>
        <v>0</v>
      </c>
      <c r="AE75" s="31">
        <f>'[1]2'!AV79/1.2</f>
        <v>0</v>
      </c>
      <c r="AF75" s="47">
        <f>'[1]2'!BA79/1.2</f>
        <v>0</v>
      </c>
      <c r="AG75" s="31">
        <f>'[1]2'!BF79/1.2</f>
        <v>0</v>
      </c>
      <c r="AH75" s="31">
        <f>'[1]2'!BK79/1.2</f>
        <v>0</v>
      </c>
      <c r="AI75" s="31">
        <f>'[1]2'!BP79/1.2</f>
        <v>0</v>
      </c>
      <c r="AJ75" s="31">
        <f>'[1]2'!BU79/1.2</f>
        <v>0</v>
      </c>
      <c r="AK75" s="31">
        <f>'[1]2'!BZ79/1.2</f>
        <v>0</v>
      </c>
      <c r="AL75" s="31">
        <f>'[1]2'!CE79/1.2</f>
        <v>0</v>
      </c>
      <c r="AM75" s="31">
        <f t="shared" ref="AM75:AN77" si="49">AC75+AE75+AG75+AI75+AK75</f>
        <v>0</v>
      </c>
      <c r="AN75" s="31">
        <f t="shared" si="49"/>
        <v>0</v>
      </c>
      <c r="AO75" s="48"/>
      <c r="AP75" s="27"/>
      <c r="AQ75" s="34"/>
      <c r="AR75" s="34"/>
      <c r="AS75" s="34"/>
      <c r="AT75" s="34"/>
      <c r="AU75" s="34"/>
      <c r="AV75" s="34"/>
    </row>
    <row r="76" spans="1:48" s="15" customFormat="1" ht="12.75" hidden="1" customHeight="1" outlineLevel="1" x14ac:dyDescent="0.2">
      <c r="A76" s="36" t="s">
        <v>124</v>
      </c>
      <c r="B76" s="64"/>
      <c r="C76" s="30"/>
      <c r="D76" s="17"/>
      <c r="E76" s="30"/>
      <c r="F76" s="30"/>
      <c r="G76" s="46"/>
      <c r="H76" s="31">
        <f>'[1]2'!H80/1.2</f>
        <v>0</v>
      </c>
      <c r="I76" s="31">
        <f>'[1]2'!K80/1.2</f>
        <v>0</v>
      </c>
      <c r="J76" s="31"/>
      <c r="K76" s="31">
        <f>SUM(L76:O76)</f>
        <v>0</v>
      </c>
      <c r="L76" s="31"/>
      <c r="M76" s="31">
        <f>'[1]2'!T80/1.18-L76-N76-O76</f>
        <v>0</v>
      </c>
      <c r="N76" s="31"/>
      <c r="O76" s="31"/>
      <c r="P76" s="31">
        <f>SUM(Q76:T76)</f>
        <v>0</v>
      </c>
      <c r="Q76" s="31"/>
      <c r="R76" s="31">
        <f>'[1]2'!U80/1.18-Q76-S76-T76</f>
        <v>0</v>
      </c>
      <c r="S76" s="31"/>
      <c r="T76" s="31"/>
      <c r="U76" s="31"/>
      <c r="V76" s="31"/>
      <c r="W76" s="31">
        <f>H76</f>
        <v>0</v>
      </c>
      <c r="X76" s="31">
        <f>AM76</f>
        <v>0</v>
      </c>
      <c r="Y76" s="32"/>
      <c r="Z76" s="31">
        <f>AN76</f>
        <v>0</v>
      </c>
      <c r="AA76" s="31"/>
      <c r="AB76" s="31"/>
      <c r="AC76" s="31">
        <f>'[1]2'!AL80/1.2</f>
        <v>0</v>
      </c>
      <c r="AD76" s="31">
        <f>'[1]2'!AQ80/1.2</f>
        <v>0</v>
      </c>
      <c r="AE76" s="31">
        <f>'[1]2'!AV80/1.2</f>
        <v>0</v>
      </c>
      <c r="AF76" s="47">
        <f>'[1]2'!BA80/1.2</f>
        <v>0</v>
      </c>
      <c r="AG76" s="31">
        <f>'[1]2'!BF80/1.2</f>
        <v>0</v>
      </c>
      <c r="AH76" s="31">
        <f>'[1]2'!BK80/1.2</f>
        <v>0</v>
      </c>
      <c r="AI76" s="31">
        <f>'[1]2'!BP80/1.2</f>
        <v>0</v>
      </c>
      <c r="AJ76" s="31">
        <f>'[1]2'!BU80/1.2</f>
        <v>0</v>
      </c>
      <c r="AK76" s="31">
        <f>'[1]2'!BZ80/1.2</f>
        <v>0</v>
      </c>
      <c r="AL76" s="31">
        <f>'[1]2'!CE80/1.2</f>
        <v>0</v>
      </c>
      <c r="AM76" s="31">
        <f t="shared" si="49"/>
        <v>0</v>
      </c>
      <c r="AN76" s="31">
        <f t="shared" si="49"/>
        <v>0</v>
      </c>
      <c r="AO76" s="48"/>
      <c r="AP76" s="27"/>
      <c r="AQ76" s="34"/>
      <c r="AR76" s="34"/>
      <c r="AS76" s="34"/>
      <c r="AT76" s="34"/>
      <c r="AU76" s="34"/>
      <c r="AV76" s="34"/>
    </row>
    <row r="77" spans="1:48" s="15" customFormat="1" ht="12.75" hidden="1" customHeight="1" outlineLevel="1" x14ac:dyDescent="0.2">
      <c r="A77" s="36" t="s">
        <v>74</v>
      </c>
      <c r="B77" s="61" t="s">
        <v>74</v>
      </c>
      <c r="D77" s="17"/>
      <c r="E77" s="30"/>
      <c r="F77" s="30"/>
      <c r="G77" s="46"/>
      <c r="H77" s="31">
        <f>'[1]2'!H81/1.2</f>
        <v>0</v>
      </c>
      <c r="I77" s="31">
        <f>'[1]2'!K81/1.2</f>
        <v>0</v>
      </c>
      <c r="J77" s="31"/>
      <c r="K77" s="31">
        <f>SUM(L77:O77)</f>
        <v>0</v>
      </c>
      <c r="L77" s="31"/>
      <c r="M77" s="31">
        <f>'[1]2'!T81/1.18-L77-N77-O77</f>
        <v>0</v>
      </c>
      <c r="N77" s="31"/>
      <c r="O77" s="31"/>
      <c r="P77" s="31">
        <f>SUM(Q77:T77)</f>
        <v>0</v>
      </c>
      <c r="Q77" s="31"/>
      <c r="R77" s="31">
        <f>'[1]2'!U81/1.18-Q77-S77-T77</f>
        <v>0</v>
      </c>
      <c r="S77" s="31"/>
      <c r="T77" s="31"/>
      <c r="U77" s="31"/>
      <c r="V77" s="31"/>
      <c r="W77" s="31">
        <f>H77</f>
        <v>0</v>
      </c>
      <c r="X77" s="31">
        <f>AM77</f>
        <v>0</v>
      </c>
      <c r="Y77" s="32"/>
      <c r="Z77" s="31">
        <f>AN77</f>
        <v>0</v>
      </c>
      <c r="AA77" s="31"/>
      <c r="AB77" s="31"/>
      <c r="AC77" s="31">
        <f>'[1]2'!AL81/1.2</f>
        <v>0</v>
      </c>
      <c r="AD77" s="31">
        <f>'[1]2'!AQ81/1.2</f>
        <v>0</v>
      </c>
      <c r="AE77" s="31">
        <f>'[1]2'!AV81/1.2</f>
        <v>0</v>
      </c>
      <c r="AF77" s="47">
        <f>'[1]2'!BA81/1.2</f>
        <v>0</v>
      </c>
      <c r="AG77" s="31">
        <f>'[1]2'!BF81/1.2</f>
        <v>0</v>
      </c>
      <c r="AH77" s="31">
        <f>'[1]2'!BK81/1.2</f>
        <v>0</v>
      </c>
      <c r="AI77" s="31">
        <f>'[1]2'!BP81/1.2</f>
        <v>0</v>
      </c>
      <c r="AJ77" s="31">
        <f>'[1]2'!BU81/1.2</f>
        <v>0</v>
      </c>
      <c r="AK77" s="31">
        <f>'[1]2'!BZ81/1.2</f>
        <v>0</v>
      </c>
      <c r="AL77" s="31">
        <f>'[1]2'!CE81/1.2</f>
        <v>0</v>
      </c>
      <c r="AM77" s="31">
        <f t="shared" si="49"/>
        <v>0</v>
      </c>
      <c r="AN77" s="31">
        <f t="shared" si="49"/>
        <v>0</v>
      </c>
      <c r="AO77" s="48"/>
      <c r="AP77" s="27"/>
      <c r="AQ77" s="34"/>
      <c r="AR77" s="34"/>
      <c r="AS77" s="34"/>
      <c r="AT77" s="34"/>
      <c r="AU77" s="34"/>
      <c r="AV77" s="34"/>
    </row>
    <row r="78" spans="1:48" s="15" customFormat="1" ht="25.5" hidden="1" x14ac:dyDescent="0.2">
      <c r="A78" s="41" t="s">
        <v>126</v>
      </c>
      <c r="B78" s="62" t="s">
        <v>127</v>
      </c>
      <c r="C78" s="30" t="s">
        <v>59</v>
      </c>
      <c r="D78" s="30"/>
      <c r="E78" s="30">
        <v>2017</v>
      </c>
      <c r="F78" s="30"/>
      <c r="G78" s="30"/>
      <c r="H78" s="43">
        <f t="shared" ref="H78:AN78" si="50">SUM(H79:H80)</f>
        <v>0</v>
      </c>
      <c r="I78" s="43">
        <f t="shared" si="50"/>
        <v>0</v>
      </c>
      <c r="J78" s="43">
        <f t="shared" si="50"/>
        <v>0</v>
      </c>
      <c r="K78" s="43">
        <f t="shared" si="50"/>
        <v>0</v>
      </c>
      <c r="L78" s="43">
        <f t="shared" si="50"/>
        <v>0</v>
      </c>
      <c r="M78" s="43">
        <f t="shared" si="50"/>
        <v>0</v>
      </c>
      <c r="N78" s="43">
        <f t="shared" si="50"/>
        <v>0</v>
      </c>
      <c r="O78" s="43">
        <f t="shared" si="50"/>
        <v>0</v>
      </c>
      <c r="P78" s="43">
        <f t="shared" si="50"/>
        <v>0</v>
      </c>
      <c r="Q78" s="43">
        <f t="shared" si="50"/>
        <v>0</v>
      </c>
      <c r="R78" s="43">
        <f t="shared" si="50"/>
        <v>0</v>
      </c>
      <c r="S78" s="43">
        <f t="shared" si="50"/>
        <v>0</v>
      </c>
      <c r="T78" s="43">
        <f t="shared" si="50"/>
        <v>0</v>
      </c>
      <c r="U78" s="43">
        <f t="shared" si="50"/>
        <v>0</v>
      </c>
      <c r="V78" s="43">
        <f t="shared" si="50"/>
        <v>0</v>
      </c>
      <c r="W78" s="43">
        <f t="shared" si="50"/>
        <v>0</v>
      </c>
      <c r="X78" s="43">
        <f t="shared" si="50"/>
        <v>0</v>
      </c>
      <c r="Y78" s="43">
        <f t="shared" si="50"/>
        <v>0</v>
      </c>
      <c r="Z78" s="43">
        <f t="shared" si="50"/>
        <v>0</v>
      </c>
      <c r="AA78" s="43">
        <f t="shared" si="50"/>
        <v>0</v>
      </c>
      <c r="AB78" s="43">
        <f t="shared" si="50"/>
        <v>0</v>
      </c>
      <c r="AC78" s="43">
        <f t="shared" si="50"/>
        <v>0</v>
      </c>
      <c r="AD78" s="43">
        <f t="shared" si="50"/>
        <v>0</v>
      </c>
      <c r="AE78" s="43">
        <f t="shared" si="50"/>
        <v>0</v>
      </c>
      <c r="AF78" s="43">
        <f t="shared" si="50"/>
        <v>0</v>
      </c>
      <c r="AG78" s="43">
        <f t="shared" si="50"/>
        <v>0</v>
      </c>
      <c r="AH78" s="43">
        <f t="shared" si="50"/>
        <v>0</v>
      </c>
      <c r="AI78" s="43">
        <f t="shared" si="50"/>
        <v>0</v>
      </c>
      <c r="AJ78" s="43">
        <f t="shared" si="50"/>
        <v>0</v>
      </c>
      <c r="AK78" s="43">
        <f t="shared" si="50"/>
        <v>0</v>
      </c>
      <c r="AL78" s="43">
        <f t="shared" si="50"/>
        <v>0</v>
      </c>
      <c r="AM78" s="43">
        <f t="shared" si="50"/>
        <v>0</v>
      </c>
      <c r="AN78" s="43">
        <f t="shared" si="50"/>
        <v>0</v>
      </c>
      <c r="AO78" s="33"/>
      <c r="AP78" s="27"/>
      <c r="AQ78" s="34"/>
      <c r="AR78" s="34"/>
      <c r="AS78" s="34"/>
      <c r="AT78" s="34"/>
      <c r="AU78" s="34"/>
      <c r="AV78" s="34"/>
    </row>
    <row r="79" spans="1:48" s="15" customFormat="1" ht="15" hidden="1" outlineLevel="1" x14ac:dyDescent="0.2">
      <c r="A79" s="36" t="s">
        <v>126</v>
      </c>
      <c r="B79" s="64"/>
      <c r="C79" s="65" t="s">
        <v>128</v>
      </c>
      <c r="D79" s="17"/>
      <c r="E79" s="30"/>
      <c r="F79" s="30"/>
      <c r="G79" s="46"/>
      <c r="H79" s="31">
        <f>'[1]2'!H83/1.2</f>
        <v>0</v>
      </c>
      <c r="I79" s="31">
        <f>'[1]2'!K83/1.2</f>
        <v>0</v>
      </c>
      <c r="J79" s="31"/>
      <c r="K79" s="31">
        <f t="shared" ref="K79:K80" si="51">SUM(L79:O79)</f>
        <v>0</v>
      </c>
      <c r="L79" s="31"/>
      <c r="M79" s="31">
        <f>'[1]2'!T83/1.2-L79-N79-O79</f>
        <v>0</v>
      </c>
      <c r="N79" s="31"/>
      <c r="O79" s="31"/>
      <c r="P79" s="31">
        <f t="shared" ref="P79:P80" si="52">SUM(Q79:T79)</f>
        <v>0</v>
      </c>
      <c r="Q79" s="31"/>
      <c r="R79" s="31">
        <f>'[1]2'!U83/1.18-Q79-S79-T79</f>
        <v>0</v>
      </c>
      <c r="S79" s="31"/>
      <c r="T79" s="31"/>
      <c r="U79" s="31"/>
      <c r="V79" s="31"/>
      <c r="W79" s="31">
        <f t="shared" ref="W79:W80" si="53">H79</f>
        <v>0</v>
      </c>
      <c r="X79" s="31">
        <f t="shared" ref="X79:X80" si="54">AM79</f>
        <v>0</v>
      </c>
      <c r="Y79" s="32"/>
      <c r="Z79" s="31">
        <f t="shared" ref="Z79:Z80" si="55">AN79</f>
        <v>0</v>
      </c>
      <c r="AA79" s="31"/>
      <c r="AB79" s="31"/>
      <c r="AC79" s="31">
        <f>'[1]2'!AL83/1.2</f>
        <v>0</v>
      </c>
      <c r="AD79" s="31">
        <f>'[1]2'!AQ83/1.2</f>
        <v>0</v>
      </c>
      <c r="AE79" s="31">
        <f>'[1]2'!AV83/1.2</f>
        <v>0</v>
      </c>
      <c r="AF79" s="47">
        <f>'[1]2'!BA83/1.2</f>
        <v>0</v>
      </c>
      <c r="AG79" s="31">
        <f>'[1]2'!BF83/1.2</f>
        <v>0</v>
      </c>
      <c r="AH79" s="31">
        <f>'[1]2'!BK83/1.2</f>
        <v>0</v>
      </c>
      <c r="AI79" s="31">
        <f>'[1]2'!BP83/1.2</f>
        <v>0</v>
      </c>
      <c r="AJ79" s="31">
        <f>'[1]2'!BU83/1.2</f>
        <v>0</v>
      </c>
      <c r="AK79" s="31">
        <f>'[1]2'!BZ83/1.2</f>
        <v>0</v>
      </c>
      <c r="AL79" s="31">
        <f>'[1]2'!CE83/1.2</f>
        <v>0</v>
      </c>
      <c r="AM79" s="31">
        <f t="shared" ref="AM79:AN80" si="56">AC79+AE79+AG79+AI79+AK79</f>
        <v>0</v>
      </c>
      <c r="AN79" s="31">
        <f t="shared" si="56"/>
        <v>0</v>
      </c>
      <c r="AO79" s="48"/>
      <c r="AP79" s="27"/>
      <c r="AQ79" s="34"/>
      <c r="AR79" s="34"/>
      <c r="AS79" s="34"/>
      <c r="AT79" s="34"/>
      <c r="AU79" s="34"/>
      <c r="AV79" s="34"/>
    </row>
    <row r="80" spans="1:48" s="15" customFormat="1" ht="15" hidden="1" outlineLevel="1" x14ac:dyDescent="0.2">
      <c r="A80" s="36" t="s">
        <v>74</v>
      </c>
      <c r="B80" s="66" t="s">
        <v>74</v>
      </c>
      <c r="C80" s="30"/>
      <c r="D80" s="17"/>
      <c r="E80" s="30"/>
      <c r="F80" s="30"/>
      <c r="G80" s="46"/>
      <c r="H80" s="31">
        <f>'[1]2'!H84/1.2</f>
        <v>0</v>
      </c>
      <c r="I80" s="31">
        <f>'[1]2'!K84/1.2</f>
        <v>0</v>
      </c>
      <c r="J80" s="31"/>
      <c r="K80" s="31">
        <f t="shared" si="51"/>
        <v>0</v>
      </c>
      <c r="L80" s="31"/>
      <c r="M80" s="31">
        <f>'[1]2'!T84/1.2-L80-N80-O80</f>
        <v>0</v>
      </c>
      <c r="N80" s="31"/>
      <c r="O80" s="31"/>
      <c r="P80" s="31">
        <f t="shared" si="52"/>
        <v>0</v>
      </c>
      <c r="Q80" s="31"/>
      <c r="R80" s="31">
        <f>'[1]2'!U84/1.18-Q80-S80-T80</f>
        <v>0</v>
      </c>
      <c r="S80" s="31"/>
      <c r="T80" s="31"/>
      <c r="U80" s="31"/>
      <c r="V80" s="31"/>
      <c r="W80" s="31">
        <f t="shared" si="53"/>
        <v>0</v>
      </c>
      <c r="X80" s="31">
        <f t="shared" si="54"/>
        <v>0</v>
      </c>
      <c r="Y80" s="32"/>
      <c r="Z80" s="31">
        <f t="shared" si="55"/>
        <v>0</v>
      </c>
      <c r="AA80" s="31"/>
      <c r="AB80" s="31"/>
      <c r="AC80" s="31">
        <f>'[1]2'!AL84/1.2</f>
        <v>0</v>
      </c>
      <c r="AD80" s="31">
        <f>'[1]2'!AQ84/1.2</f>
        <v>0</v>
      </c>
      <c r="AE80" s="31">
        <f>'[1]2'!AV84/1.2</f>
        <v>0</v>
      </c>
      <c r="AF80" s="47">
        <f>'[1]2'!BA84/1.2</f>
        <v>0</v>
      </c>
      <c r="AG80" s="31">
        <f>'[1]2'!BF84/1.2</f>
        <v>0</v>
      </c>
      <c r="AH80" s="31">
        <f>'[1]2'!BK84/1.2</f>
        <v>0</v>
      </c>
      <c r="AI80" s="31">
        <f>'[1]2'!BP84/1.2</f>
        <v>0</v>
      </c>
      <c r="AJ80" s="31">
        <f>'[1]2'!BU84/1.2</f>
        <v>0</v>
      </c>
      <c r="AK80" s="31">
        <f>'[1]2'!BZ84/1.2</f>
        <v>0</v>
      </c>
      <c r="AL80" s="31">
        <f>'[1]2'!CE84/1.2</f>
        <v>0</v>
      </c>
      <c r="AM80" s="31">
        <f t="shared" si="56"/>
        <v>0</v>
      </c>
      <c r="AN80" s="31">
        <f t="shared" si="56"/>
        <v>0</v>
      </c>
      <c r="AO80" s="48"/>
      <c r="AP80" s="27"/>
      <c r="AQ80" s="34"/>
      <c r="AR80" s="34"/>
      <c r="AS80" s="34"/>
      <c r="AT80" s="34"/>
      <c r="AU80" s="34"/>
      <c r="AV80" s="34"/>
    </row>
    <row r="81" spans="1:100" s="15" customFormat="1" ht="13.5" hidden="1" x14ac:dyDescent="0.2">
      <c r="A81" s="67" t="s">
        <v>129</v>
      </c>
      <c r="B81" s="68" t="s">
        <v>130</v>
      </c>
      <c r="C81" s="30"/>
      <c r="D81" s="30"/>
      <c r="E81" s="30"/>
      <c r="F81" s="30"/>
      <c r="G81" s="30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70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30"/>
      <c r="AP81" s="27"/>
      <c r="AQ81" s="34"/>
      <c r="AR81" s="34"/>
      <c r="AS81" s="34"/>
      <c r="AT81" s="34"/>
      <c r="AU81" s="34"/>
      <c r="AV81" s="34"/>
    </row>
    <row r="82" spans="1:100" s="15" customFormat="1" hidden="1" x14ac:dyDescent="0.2">
      <c r="A82" s="38" t="s">
        <v>131</v>
      </c>
      <c r="B82" s="71" t="s">
        <v>132</v>
      </c>
      <c r="C82" s="30"/>
      <c r="D82" s="30"/>
      <c r="E82" s="30"/>
      <c r="F82" s="30"/>
      <c r="G82" s="30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70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30"/>
      <c r="AP82" s="34"/>
      <c r="AQ82" s="34"/>
      <c r="AR82" s="34"/>
      <c r="AS82" s="34"/>
      <c r="AT82" s="34"/>
      <c r="AU82" s="34"/>
      <c r="AV82" s="34"/>
    </row>
    <row r="83" spans="1:100" s="15" customFormat="1" ht="12.75" x14ac:dyDescent="0.2">
      <c r="A83" s="72"/>
      <c r="B83" s="73"/>
      <c r="C83" s="74"/>
      <c r="D83" s="74"/>
      <c r="E83" s="74"/>
      <c r="F83" s="74"/>
      <c r="G83" s="74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6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4"/>
      <c r="AP83" s="34"/>
      <c r="AQ83" s="34"/>
      <c r="AR83" s="34"/>
      <c r="AS83" s="34"/>
      <c r="AT83" s="34"/>
      <c r="AU83" s="34"/>
      <c r="AV83" s="34"/>
    </row>
    <row r="84" spans="1:100" s="15" customFormat="1" ht="12.75" x14ac:dyDescent="0.2">
      <c r="A84" s="72"/>
      <c r="B84" s="73"/>
      <c r="C84" s="74"/>
      <c r="D84" s="74"/>
      <c r="E84" s="74"/>
      <c r="F84" s="74"/>
      <c r="G84" s="74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6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4"/>
      <c r="AP84" s="34"/>
      <c r="AQ84" s="34"/>
      <c r="AR84" s="34"/>
      <c r="AS84" s="34"/>
      <c r="AT84" s="34"/>
      <c r="AU84" s="34"/>
      <c r="AV84" s="34"/>
    </row>
    <row r="85" spans="1:100" s="15" customFormat="1" ht="12.75" x14ac:dyDescent="0.2">
      <c r="A85" s="72"/>
      <c r="B85" s="73"/>
      <c r="C85" s="74"/>
      <c r="D85" s="74"/>
      <c r="E85" s="74"/>
      <c r="F85" s="74"/>
      <c r="G85" s="74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6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4"/>
      <c r="AP85" s="34"/>
      <c r="AQ85" s="34"/>
      <c r="AR85" s="34"/>
      <c r="AS85" s="34"/>
      <c r="AT85" s="34"/>
      <c r="AU85" s="34"/>
      <c r="AV85" s="34"/>
    </row>
    <row r="86" spans="1:100" s="15" customFormat="1" ht="12.75" x14ac:dyDescent="0.2">
      <c r="A86" s="72"/>
      <c r="B86" s="73"/>
      <c r="C86" s="74"/>
      <c r="D86" s="74"/>
      <c r="E86" s="74"/>
      <c r="F86" s="74"/>
      <c r="G86" s="74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6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4"/>
      <c r="AP86" s="34"/>
      <c r="AQ86" s="34"/>
      <c r="AR86" s="34"/>
      <c r="AS86" s="34"/>
      <c r="AT86" s="34"/>
      <c r="AU86" s="34"/>
      <c r="AV86" s="34"/>
    </row>
    <row r="89" spans="1:100" s="92" customFormat="1" ht="18.75" x14ac:dyDescent="0.3">
      <c r="A89" s="78"/>
      <c r="C89" s="93"/>
      <c r="D89" s="93"/>
      <c r="F89" s="94"/>
      <c r="I89" s="95"/>
      <c r="J89" s="95"/>
      <c r="K89" s="95"/>
      <c r="O89" s="96"/>
      <c r="P89" s="97"/>
      <c r="T89" s="95"/>
      <c r="U89" s="95"/>
      <c r="V89" s="98"/>
      <c r="W89" s="99"/>
      <c r="X89" s="100"/>
      <c r="Y89" s="100"/>
      <c r="Z89" s="100"/>
      <c r="AA89" s="100"/>
      <c r="AB89" s="100"/>
      <c r="AC89" s="100"/>
      <c r="AD89" s="100"/>
      <c r="AE89" s="100"/>
      <c r="AF89" s="101"/>
      <c r="AK89" s="102"/>
      <c r="AL89" s="102"/>
      <c r="CR89" s="103"/>
      <c r="CS89" s="104"/>
      <c r="CV89" s="105"/>
    </row>
    <row r="90" spans="1:100" s="112" customFormat="1" x14ac:dyDescent="0.25">
      <c r="A90" s="15"/>
      <c r="B90" s="2"/>
      <c r="C90" s="106"/>
      <c r="D90" s="106"/>
      <c r="E90" s="107"/>
      <c r="F90" s="108"/>
      <c r="G90" s="107"/>
      <c r="H90" s="107"/>
      <c r="I90" s="109"/>
      <c r="J90" s="109"/>
      <c r="K90" s="109"/>
      <c r="L90" s="110"/>
      <c r="M90" s="107"/>
      <c r="N90" s="107"/>
      <c r="O90" s="107"/>
      <c r="P90" s="111"/>
      <c r="R90" s="113"/>
      <c r="T90" s="113"/>
      <c r="U90" s="113"/>
      <c r="V90" s="114"/>
      <c r="W90" s="115"/>
      <c r="X90" s="116"/>
      <c r="Y90" s="116"/>
      <c r="Z90" s="116"/>
      <c r="AA90" s="116"/>
      <c r="AB90" s="116"/>
      <c r="AC90" s="116"/>
      <c r="AD90" s="116"/>
      <c r="AE90" s="116"/>
      <c r="AF90" s="117"/>
      <c r="AK90" s="118"/>
      <c r="AL90" s="118"/>
      <c r="CR90" s="119"/>
      <c r="CS90" s="120"/>
    </row>
    <row r="91" spans="1:100" s="82" customFormat="1" x14ac:dyDescent="0.25">
      <c r="A91" s="2"/>
      <c r="B91" s="83"/>
      <c r="C91" s="121"/>
      <c r="D91" s="121"/>
      <c r="P91" s="122"/>
      <c r="V91" s="85"/>
      <c r="W91" s="85"/>
      <c r="X91" s="80"/>
      <c r="Y91" s="80"/>
      <c r="Z91" s="80"/>
      <c r="AA91" s="80"/>
      <c r="AB91" s="80"/>
      <c r="AC91" s="80"/>
      <c r="AD91" s="80"/>
      <c r="AE91" s="80"/>
      <c r="CS91" s="123"/>
    </row>
    <row r="92" spans="1:100" s="125" customFormat="1" ht="20.25" x14ac:dyDescent="0.3">
      <c r="A92" s="77"/>
      <c r="B92" s="79"/>
      <c r="C92" s="124"/>
      <c r="D92" s="124"/>
      <c r="E92" s="107"/>
      <c r="F92" s="108"/>
      <c r="G92" s="107"/>
      <c r="H92" s="107"/>
      <c r="I92" s="109"/>
      <c r="J92" s="109"/>
      <c r="K92" s="109"/>
      <c r="L92" s="110"/>
      <c r="M92" s="107"/>
      <c r="N92" s="107"/>
      <c r="O92" s="107"/>
      <c r="Q92" s="126"/>
      <c r="S92" s="126"/>
      <c r="T92" s="126"/>
      <c r="U92" s="127"/>
      <c r="V92" s="128"/>
      <c r="X92" s="129"/>
      <c r="Y92" s="129"/>
      <c r="Z92" s="129"/>
      <c r="AA92" s="129"/>
      <c r="AB92" s="129"/>
      <c r="AC92" s="129"/>
      <c r="AD92" s="129"/>
      <c r="AE92" s="130"/>
      <c r="AJ92" s="131"/>
      <c r="AK92" s="131"/>
      <c r="CQ92" s="132"/>
    </row>
    <row r="93" spans="1:100" s="82" customFormat="1" x14ac:dyDescent="0.25">
      <c r="A93" s="2"/>
      <c r="B93" s="83"/>
      <c r="C93" s="84"/>
      <c r="D93" s="84"/>
      <c r="M93" s="85"/>
      <c r="N93" s="85"/>
      <c r="P93" s="80"/>
      <c r="Q93" s="80"/>
      <c r="R93" s="80"/>
      <c r="S93" s="80"/>
      <c r="T93" s="80"/>
      <c r="U93" s="80"/>
      <c r="V93" s="80"/>
      <c r="W93" s="80"/>
    </row>
    <row r="94" spans="1:100" s="82" customFormat="1" ht="18.75" x14ac:dyDescent="0.25">
      <c r="A94" s="133"/>
      <c r="B94" s="87"/>
      <c r="C94" s="88"/>
      <c r="D94" s="88"/>
      <c r="M94" s="85"/>
      <c r="N94" s="85"/>
      <c r="P94" s="80"/>
      <c r="Q94" s="80"/>
      <c r="R94" s="80"/>
      <c r="S94" s="80"/>
      <c r="T94" s="80"/>
      <c r="U94" s="80"/>
      <c r="V94" s="80"/>
      <c r="W94" s="80"/>
    </row>
    <row r="95" spans="1:100" s="82" customFormat="1" ht="18.75" x14ac:dyDescent="0.25">
      <c r="A95" s="133"/>
      <c r="B95" s="87"/>
      <c r="C95" s="89"/>
      <c r="D95" s="134"/>
      <c r="M95" s="85"/>
      <c r="N95" s="85"/>
      <c r="P95" s="80"/>
      <c r="Q95" s="80"/>
      <c r="R95" s="80"/>
      <c r="S95" s="80"/>
      <c r="T95" s="80"/>
      <c r="U95" s="80"/>
      <c r="V95" s="80"/>
      <c r="W95" s="80"/>
    </row>
    <row r="96" spans="1:100" s="82" customFormat="1" ht="18.75" x14ac:dyDescent="0.25">
      <c r="A96" s="133"/>
      <c r="B96" s="90"/>
      <c r="C96" s="90"/>
      <c r="D96" s="90"/>
      <c r="M96" s="85"/>
      <c r="N96" s="85"/>
      <c r="P96" s="80"/>
      <c r="Q96" s="80"/>
      <c r="R96" s="80"/>
      <c r="S96" s="80"/>
      <c r="T96" s="80"/>
      <c r="U96" s="80"/>
      <c r="V96" s="80"/>
      <c r="W96" s="80"/>
    </row>
    <row r="97" spans="1:99" s="82" customFormat="1" ht="18.75" x14ac:dyDescent="0.25">
      <c r="A97" s="133"/>
      <c r="B97" s="2"/>
      <c r="C97" s="89"/>
      <c r="D97" s="2"/>
      <c r="M97" s="85"/>
      <c r="N97" s="85"/>
      <c r="P97" s="80"/>
      <c r="Q97" s="80"/>
      <c r="R97" s="80"/>
      <c r="S97" s="80"/>
      <c r="T97" s="80"/>
      <c r="U97" s="80"/>
      <c r="V97" s="80"/>
      <c r="W97" s="80"/>
    </row>
    <row r="98" spans="1:99" s="82" customFormat="1" ht="18.75" x14ac:dyDescent="0.25">
      <c r="A98" s="133"/>
      <c r="B98" s="2"/>
      <c r="C98" s="89"/>
      <c r="D98" s="2"/>
      <c r="M98" s="85"/>
      <c r="N98" s="85"/>
      <c r="P98" s="80"/>
      <c r="Q98" s="80"/>
      <c r="R98" s="80"/>
      <c r="S98" s="80"/>
      <c r="T98" s="80"/>
      <c r="U98" s="80"/>
      <c r="V98" s="80"/>
      <c r="W98" s="80"/>
    </row>
    <row r="99" spans="1:99" s="82" customFormat="1" x14ac:dyDescent="0.25">
      <c r="A99" s="86"/>
      <c r="B99" s="2"/>
      <c r="C99" s="89"/>
      <c r="L99" s="85"/>
      <c r="M99" s="85"/>
      <c r="O99" s="81"/>
      <c r="P99" s="81"/>
      <c r="Q99" s="81"/>
      <c r="R99" s="81"/>
      <c r="S99" s="81"/>
      <c r="T99" s="81"/>
      <c r="U99" s="81"/>
      <c r="V99" s="81"/>
    </row>
    <row r="100" spans="1:99" s="82" customFormat="1" x14ac:dyDescent="0.25">
      <c r="A100" s="86"/>
      <c r="B100" s="2"/>
      <c r="C100" s="89"/>
      <c r="L100" s="85"/>
      <c r="M100" s="85"/>
      <c r="O100" s="81"/>
      <c r="P100" s="81"/>
      <c r="Q100" s="81"/>
      <c r="R100" s="81"/>
      <c r="S100" s="81"/>
      <c r="T100" s="81"/>
      <c r="U100" s="81"/>
      <c r="V100" s="81"/>
    </row>
    <row r="101" spans="1:99" x14ac:dyDescent="0.25">
      <c r="B101" s="2"/>
      <c r="C101" s="135"/>
      <c r="D101" s="136"/>
      <c r="H101" s="137"/>
      <c r="I101" s="137"/>
      <c r="J101" s="138"/>
      <c r="K101" s="137"/>
      <c r="L101" s="137"/>
      <c r="M101" s="137"/>
      <c r="P101" s="12"/>
      <c r="Q101" s="12"/>
      <c r="R101" s="12"/>
      <c r="S101" s="12"/>
      <c r="Y101" s="1"/>
      <c r="AF101" s="1"/>
      <c r="CB101" s="139"/>
      <c r="CC101" s="139"/>
      <c r="CD101" s="139"/>
      <c r="CE101" s="139"/>
      <c r="CF101" s="139"/>
      <c r="CQ101" s="140"/>
      <c r="CR101" s="141"/>
      <c r="CS101" s="13"/>
      <c r="CT101" s="13"/>
      <c r="CU101" s="2"/>
    </row>
    <row r="102" spans="1:99" x14ac:dyDescent="0.25">
      <c r="B102" s="2"/>
      <c r="C102" s="135"/>
      <c r="D102" s="136"/>
      <c r="H102" s="137"/>
      <c r="I102" s="137"/>
      <c r="J102" s="138"/>
      <c r="K102" s="137"/>
      <c r="L102" s="137"/>
      <c r="M102" s="137"/>
      <c r="P102" s="12"/>
      <c r="Q102" s="12"/>
      <c r="R102" s="12"/>
      <c r="S102" s="12"/>
      <c r="Y102" s="1"/>
      <c r="AF102" s="1"/>
      <c r="CB102" s="139"/>
      <c r="CC102" s="139"/>
      <c r="CD102" s="139"/>
      <c r="CE102" s="139"/>
      <c r="CF102" s="139"/>
      <c r="CQ102" s="140"/>
      <c r="CR102" s="141"/>
      <c r="CS102" s="13"/>
      <c r="CT102" s="13"/>
      <c r="CU102" s="2"/>
    </row>
    <row r="103" spans="1:99" x14ac:dyDescent="0.25">
      <c r="B103" s="2"/>
      <c r="C103" s="135"/>
      <c r="D103" s="136"/>
      <c r="H103" s="137"/>
      <c r="I103" s="137"/>
      <c r="J103" s="138"/>
      <c r="K103" s="137"/>
      <c r="L103" s="137"/>
      <c r="M103" s="137"/>
      <c r="P103" s="12"/>
      <c r="Q103" s="12"/>
      <c r="R103" s="12"/>
      <c r="S103" s="12"/>
      <c r="Y103" s="1"/>
      <c r="AF103" s="1"/>
      <c r="CB103" s="139"/>
      <c r="CC103" s="139"/>
      <c r="CD103" s="139"/>
      <c r="CE103" s="139"/>
      <c r="CF103" s="139"/>
      <c r="CQ103" s="140"/>
      <c r="CR103" s="141"/>
      <c r="CS103" s="13"/>
      <c r="CT103" s="13"/>
      <c r="CU103" s="2"/>
    </row>
  </sheetData>
  <mergeCells count="32"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A12:AO12"/>
    <mergeCell ref="A4:AO4"/>
    <mergeCell ref="A6:AO6"/>
    <mergeCell ref="A7:AO7"/>
    <mergeCell ref="A9:AO9"/>
    <mergeCell ref="A11:AO11"/>
  </mergeCells>
  <printOptions horizontalCentered="1"/>
  <pageMargins left="0.78740157480314965" right="0.39370078740157483" top="0.78740157480314965" bottom="0.39370078740157483" header="0" footer="0"/>
  <pageSetup paperSize="8" scale="33" firstPageNumber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</vt:lpstr>
      <vt:lpstr>'3'!Заголовки_для_печати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2024-02-29T05:30:03Z</cp:lastPrinted>
  <dcterms:created xsi:type="dcterms:W3CDTF">2024-02-28T12:30:58Z</dcterms:created>
  <dcterms:modified xsi:type="dcterms:W3CDTF">2024-07-08T06:51:12Z</dcterms:modified>
</cp:coreProperties>
</file>