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pto9.CALCULATE\Documents\фатима\инвестиц программы\2025-2029\J0228_1080917004596_91\"/>
    </mc:Choice>
  </mc:AlternateContent>
  <bookViews>
    <workbookView xWindow="0" yWindow="0" windowWidth="25200" windowHeight="12135"/>
  </bookViews>
  <sheets>
    <sheet name="2" sheetId="1" r:id="rId1"/>
  </sheets>
  <externalReferences>
    <externalReference r:id="rId2"/>
    <externalReference r:id="rId3"/>
  </externalReferences>
  <definedNames>
    <definedName name="_xlnm._FilterDatabase" localSheetId="0" hidden="1">'2'!$A$18:$CS$25</definedName>
    <definedName name="_xlnm.Print_Titles" localSheetId="0">'2'!$15:$18</definedName>
    <definedName name="_xlnm.Print_Area" localSheetId="0">'2'!$A$1:$CQ$96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40" i="1" l="1"/>
  <c r="P40" i="1"/>
  <c r="CP83" i="1" l="1"/>
  <c r="CO83" i="1"/>
  <c r="CO81" i="1" s="1"/>
  <c r="CN83" i="1"/>
  <c r="CM83" i="1"/>
  <c r="CK83" i="1"/>
  <c r="CJ83" i="1"/>
  <c r="CI83" i="1"/>
  <c r="CH83" i="1"/>
  <c r="CG83" i="1"/>
  <c r="CB83" i="1"/>
  <c r="BW83" i="1"/>
  <c r="BR83" i="1"/>
  <c r="BM83" i="1"/>
  <c r="BH83" i="1"/>
  <c r="BC83" i="1"/>
  <c r="AX83" i="1"/>
  <c r="AS83" i="1"/>
  <c r="AN83" i="1"/>
  <c r="AI83" i="1"/>
  <c r="AD83" i="1"/>
  <c r="Y83" i="1"/>
  <c r="W83" i="1"/>
  <c r="T83" i="1"/>
  <c r="G83" i="1"/>
  <c r="CP82" i="1"/>
  <c r="CO82" i="1"/>
  <c r="CN82" i="1"/>
  <c r="CM82" i="1"/>
  <c r="CL82" i="1" s="1"/>
  <c r="CK82" i="1"/>
  <c r="CK81" i="1" s="1"/>
  <c r="CK25" i="1" s="1"/>
  <c r="CJ82" i="1"/>
  <c r="CI82" i="1"/>
  <c r="CI81" i="1" s="1"/>
  <c r="CI25" i="1" s="1"/>
  <c r="CH82" i="1"/>
  <c r="CG82" i="1"/>
  <c r="CB82" i="1"/>
  <c r="BW82" i="1"/>
  <c r="BW81" i="1" s="1"/>
  <c r="BW25" i="1" s="1"/>
  <c r="BR82" i="1"/>
  <c r="BM82" i="1"/>
  <c r="BM81" i="1" s="1"/>
  <c r="BM25" i="1" s="1"/>
  <c r="BH82" i="1"/>
  <c r="BC82" i="1"/>
  <c r="BC81" i="1" s="1"/>
  <c r="BC25" i="1" s="1"/>
  <c r="AX82" i="1"/>
  <c r="AS82" i="1"/>
  <c r="AS81" i="1" s="1"/>
  <c r="AS25" i="1" s="1"/>
  <c r="AN82" i="1"/>
  <c r="AI82" i="1"/>
  <c r="AI81" i="1" s="1"/>
  <c r="AI25" i="1" s="1"/>
  <c r="AD82" i="1"/>
  <c r="Y82" i="1"/>
  <c r="Y81" i="1" s="1"/>
  <c r="Y25" i="1" s="1"/>
  <c r="G82" i="1"/>
  <c r="CP81" i="1"/>
  <c r="CN81" i="1"/>
  <c r="CJ81" i="1"/>
  <c r="CH81" i="1"/>
  <c r="CF81" i="1"/>
  <c r="CE81" i="1"/>
  <c r="CD81" i="1"/>
  <c r="CC81" i="1"/>
  <c r="CB81" i="1"/>
  <c r="CA81" i="1"/>
  <c r="BZ81" i="1"/>
  <c r="BY81" i="1"/>
  <c r="BX81" i="1"/>
  <c r="BV81" i="1"/>
  <c r="BU81" i="1"/>
  <c r="BT81" i="1"/>
  <c r="BS81" i="1"/>
  <c r="BR81" i="1"/>
  <c r="BQ81" i="1"/>
  <c r="BP81" i="1"/>
  <c r="BO81" i="1"/>
  <c r="BN81" i="1"/>
  <c r="BL81" i="1"/>
  <c r="BK81" i="1"/>
  <c r="BJ81" i="1"/>
  <c r="BI81" i="1"/>
  <c r="BH81" i="1"/>
  <c r="BG81" i="1"/>
  <c r="BF81" i="1"/>
  <c r="BE81" i="1"/>
  <c r="BD81" i="1"/>
  <c r="BB81" i="1"/>
  <c r="BA81" i="1"/>
  <c r="AZ81" i="1"/>
  <c r="AY81" i="1"/>
  <c r="AX81" i="1"/>
  <c r="AW81" i="1"/>
  <c r="AV81" i="1"/>
  <c r="AU81" i="1"/>
  <c r="AT81" i="1"/>
  <c r="AR81" i="1"/>
  <c r="AQ81" i="1"/>
  <c r="AP81" i="1"/>
  <c r="AO81" i="1"/>
  <c r="AN81" i="1"/>
  <c r="AM81" i="1"/>
  <c r="AL81" i="1"/>
  <c r="AK81" i="1"/>
  <c r="AJ81" i="1"/>
  <c r="AH81" i="1"/>
  <c r="AG81" i="1"/>
  <c r="AF81" i="1"/>
  <c r="AE81" i="1"/>
  <c r="AD81" i="1"/>
  <c r="AC81" i="1"/>
  <c r="AB81" i="1"/>
  <c r="AA81" i="1"/>
  <c r="Z81" i="1"/>
  <c r="V81" i="1"/>
  <c r="S81" i="1"/>
  <c r="R81" i="1"/>
  <c r="Q81" i="1"/>
  <c r="P81" i="1"/>
  <c r="O81" i="1"/>
  <c r="N81" i="1"/>
  <c r="L81" i="1"/>
  <c r="K81" i="1"/>
  <c r="I81" i="1"/>
  <c r="H81" i="1"/>
  <c r="CP80" i="1"/>
  <c r="CO80" i="1"/>
  <c r="CN80" i="1"/>
  <c r="CM80" i="1"/>
  <c r="CL80" i="1" s="1"/>
  <c r="CK80" i="1"/>
  <c r="CJ80" i="1"/>
  <c r="CI80" i="1"/>
  <c r="CH80" i="1"/>
  <c r="CG80" i="1"/>
  <c r="CB80" i="1"/>
  <c r="BW80" i="1"/>
  <c r="BW78" i="1" s="1"/>
  <c r="BR80" i="1"/>
  <c r="BM80" i="1"/>
  <c r="BH80" i="1"/>
  <c r="BC80" i="1"/>
  <c r="BC78" i="1" s="1"/>
  <c r="AX80" i="1"/>
  <c r="AS80" i="1"/>
  <c r="AS78" i="1" s="1"/>
  <c r="AN80" i="1"/>
  <c r="AI80" i="1"/>
  <c r="AI78" i="1" s="1"/>
  <c r="CP79" i="1"/>
  <c r="CO79" i="1"/>
  <c r="CN79" i="1"/>
  <c r="CM79" i="1"/>
  <c r="CL79" i="1"/>
  <c r="CK79" i="1"/>
  <c r="CJ79" i="1"/>
  <c r="CI79" i="1"/>
  <c r="CH79" i="1"/>
  <c r="CG79" i="1" s="1"/>
  <c r="CB79" i="1"/>
  <c r="CB78" i="1" s="1"/>
  <c r="BW79" i="1"/>
  <c r="BR79" i="1"/>
  <c r="BR78" i="1" s="1"/>
  <c r="BM79" i="1"/>
  <c r="BH79" i="1"/>
  <c r="BH78" i="1" s="1"/>
  <c r="BC79" i="1"/>
  <c r="AX79" i="1"/>
  <c r="AX78" i="1" s="1"/>
  <c r="AS79" i="1"/>
  <c r="AN79" i="1"/>
  <c r="AN78" i="1" s="1"/>
  <c r="AI79" i="1"/>
  <c r="AD79" i="1"/>
  <c r="AD78" i="1" s="1"/>
  <c r="Y79" i="1"/>
  <c r="CF78" i="1"/>
  <c r="CE78" i="1"/>
  <c r="CD78" i="1"/>
  <c r="CC78" i="1"/>
  <c r="CA78" i="1"/>
  <c r="BZ78" i="1"/>
  <c r="BY78" i="1"/>
  <c r="BX78" i="1"/>
  <c r="BV78" i="1"/>
  <c r="BU78" i="1"/>
  <c r="BT78" i="1"/>
  <c r="BS78" i="1"/>
  <c r="BQ78" i="1"/>
  <c r="CK78" i="1" s="1"/>
  <c r="CK24" i="1" s="1"/>
  <c r="BP78" i="1"/>
  <c r="BO78" i="1"/>
  <c r="BN78" i="1"/>
  <c r="BM78" i="1"/>
  <c r="BL78" i="1"/>
  <c r="BK78" i="1"/>
  <c r="BJ78" i="1"/>
  <c r="BI78" i="1"/>
  <c r="BG78" i="1"/>
  <c r="BF78" i="1"/>
  <c r="BE78" i="1"/>
  <c r="BD78" i="1"/>
  <c r="BB78" i="1"/>
  <c r="BA78" i="1"/>
  <c r="AZ78" i="1"/>
  <c r="AY78" i="1"/>
  <c r="AW78" i="1"/>
  <c r="AV78" i="1"/>
  <c r="AU78" i="1"/>
  <c r="AT78" i="1"/>
  <c r="AR78" i="1"/>
  <c r="CP78" i="1" s="1"/>
  <c r="AQ78" i="1"/>
  <c r="CO78" i="1" s="1"/>
  <c r="CO24" i="1" s="1"/>
  <c r="AP78" i="1"/>
  <c r="CN78" i="1" s="1"/>
  <c r="AO78" i="1"/>
  <c r="AM78" i="1"/>
  <c r="AL78" i="1"/>
  <c r="CJ78" i="1" s="1"/>
  <c r="AK78" i="1"/>
  <c r="AJ78" i="1"/>
  <c r="CH78" i="1" s="1"/>
  <c r="AH78" i="1"/>
  <c r="AG78" i="1"/>
  <c r="AF78" i="1"/>
  <c r="AE78" i="1"/>
  <c r="AC78" i="1"/>
  <c r="AB78" i="1"/>
  <c r="AA78" i="1"/>
  <c r="Z78" i="1"/>
  <c r="Y78" i="1"/>
  <c r="V78" i="1"/>
  <c r="S78" i="1"/>
  <c r="R78" i="1"/>
  <c r="Q78" i="1"/>
  <c r="P78" i="1"/>
  <c r="O78" i="1"/>
  <c r="N78" i="1"/>
  <c r="M78" i="1"/>
  <c r="L78" i="1"/>
  <c r="K78" i="1"/>
  <c r="I78" i="1"/>
  <c r="H78" i="1"/>
  <c r="CP77" i="1"/>
  <c r="CO77" i="1"/>
  <c r="CN77" i="1"/>
  <c r="CM77" i="1"/>
  <c r="CL77" i="1" s="1"/>
  <c r="CK77" i="1"/>
  <c r="CJ77" i="1"/>
  <c r="CI77" i="1"/>
  <c r="CH77" i="1"/>
  <c r="CB77" i="1"/>
  <c r="BW77" i="1"/>
  <c r="BR77" i="1"/>
  <c r="BM77" i="1"/>
  <c r="BH77" i="1"/>
  <c r="BC77" i="1"/>
  <c r="AX77" i="1"/>
  <c r="AS77" i="1"/>
  <c r="AN77" i="1"/>
  <c r="AI77" i="1"/>
  <c r="AD77" i="1"/>
  <c r="Y77" i="1"/>
  <c r="CP76" i="1"/>
  <c r="CO76" i="1"/>
  <c r="CN76" i="1"/>
  <c r="CM76" i="1"/>
  <c r="CK76" i="1"/>
  <c r="CI76" i="1"/>
  <c r="CH76" i="1"/>
  <c r="CB76" i="1"/>
  <c r="BZ76" i="1"/>
  <c r="BW76" i="1" s="1"/>
  <c r="BR76" i="1"/>
  <c r="BP76" i="1"/>
  <c r="BM76" i="1" s="1"/>
  <c r="BH76" i="1"/>
  <c r="BF76" i="1"/>
  <c r="BC76" i="1" s="1"/>
  <c r="AX76" i="1"/>
  <c r="AV76" i="1"/>
  <c r="AS76" i="1"/>
  <c r="AN76" i="1"/>
  <c r="AL76" i="1"/>
  <c r="AD76" i="1"/>
  <c r="Y76" i="1"/>
  <c r="W76" i="1"/>
  <c r="V76" i="1" s="1"/>
  <c r="CP75" i="1"/>
  <c r="CO75" i="1"/>
  <c r="CN75" i="1"/>
  <c r="CM75" i="1"/>
  <c r="CK75" i="1"/>
  <c r="CI75" i="1"/>
  <c r="CH75" i="1"/>
  <c r="CB75" i="1"/>
  <c r="BZ75" i="1"/>
  <c r="BW75" i="1" s="1"/>
  <c r="BR75" i="1"/>
  <c r="BP75" i="1"/>
  <c r="BM75" i="1" s="1"/>
  <c r="BH75" i="1"/>
  <c r="BF75" i="1"/>
  <c r="BC75" i="1" s="1"/>
  <c r="AX75" i="1"/>
  <c r="AV75" i="1"/>
  <c r="AS75" i="1"/>
  <c r="AN75" i="1"/>
  <c r="AL75" i="1"/>
  <c r="AD75" i="1"/>
  <c r="Y75" i="1"/>
  <c r="W75" i="1"/>
  <c r="V75" i="1" s="1"/>
  <c r="CP74" i="1"/>
  <c r="CO74" i="1"/>
  <c r="CN74" i="1"/>
  <c r="CM74" i="1"/>
  <c r="CK74" i="1"/>
  <c r="CI74" i="1"/>
  <c r="CH74" i="1"/>
  <c r="CB74" i="1"/>
  <c r="BZ74" i="1"/>
  <c r="BW74" i="1" s="1"/>
  <c r="BR74" i="1"/>
  <c r="BP74" i="1"/>
  <c r="BM74" i="1" s="1"/>
  <c r="BH74" i="1"/>
  <c r="BF74" i="1"/>
  <c r="BC74" i="1" s="1"/>
  <c r="AX74" i="1"/>
  <c r="AV74" i="1"/>
  <c r="AS74" i="1"/>
  <c r="AN74" i="1"/>
  <c r="AL74" i="1"/>
  <c r="AD74" i="1"/>
  <c r="Y74" i="1"/>
  <c r="W74" i="1"/>
  <c r="V74" i="1" s="1"/>
  <c r="CP73" i="1"/>
  <c r="CO73" i="1"/>
  <c r="CN73" i="1"/>
  <c r="CM73" i="1"/>
  <c r="CK73" i="1"/>
  <c r="CI73" i="1"/>
  <c r="CH73" i="1"/>
  <c r="CB73" i="1"/>
  <c r="BZ73" i="1"/>
  <c r="BW73" i="1" s="1"/>
  <c r="BR73" i="1"/>
  <c r="BP73" i="1"/>
  <c r="BM73" i="1" s="1"/>
  <c r="BH73" i="1"/>
  <c r="BF73" i="1"/>
  <c r="BC73" i="1" s="1"/>
  <c r="AX73" i="1"/>
  <c r="AV73" i="1"/>
  <c r="AS73" i="1"/>
  <c r="AN73" i="1"/>
  <c r="AL73" i="1"/>
  <c r="AD73" i="1"/>
  <c r="Y73" i="1"/>
  <c r="W73" i="1"/>
  <c r="V73" i="1" s="1"/>
  <c r="CP72" i="1"/>
  <c r="CO72" i="1"/>
  <c r="CN72" i="1"/>
  <c r="CM72" i="1"/>
  <c r="CK72" i="1"/>
  <c r="CI72" i="1"/>
  <c r="CH72" i="1"/>
  <c r="CB72" i="1"/>
  <c r="BZ72" i="1"/>
  <c r="BW72" i="1" s="1"/>
  <c r="BR72" i="1"/>
  <c r="BP72" i="1"/>
  <c r="BM72" i="1" s="1"/>
  <c r="BH72" i="1"/>
  <c r="BF72" i="1"/>
  <c r="BC72" i="1" s="1"/>
  <c r="AX72" i="1"/>
  <c r="AV72" i="1"/>
  <c r="AS72" i="1"/>
  <c r="AN72" i="1"/>
  <c r="AL72" i="1"/>
  <c r="AD72" i="1"/>
  <c r="Y72" i="1"/>
  <c r="W72" i="1"/>
  <c r="V72" i="1" s="1"/>
  <c r="CP71" i="1"/>
  <c r="CO71" i="1"/>
  <c r="CN71" i="1"/>
  <c r="CM71" i="1"/>
  <c r="CK71" i="1"/>
  <c r="CI71" i="1"/>
  <c r="CH71" i="1"/>
  <c r="CB71" i="1"/>
  <c r="BZ71" i="1"/>
  <c r="BW71" i="1" s="1"/>
  <c r="BR71" i="1"/>
  <c r="BP71" i="1"/>
  <c r="BM71" i="1" s="1"/>
  <c r="BH71" i="1"/>
  <c r="BF71" i="1"/>
  <c r="BC71" i="1" s="1"/>
  <c r="AX71" i="1"/>
  <c r="AV71" i="1"/>
  <c r="AS71" i="1"/>
  <c r="AN71" i="1"/>
  <c r="AL71" i="1"/>
  <c r="AD71" i="1"/>
  <c r="Y71" i="1"/>
  <c r="W71" i="1"/>
  <c r="V71" i="1" s="1"/>
  <c r="CP70" i="1"/>
  <c r="CO70" i="1"/>
  <c r="CN70" i="1"/>
  <c r="CM70" i="1"/>
  <c r="CK70" i="1"/>
  <c r="CI70" i="1"/>
  <c r="CH70" i="1"/>
  <c r="CB70" i="1"/>
  <c r="BZ70" i="1"/>
  <c r="BW70" i="1" s="1"/>
  <c r="BR70" i="1"/>
  <c r="BP70" i="1"/>
  <c r="BM70" i="1" s="1"/>
  <c r="BH70" i="1"/>
  <c r="BF70" i="1"/>
  <c r="BC70" i="1" s="1"/>
  <c r="AX70" i="1"/>
  <c r="AV70" i="1"/>
  <c r="AS70" i="1"/>
  <c r="AN70" i="1"/>
  <c r="AL70" i="1"/>
  <c r="AD70" i="1"/>
  <c r="Y70" i="1"/>
  <c r="W70" i="1"/>
  <c r="V70" i="1" s="1"/>
  <c r="CP69" i="1"/>
  <c r="CO69" i="1"/>
  <c r="CN69" i="1"/>
  <c r="CM69" i="1"/>
  <c r="CK69" i="1"/>
  <c r="CI69" i="1"/>
  <c r="CH69" i="1"/>
  <c r="CB69" i="1"/>
  <c r="BZ69" i="1"/>
  <c r="BW69" i="1" s="1"/>
  <c r="BR69" i="1"/>
  <c r="BP69" i="1"/>
  <c r="BM69" i="1" s="1"/>
  <c r="BH69" i="1"/>
  <c r="BF69" i="1"/>
  <c r="BC69" i="1" s="1"/>
  <c r="AX69" i="1"/>
  <c r="AV69" i="1"/>
  <c r="AS69" i="1"/>
  <c r="AN69" i="1"/>
  <c r="AL69" i="1"/>
  <c r="AD69" i="1"/>
  <c r="Y69" i="1"/>
  <c r="W69" i="1"/>
  <c r="V69" i="1" s="1"/>
  <c r="CP68" i="1"/>
  <c r="CO68" i="1"/>
  <c r="CN68" i="1"/>
  <c r="CM68" i="1"/>
  <c r="CK68" i="1"/>
  <c r="CI68" i="1"/>
  <c r="CH68" i="1"/>
  <c r="CB68" i="1"/>
  <c r="BZ68" i="1"/>
  <c r="BW68" i="1" s="1"/>
  <c r="BR68" i="1"/>
  <c r="BP68" i="1"/>
  <c r="BM68" i="1" s="1"/>
  <c r="BH68" i="1"/>
  <c r="BF68" i="1"/>
  <c r="AX68" i="1"/>
  <c r="AV68" i="1"/>
  <c r="AS68" i="1"/>
  <c r="AN68" i="1"/>
  <c r="AL68" i="1"/>
  <c r="AD68" i="1"/>
  <c r="Y68" i="1"/>
  <c r="W68" i="1"/>
  <c r="V68" i="1" s="1"/>
  <c r="CP67" i="1"/>
  <c r="CO67" i="1"/>
  <c r="CN67" i="1"/>
  <c r="CM67" i="1"/>
  <c r="CK67" i="1"/>
  <c r="CI67" i="1"/>
  <c r="CH67" i="1"/>
  <c r="CB67" i="1"/>
  <c r="BZ67" i="1"/>
  <c r="BW67" i="1" s="1"/>
  <c r="BR67" i="1"/>
  <c r="BP67" i="1"/>
  <c r="BM67" i="1" s="1"/>
  <c r="BH67" i="1"/>
  <c r="BF67" i="1"/>
  <c r="BC67" i="1"/>
  <c r="AX67" i="1"/>
  <c r="AV67" i="1"/>
  <c r="AS67" i="1" s="1"/>
  <c r="AN67" i="1"/>
  <c r="AL67" i="1"/>
  <c r="AI67" i="1" s="1"/>
  <c r="AD67" i="1"/>
  <c r="Y67" i="1"/>
  <c r="W67" i="1"/>
  <c r="V67" i="1" s="1"/>
  <c r="CP66" i="1"/>
  <c r="CO66" i="1"/>
  <c r="CN66" i="1"/>
  <c r="CM66" i="1"/>
  <c r="CL66" i="1" s="1"/>
  <c r="CK66" i="1"/>
  <c r="CI66" i="1"/>
  <c r="CH66" i="1"/>
  <c r="CB66" i="1"/>
  <c r="BZ66" i="1"/>
  <c r="BW66" i="1" s="1"/>
  <c r="BR66" i="1"/>
  <c r="BP66" i="1"/>
  <c r="BM66" i="1" s="1"/>
  <c r="BH66" i="1"/>
  <c r="BF66" i="1"/>
  <c r="BC66" i="1"/>
  <c r="AX66" i="1"/>
  <c r="AV66" i="1"/>
  <c r="AS66" i="1" s="1"/>
  <c r="AN66" i="1"/>
  <c r="AL66" i="1"/>
  <c r="AI66" i="1" s="1"/>
  <c r="AD66" i="1"/>
  <c r="Y66" i="1"/>
  <c r="W66" i="1"/>
  <c r="V66" i="1" s="1"/>
  <c r="CP65" i="1"/>
  <c r="CO65" i="1"/>
  <c r="CN65" i="1"/>
  <c r="CM65" i="1"/>
  <c r="CL65" i="1" s="1"/>
  <c r="CK65" i="1"/>
  <c r="CI65" i="1"/>
  <c r="CH65" i="1"/>
  <c r="CB65" i="1"/>
  <c r="BZ65" i="1"/>
  <c r="BW65" i="1" s="1"/>
  <c r="BR65" i="1"/>
  <c r="BP65" i="1"/>
  <c r="BM65" i="1" s="1"/>
  <c r="BH65" i="1"/>
  <c r="BF65" i="1"/>
  <c r="BC65" i="1"/>
  <c r="AX65" i="1"/>
  <c r="AV65" i="1"/>
  <c r="AS65" i="1" s="1"/>
  <c r="AN65" i="1"/>
  <c r="AL65" i="1"/>
  <c r="AI65" i="1" s="1"/>
  <c r="AD65" i="1"/>
  <c r="Y65" i="1"/>
  <c r="W65" i="1"/>
  <c r="V65" i="1" s="1"/>
  <c r="CP64" i="1"/>
  <c r="CO64" i="1"/>
  <c r="CN64" i="1"/>
  <c r="CM64" i="1"/>
  <c r="CL64" i="1"/>
  <c r="CK64" i="1"/>
  <c r="CI64" i="1"/>
  <c r="CH64" i="1"/>
  <c r="CB64" i="1"/>
  <c r="BZ64" i="1"/>
  <c r="BW64" i="1"/>
  <c r="BR64" i="1"/>
  <c r="BP64" i="1"/>
  <c r="BM64" i="1" s="1"/>
  <c r="BH64" i="1"/>
  <c r="BF64" i="1"/>
  <c r="BC64" i="1" s="1"/>
  <c r="AX64" i="1"/>
  <c r="AV64" i="1"/>
  <c r="AS64" i="1" s="1"/>
  <c r="AN64" i="1"/>
  <c r="AL64" i="1"/>
  <c r="AI64" i="1"/>
  <c r="AD64" i="1"/>
  <c r="Y64" i="1"/>
  <c r="O64" i="1"/>
  <c r="I64" i="1"/>
  <c r="H64" i="1"/>
  <c r="CP63" i="1"/>
  <c r="CO63" i="1"/>
  <c r="CO60" i="1" s="1"/>
  <c r="CO23" i="1" s="1"/>
  <c r="CN63" i="1"/>
  <c r="CM63" i="1"/>
  <c r="CL63" i="1" s="1"/>
  <c r="CK63" i="1"/>
  <c r="CI63" i="1"/>
  <c r="CH63" i="1"/>
  <c r="CB63" i="1"/>
  <c r="BZ63" i="1"/>
  <c r="BW63" i="1" s="1"/>
  <c r="BR63" i="1"/>
  <c r="BP63" i="1"/>
  <c r="BM63" i="1" s="1"/>
  <c r="BH63" i="1"/>
  <c r="BF63" i="1"/>
  <c r="BC63" i="1"/>
  <c r="AX63" i="1"/>
  <c r="AV63" i="1"/>
  <c r="AS63" i="1" s="1"/>
  <c r="AN63" i="1"/>
  <c r="AL63" i="1"/>
  <c r="AI63" i="1" s="1"/>
  <c r="AD63" i="1"/>
  <c r="Y63" i="1"/>
  <c r="O63" i="1"/>
  <c r="I63" i="1"/>
  <c r="H63" i="1"/>
  <c r="CP62" i="1"/>
  <c r="CO62" i="1"/>
  <c r="CN62" i="1"/>
  <c r="CM62" i="1"/>
  <c r="CK62" i="1"/>
  <c r="CI62" i="1"/>
  <c r="CH62" i="1"/>
  <c r="CH60" i="1" s="1"/>
  <c r="CH23" i="1" s="1"/>
  <c r="CB62" i="1"/>
  <c r="BZ62" i="1"/>
  <c r="BR62" i="1"/>
  <c r="BP62" i="1"/>
  <c r="BM62" i="1" s="1"/>
  <c r="BH62" i="1"/>
  <c r="BF62" i="1"/>
  <c r="BC62" i="1"/>
  <c r="AX62" i="1"/>
  <c r="AV62" i="1"/>
  <c r="AS62" i="1" s="1"/>
  <c r="AN62" i="1"/>
  <c r="AL62" i="1"/>
  <c r="AD62" i="1"/>
  <c r="AD60" i="1" s="1"/>
  <c r="AD23" i="1" s="1"/>
  <c r="Y62" i="1"/>
  <c r="T62" i="1"/>
  <c r="O62" i="1"/>
  <c r="W62" i="1" s="1"/>
  <c r="V62" i="1" s="1"/>
  <c r="CP61" i="1"/>
  <c r="CP60" i="1" s="1"/>
  <c r="CP23" i="1" s="1"/>
  <c r="CO61" i="1"/>
  <c r="CN61" i="1"/>
  <c r="CN60" i="1" s="1"/>
  <c r="CN23" i="1" s="1"/>
  <c r="CM61" i="1"/>
  <c r="CL61" i="1"/>
  <c r="CK61" i="1"/>
  <c r="CI61" i="1"/>
  <c r="CH61" i="1"/>
  <c r="CB61" i="1"/>
  <c r="BZ61" i="1"/>
  <c r="BW61" i="1"/>
  <c r="BR61" i="1"/>
  <c r="BP61" i="1"/>
  <c r="BM61" i="1" s="1"/>
  <c r="BH61" i="1"/>
  <c r="BF61" i="1"/>
  <c r="BC61" i="1" s="1"/>
  <c r="AX61" i="1"/>
  <c r="AV61" i="1"/>
  <c r="AS61" i="1" s="1"/>
  <c r="AN61" i="1"/>
  <c r="AL61" i="1"/>
  <c r="AI61" i="1"/>
  <c r="AD61" i="1"/>
  <c r="Y61" i="1"/>
  <c r="O61" i="1"/>
  <c r="I61" i="1"/>
  <c r="H61" i="1"/>
  <c r="CI60" i="1"/>
  <c r="CF60" i="1"/>
  <c r="CE60" i="1"/>
  <c r="CD60" i="1"/>
  <c r="CC60" i="1"/>
  <c r="CA60" i="1"/>
  <c r="BY60" i="1"/>
  <c r="BX60" i="1"/>
  <c r="BV60" i="1"/>
  <c r="BU60" i="1"/>
  <c r="BT60" i="1"/>
  <c r="BS60" i="1"/>
  <c r="BQ60" i="1"/>
  <c r="BO60" i="1"/>
  <c r="BN60" i="1"/>
  <c r="BL60" i="1"/>
  <c r="BK60" i="1"/>
  <c r="BJ60" i="1"/>
  <c r="BI60" i="1"/>
  <c r="BG60" i="1"/>
  <c r="BE60" i="1"/>
  <c r="BD60" i="1"/>
  <c r="BB60" i="1"/>
  <c r="BA60" i="1"/>
  <c r="AZ60" i="1"/>
  <c r="AY60" i="1"/>
  <c r="AX60" i="1"/>
  <c r="AW60" i="1"/>
  <c r="AU60" i="1"/>
  <c r="AT60" i="1"/>
  <c r="AR60" i="1"/>
  <c r="AQ60" i="1"/>
  <c r="AP60" i="1"/>
  <c r="AO60" i="1"/>
  <c r="AM60" i="1"/>
  <c r="AK60" i="1"/>
  <c r="AJ60" i="1"/>
  <c r="AH60" i="1"/>
  <c r="AG60" i="1"/>
  <c r="AF60" i="1"/>
  <c r="AE60" i="1"/>
  <c r="AC60" i="1"/>
  <c r="AB60" i="1"/>
  <c r="AA60" i="1"/>
  <c r="Z60" i="1"/>
  <c r="S60" i="1"/>
  <c r="R60" i="1"/>
  <c r="Q60" i="1"/>
  <c r="P60" i="1"/>
  <c r="N60" i="1"/>
  <c r="L60" i="1"/>
  <c r="K60" i="1"/>
  <c r="I60" i="1"/>
  <c r="H60" i="1"/>
  <c r="CP59" i="1"/>
  <c r="CO59" i="1"/>
  <c r="CN59" i="1"/>
  <c r="CM59" i="1"/>
  <c r="CL59" i="1"/>
  <c r="CK59" i="1"/>
  <c r="CJ59" i="1"/>
  <c r="CI59" i="1"/>
  <c r="CH59" i="1"/>
  <c r="CG59" i="1" s="1"/>
  <c r="CB59" i="1"/>
  <c r="BW59" i="1"/>
  <c r="BR59" i="1"/>
  <c r="BM59" i="1"/>
  <c r="BH59" i="1"/>
  <c r="BC59" i="1"/>
  <c r="AX59" i="1"/>
  <c r="AS59" i="1"/>
  <c r="AN59" i="1"/>
  <c r="AI59" i="1"/>
  <c r="AD59" i="1"/>
  <c r="Y59" i="1"/>
  <c r="CP58" i="1"/>
  <c r="CO58" i="1"/>
  <c r="CN58" i="1"/>
  <c r="CM58" i="1"/>
  <c r="CL58" i="1" s="1"/>
  <c r="CK58" i="1"/>
  <c r="CK57" i="1" s="1"/>
  <c r="CK56" i="1" s="1"/>
  <c r="CI58" i="1"/>
  <c r="CH58" i="1"/>
  <c r="CB58" i="1"/>
  <c r="BZ58" i="1"/>
  <c r="BR58" i="1"/>
  <c r="BR57" i="1" s="1"/>
  <c r="BR56" i="1" s="1"/>
  <c r="BP58" i="1"/>
  <c r="BM58" i="1"/>
  <c r="BM57" i="1" s="1"/>
  <c r="BM56" i="1" s="1"/>
  <c r="BH58" i="1"/>
  <c r="BF58" i="1"/>
  <c r="AX58" i="1"/>
  <c r="AX57" i="1" s="1"/>
  <c r="AX56" i="1" s="1"/>
  <c r="AV58" i="1"/>
  <c r="AN58" i="1"/>
  <c r="AL58" i="1"/>
  <c r="AD58" i="1"/>
  <c r="AD57" i="1" s="1"/>
  <c r="AD56" i="1" s="1"/>
  <c r="Y58" i="1"/>
  <c r="X58" i="1"/>
  <c r="X57" i="1" s="1"/>
  <c r="X56" i="1" s="1"/>
  <c r="CP57" i="1"/>
  <c r="CO57" i="1"/>
  <c r="CO56" i="1" s="1"/>
  <c r="CN57" i="1"/>
  <c r="CM57" i="1"/>
  <c r="CM56" i="1" s="1"/>
  <c r="CI57" i="1"/>
  <c r="CH57" i="1"/>
  <c r="CF57" i="1"/>
  <c r="CE57" i="1"/>
  <c r="CD57" i="1"/>
  <c r="CC57" i="1"/>
  <c r="CB57" i="1"/>
  <c r="CA57" i="1"/>
  <c r="BY57" i="1"/>
  <c r="BX57" i="1"/>
  <c r="BV57" i="1"/>
  <c r="BU57" i="1"/>
  <c r="BT57" i="1"/>
  <c r="BS57" i="1"/>
  <c r="BQ57" i="1"/>
  <c r="BQ56" i="1" s="1"/>
  <c r="BQ30" i="1" s="1"/>
  <c r="BQ21" i="1" s="1"/>
  <c r="BQ19" i="1" s="1"/>
  <c r="BP57" i="1"/>
  <c r="BP56" i="1" s="1"/>
  <c r="BO57" i="1"/>
  <c r="BO56" i="1" s="1"/>
  <c r="BN57" i="1"/>
  <c r="BL57" i="1"/>
  <c r="BK57" i="1"/>
  <c r="BK56" i="1" s="1"/>
  <c r="BJ57" i="1"/>
  <c r="BI57" i="1"/>
  <c r="BI56" i="1" s="1"/>
  <c r="BI30" i="1" s="1"/>
  <c r="BI21" i="1" s="1"/>
  <c r="BI19" i="1" s="1"/>
  <c r="BH57" i="1"/>
  <c r="BG57" i="1"/>
  <c r="BG56" i="1" s="1"/>
  <c r="BE57" i="1"/>
  <c r="BD57" i="1"/>
  <c r="BB57" i="1"/>
  <c r="BA57" i="1"/>
  <c r="AZ57" i="1"/>
  <c r="AY57" i="1"/>
  <c r="AW57" i="1"/>
  <c r="AU57" i="1"/>
  <c r="AT57" i="1"/>
  <c r="AR57" i="1"/>
  <c r="AQ57" i="1"/>
  <c r="AP57" i="1"/>
  <c r="AO57" i="1"/>
  <c r="AN57" i="1"/>
  <c r="AM57" i="1"/>
  <c r="AK57" i="1"/>
  <c r="AJ57" i="1"/>
  <c r="AH57" i="1"/>
  <c r="AG57" i="1"/>
  <c r="AF57" i="1"/>
  <c r="AE57" i="1"/>
  <c r="AC57" i="1"/>
  <c r="AC56" i="1" s="1"/>
  <c r="AB57" i="1"/>
  <c r="AA57" i="1"/>
  <c r="AA56" i="1" s="1"/>
  <c r="Z57" i="1"/>
  <c r="Y57" i="1"/>
  <c r="Y56" i="1" s="1"/>
  <c r="T57" i="1"/>
  <c r="S57" i="1"/>
  <c r="R57" i="1"/>
  <c r="Q57" i="1"/>
  <c r="P57" i="1"/>
  <c r="O57" i="1"/>
  <c r="N57" i="1"/>
  <c r="L57" i="1"/>
  <c r="K57" i="1"/>
  <c r="I57" i="1"/>
  <c r="H57" i="1"/>
  <c r="CP56" i="1"/>
  <c r="CN56" i="1"/>
  <c r="CI56" i="1"/>
  <c r="CH56" i="1"/>
  <c r="CF56" i="1"/>
  <c r="CE56" i="1"/>
  <c r="CD56" i="1"/>
  <c r="CC56" i="1"/>
  <c r="CB56" i="1"/>
  <c r="CA56" i="1"/>
  <c r="BY56" i="1"/>
  <c r="BX56" i="1"/>
  <c r="BV56" i="1"/>
  <c r="BU56" i="1"/>
  <c r="BT56" i="1"/>
  <c r="BS56" i="1"/>
  <c r="BN56" i="1"/>
  <c r="BL56" i="1"/>
  <c r="BJ56" i="1"/>
  <c r="BH56" i="1"/>
  <c r="BE56" i="1"/>
  <c r="BD56" i="1"/>
  <c r="BB56" i="1"/>
  <c r="BA56" i="1"/>
  <c r="AZ56" i="1"/>
  <c r="AY56" i="1"/>
  <c r="AW56" i="1"/>
  <c r="AU56" i="1"/>
  <c r="AT56" i="1"/>
  <c r="AR56" i="1"/>
  <c r="AQ56" i="1"/>
  <c r="AP56" i="1"/>
  <c r="AO56" i="1"/>
  <c r="AN56" i="1"/>
  <c r="AM56" i="1"/>
  <c r="AK56" i="1"/>
  <c r="AJ56" i="1"/>
  <c r="AH56" i="1"/>
  <c r="AG56" i="1"/>
  <c r="AF56" i="1"/>
  <c r="AE56" i="1"/>
  <c r="AB56" i="1"/>
  <c r="Z56" i="1"/>
  <c r="T56" i="1"/>
  <c r="S56" i="1"/>
  <c r="R56" i="1"/>
  <c r="Q56" i="1"/>
  <c r="P56" i="1"/>
  <c r="O56" i="1"/>
  <c r="N56" i="1"/>
  <c r="L56" i="1"/>
  <c r="K56" i="1"/>
  <c r="I56" i="1"/>
  <c r="H56" i="1"/>
  <c r="CP55" i="1"/>
  <c r="CO55" i="1"/>
  <c r="CN55" i="1"/>
  <c r="CM55" i="1"/>
  <c r="CL55" i="1" s="1"/>
  <c r="X55" i="1" s="1"/>
  <c r="CK55" i="1"/>
  <c r="CJ55" i="1"/>
  <c r="CI55" i="1"/>
  <c r="CH55" i="1"/>
  <c r="CG55" i="1"/>
  <c r="CB55" i="1"/>
  <c r="BW55" i="1"/>
  <c r="BR55" i="1"/>
  <c r="BM55" i="1"/>
  <c r="BH55" i="1"/>
  <c r="BC55" i="1"/>
  <c r="AX55" i="1"/>
  <c r="AS55" i="1"/>
  <c r="AN55" i="1"/>
  <c r="AI55" i="1"/>
  <c r="AD55" i="1"/>
  <c r="Y55" i="1"/>
  <c r="CP54" i="1"/>
  <c r="CO54" i="1"/>
  <c r="CN54" i="1"/>
  <c r="CM54" i="1"/>
  <c r="CL54" i="1" s="1"/>
  <c r="CK54" i="1"/>
  <c r="CI54" i="1"/>
  <c r="CH54" i="1"/>
  <c r="CB54" i="1"/>
  <c r="BZ54" i="1"/>
  <c r="BW54" i="1" s="1"/>
  <c r="BR54" i="1"/>
  <c r="BP54" i="1"/>
  <c r="BM54" i="1"/>
  <c r="BH54" i="1"/>
  <c r="BF54" i="1"/>
  <c r="BC54" i="1" s="1"/>
  <c r="AX54" i="1"/>
  <c r="AV54" i="1"/>
  <c r="AS54" i="1" s="1"/>
  <c r="AN54" i="1"/>
  <c r="AL54" i="1"/>
  <c r="AD54" i="1"/>
  <c r="Y54" i="1"/>
  <c r="W54" i="1"/>
  <c r="V54" i="1" s="1"/>
  <c r="CP53" i="1"/>
  <c r="CO53" i="1"/>
  <c r="CN53" i="1"/>
  <c r="CN50" i="1" s="1"/>
  <c r="CN49" i="1" s="1"/>
  <c r="CM53" i="1"/>
  <c r="CK53" i="1"/>
  <c r="CI53" i="1"/>
  <c r="CH53" i="1"/>
  <c r="CB53" i="1"/>
  <c r="BZ53" i="1"/>
  <c r="BW53" i="1" s="1"/>
  <c r="BR53" i="1"/>
  <c r="BP53" i="1"/>
  <c r="BM53" i="1" s="1"/>
  <c r="BH53" i="1"/>
  <c r="BF53" i="1"/>
  <c r="BC53" i="1" s="1"/>
  <c r="AX53" i="1"/>
  <c r="AV53" i="1"/>
  <c r="AS53" i="1"/>
  <c r="AN53" i="1"/>
  <c r="AL53" i="1"/>
  <c r="AD53" i="1"/>
  <c r="Y53" i="1"/>
  <c r="W53" i="1"/>
  <c r="V53" i="1"/>
  <c r="CP52" i="1"/>
  <c r="CO52" i="1"/>
  <c r="CN52" i="1"/>
  <c r="CM52" i="1"/>
  <c r="CL52" i="1" s="1"/>
  <c r="CK52" i="1"/>
  <c r="CI52" i="1"/>
  <c r="CH52" i="1"/>
  <c r="CB52" i="1"/>
  <c r="BZ52" i="1"/>
  <c r="BW52" i="1" s="1"/>
  <c r="BR52" i="1"/>
  <c r="BP52" i="1"/>
  <c r="BM52" i="1"/>
  <c r="BH52" i="1"/>
  <c r="BF52" i="1"/>
  <c r="AX52" i="1"/>
  <c r="AV52" i="1"/>
  <c r="AS52" i="1" s="1"/>
  <c r="AN52" i="1"/>
  <c r="AN50" i="1" s="1"/>
  <c r="AN49" i="1" s="1"/>
  <c r="AL52" i="1"/>
  <c r="AD52" i="1"/>
  <c r="AD50" i="1" s="1"/>
  <c r="AD49" i="1" s="1"/>
  <c r="Y52" i="1"/>
  <c r="W52" i="1"/>
  <c r="V52" i="1" s="1"/>
  <c r="CP51" i="1"/>
  <c r="CO51" i="1"/>
  <c r="CN51" i="1"/>
  <c r="CM51" i="1"/>
  <c r="CK51" i="1"/>
  <c r="CI51" i="1"/>
  <c r="CH51" i="1"/>
  <c r="CB51" i="1"/>
  <c r="BZ51" i="1"/>
  <c r="BR51" i="1"/>
  <c r="BP51" i="1"/>
  <c r="BM51" i="1" s="1"/>
  <c r="BH51" i="1"/>
  <c r="BH50" i="1" s="1"/>
  <c r="BH49" i="1" s="1"/>
  <c r="BF51" i="1"/>
  <c r="BC51" i="1" s="1"/>
  <c r="AX51" i="1"/>
  <c r="AV51" i="1"/>
  <c r="AS51" i="1"/>
  <c r="AN51" i="1"/>
  <c r="AL51" i="1"/>
  <c r="AD51" i="1"/>
  <c r="Y51" i="1"/>
  <c r="W51" i="1"/>
  <c r="V51" i="1"/>
  <c r="V50" i="1" s="1"/>
  <c r="V49" i="1" s="1"/>
  <c r="CF50" i="1"/>
  <c r="CF49" i="1" s="1"/>
  <c r="CE50" i="1"/>
  <c r="CD50" i="1"/>
  <c r="CD49" i="1" s="1"/>
  <c r="CC50" i="1"/>
  <c r="CB50" i="1"/>
  <c r="CB49" i="1" s="1"/>
  <c r="CA50" i="1"/>
  <c r="BY50" i="1"/>
  <c r="BX50" i="1"/>
  <c r="BX49" i="1" s="1"/>
  <c r="BV50" i="1"/>
  <c r="BV49" i="1" s="1"/>
  <c r="BU50" i="1"/>
  <c r="BT50" i="1"/>
  <c r="BT49" i="1" s="1"/>
  <c r="BS50" i="1"/>
  <c r="BR50" i="1"/>
  <c r="BR49" i="1" s="1"/>
  <c r="BQ50" i="1"/>
  <c r="BP50" i="1"/>
  <c r="BP49" i="1" s="1"/>
  <c r="BO50" i="1"/>
  <c r="BN50" i="1"/>
  <c r="BN49" i="1" s="1"/>
  <c r="BL50" i="1"/>
  <c r="BL49" i="1" s="1"/>
  <c r="BK50" i="1"/>
  <c r="BJ50" i="1"/>
  <c r="BJ49" i="1" s="1"/>
  <c r="BI50" i="1"/>
  <c r="BG50" i="1"/>
  <c r="BE50" i="1"/>
  <c r="BD50" i="1"/>
  <c r="BD49" i="1" s="1"/>
  <c r="BB50" i="1"/>
  <c r="BB49" i="1" s="1"/>
  <c r="BA50" i="1"/>
  <c r="AZ50" i="1"/>
  <c r="AZ49" i="1" s="1"/>
  <c r="AY50" i="1"/>
  <c r="AX50" i="1"/>
  <c r="AX49" i="1" s="1"/>
  <c r="AW50" i="1"/>
  <c r="AV50" i="1"/>
  <c r="AV49" i="1" s="1"/>
  <c r="AU50" i="1"/>
  <c r="AT50" i="1"/>
  <c r="AT49" i="1" s="1"/>
  <c r="AR50" i="1"/>
  <c r="AQ50" i="1"/>
  <c r="AP50" i="1"/>
  <c r="AO50" i="1"/>
  <c r="AM50" i="1"/>
  <c r="AK50" i="1"/>
  <c r="AJ50" i="1"/>
  <c r="AH50" i="1"/>
  <c r="AH49" i="1" s="1"/>
  <c r="AG50" i="1"/>
  <c r="AF50" i="1"/>
  <c r="AF49" i="1" s="1"/>
  <c r="AE50" i="1"/>
  <c r="AC50" i="1"/>
  <c r="AB50" i="1"/>
  <c r="AB49" i="1" s="1"/>
  <c r="AA50" i="1"/>
  <c r="Z50" i="1"/>
  <c r="Z49" i="1" s="1"/>
  <c r="W50" i="1"/>
  <c r="T50" i="1"/>
  <c r="T49" i="1" s="1"/>
  <c r="S50" i="1"/>
  <c r="R50" i="1"/>
  <c r="R49" i="1" s="1"/>
  <c r="Q50" i="1"/>
  <c r="P50" i="1"/>
  <c r="P49" i="1" s="1"/>
  <c r="O50" i="1"/>
  <c r="N50" i="1"/>
  <c r="N49" i="1" s="1"/>
  <c r="L50" i="1"/>
  <c r="K50" i="1"/>
  <c r="I50" i="1"/>
  <c r="H50" i="1"/>
  <c r="CE49" i="1"/>
  <c r="CC49" i="1"/>
  <c r="CA49" i="1"/>
  <c r="CA30" i="1" s="1"/>
  <c r="BY49" i="1"/>
  <c r="BU49" i="1"/>
  <c r="BS49" i="1"/>
  <c r="BS30" i="1" s="1"/>
  <c r="BQ49" i="1"/>
  <c r="BO49" i="1"/>
  <c r="BK49" i="1"/>
  <c r="BI49" i="1"/>
  <c r="BG49" i="1"/>
  <c r="BE49" i="1"/>
  <c r="BA49" i="1"/>
  <c r="BA30" i="1" s="1"/>
  <c r="AY49" i="1"/>
  <c r="AY30" i="1" s="1"/>
  <c r="AW49" i="1"/>
  <c r="AU49" i="1"/>
  <c r="AU30" i="1" s="1"/>
  <c r="AR49" i="1"/>
  <c r="AQ49" i="1"/>
  <c r="AP49" i="1"/>
  <c r="AO49" i="1"/>
  <c r="AM49" i="1"/>
  <c r="AK49" i="1"/>
  <c r="AK30" i="1" s="1"/>
  <c r="AK21" i="1" s="1"/>
  <c r="AK19" i="1" s="1"/>
  <c r="AJ49" i="1"/>
  <c r="AG49" i="1"/>
  <c r="AG30" i="1" s="1"/>
  <c r="AE49" i="1"/>
  <c r="AE30" i="1" s="1"/>
  <c r="AC49" i="1"/>
  <c r="AA49" i="1"/>
  <c r="W49" i="1"/>
  <c r="S49" i="1"/>
  <c r="Q49" i="1"/>
  <c r="Q30" i="1" s="1"/>
  <c r="Q21" i="1" s="1"/>
  <c r="O49" i="1"/>
  <c r="M49" i="1"/>
  <c r="M30" i="1" s="1"/>
  <c r="L49" i="1"/>
  <c r="K49" i="1"/>
  <c r="I49" i="1"/>
  <c r="H49" i="1"/>
  <c r="CP48" i="1"/>
  <c r="CK48" i="1"/>
  <c r="CJ48" i="1"/>
  <c r="CI48" i="1"/>
  <c r="CH48" i="1"/>
  <c r="CG48" i="1" s="1"/>
  <c r="CF48" i="1"/>
  <c r="CE48" i="1"/>
  <c r="CO48" i="1" s="1"/>
  <c r="CD48" i="1"/>
  <c r="CN48" i="1" s="1"/>
  <c r="CC48" i="1"/>
  <c r="CM48" i="1" s="1"/>
  <c r="BW48" i="1"/>
  <c r="BR48" i="1"/>
  <c r="BM48" i="1"/>
  <c r="BH48" i="1"/>
  <c r="BC48" i="1"/>
  <c r="AX48" i="1"/>
  <c r="AS48" i="1"/>
  <c r="AN48" i="1"/>
  <c r="AI48" i="1"/>
  <c r="AD48" i="1"/>
  <c r="Y48" i="1"/>
  <c r="W48" i="1"/>
  <c r="CK47" i="1"/>
  <c r="CI47" i="1"/>
  <c r="CH47" i="1"/>
  <c r="CF47" i="1"/>
  <c r="CP47" i="1" s="1"/>
  <c r="CE47" i="1"/>
  <c r="CO47" i="1" s="1"/>
  <c r="CD47" i="1"/>
  <c r="CN47" i="1" s="1"/>
  <c r="CC47" i="1"/>
  <c r="CM47" i="1" s="1"/>
  <c r="BZ47" i="1"/>
  <c r="BW47" i="1" s="1"/>
  <c r="BR47" i="1"/>
  <c r="BP47" i="1"/>
  <c r="BM47" i="1" s="1"/>
  <c r="BH47" i="1"/>
  <c r="BF47" i="1"/>
  <c r="BC47" i="1"/>
  <c r="AX47" i="1"/>
  <c r="AV47" i="1"/>
  <c r="AS47" i="1" s="1"/>
  <c r="AN47" i="1"/>
  <c r="AL47" i="1"/>
  <c r="AI47" i="1" s="1"/>
  <c r="AD47" i="1"/>
  <c r="Y47" i="1"/>
  <c r="W47" i="1"/>
  <c r="V47" i="1" s="1"/>
  <c r="CK46" i="1"/>
  <c r="CI46" i="1"/>
  <c r="CH46" i="1"/>
  <c r="CF46" i="1"/>
  <c r="CP46" i="1" s="1"/>
  <c r="CE46" i="1"/>
  <c r="CO46" i="1" s="1"/>
  <c r="CD46" i="1"/>
  <c r="CN46" i="1" s="1"/>
  <c r="CC46" i="1"/>
  <c r="CM46" i="1" s="1"/>
  <c r="BZ46" i="1"/>
  <c r="BW46" i="1" s="1"/>
  <c r="BR46" i="1"/>
  <c r="BP46" i="1"/>
  <c r="BM46" i="1" s="1"/>
  <c r="BH46" i="1"/>
  <c r="BF46" i="1"/>
  <c r="BC46" i="1"/>
  <c r="AX46" i="1"/>
  <c r="AV46" i="1"/>
  <c r="AS46" i="1" s="1"/>
  <c r="AN46" i="1"/>
  <c r="AL46" i="1"/>
  <c r="AI46" i="1" s="1"/>
  <c r="AD46" i="1"/>
  <c r="Y46" i="1"/>
  <c r="W46" i="1"/>
  <c r="V46" i="1" s="1"/>
  <c r="CK45" i="1"/>
  <c r="CI45" i="1"/>
  <c r="CH45" i="1"/>
  <c r="CF45" i="1"/>
  <c r="CP45" i="1" s="1"/>
  <c r="CE45" i="1"/>
  <c r="CO45" i="1" s="1"/>
  <c r="CD45" i="1"/>
  <c r="CN45" i="1" s="1"/>
  <c r="CC45" i="1"/>
  <c r="CM45" i="1" s="1"/>
  <c r="CB45" i="1"/>
  <c r="BZ45" i="1"/>
  <c r="BW45" i="1"/>
  <c r="BR45" i="1"/>
  <c r="BP45" i="1"/>
  <c r="BM45" i="1" s="1"/>
  <c r="BH45" i="1"/>
  <c r="BF45" i="1"/>
  <c r="BC45" i="1" s="1"/>
  <c r="AX45" i="1"/>
  <c r="AV45" i="1"/>
  <c r="AS45" i="1" s="1"/>
  <c r="AN45" i="1"/>
  <c r="AL45" i="1"/>
  <c r="AI45" i="1"/>
  <c r="AD45" i="1"/>
  <c r="Y45" i="1"/>
  <c r="W45" i="1"/>
  <c r="V45" i="1" s="1"/>
  <c r="CK44" i="1"/>
  <c r="CI44" i="1"/>
  <c r="CH44" i="1"/>
  <c r="CF44" i="1"/>
  <c r="CP44" i="1" s="1"/>
  <c r="CE44" i="1"/>
  <c r="CO44" i="1" s="1"/>
  <c r="CD44" i="1"/>
  <c r="CN44" i="1" s="1"/>
  <c r="CC44" i="1"/>
  <c r="CM44" i="1" s="1"/>
  <c r="CB44" i="1"/>
  <c r="BZ44" i="1"/>
  <c r="BW44" i="1"/>
  <c r="BR44" i="1"/>
  <c r="BP44" i="1"/>
  <c r="BM44" i="1" s="1"/>
  <c r="BH44" i="1"/>
  <c r="BF44" i="1"/>
  <c r="BC44" i="1" s="1"/>
  <c r="AX44" i="1"/>
  <c r="AV44" i="1"/>
  <c r="AS44" i="1" s="1"/>
  <c r="AN44" i="1"/>
  <c r="AL44" i="1"/>
  <c r="AI44" i="1"/>
  <c r="AD44" i="1"/>
  <c r="Y44" i="1"/>
  <c r="W44" i="1"/>
  <c r="V44" i="1" s="1"/>
  <c r="CK43" i="1"/>
  <c r="CI43" i="1"/>
  <c r="CH43" i="1"/>
  <c r="CF43" i="1"/>
  <c r="CP43" i="1" s="1"/>
  <c r="CE43" i="1"/>
  <c r="CO43" i="1" s="1"/>
  <c r="CD43" i="1"/>
  <c r="CN43" i="1" s="1"/>
  <c r="CC43" i="1"/>
  <c r="CM43" i="1" s="1"/>
  <c r="BZ43" i="1"/>
  <c r="BW43" i="1" s="1"/>
  <c r="BR43" i="1"/>
  <c r="BP43" i="1"/>
  <c r="BM43" i="1" s="1"/>
  <c r="BH43" i="1"/>
  <c r="BF43" i="1"/>
  <c r="BC43" i="1"/>
  <c r="AX43" i="1"/>
  <c r="AV43" i="1"/>
  <c r="AS43" i="1" s="1"/>
  <c r="AN43" i="1"/>
  <c r="AL43" i="1"/>
  <c r="AI43" i="1" s="1"/>
  <c r="AD43" i="1"/>
  <c r="Y43" i="1"/>
  <c r="W43" i="1"/>
  <c r="CK42" i="1"/>
  <c r="CI42" i="1"/>
  <c r="CH42" i="1"/>
  <c r="CF42" i="1"/>
  <c r="CP42" i="1" s="1"/>
  <c r="CE42" i="1"/>
  <c r="CO42" i="1" s="1"/>
  <c r="CD42" i="1"/>
  <c r="CN42" i="1" s="1"/>
  <c r="CC42" i="1"/>
  <c r="BZ42" i="1"/>
  <c r="BW42" i="1" s="1"/>
  <c r="BR42" i="1"/>
  <c r="BP42" i="1"/>
  <c r="BM42" i="1" s="1"/>
  <c r="BH42" i="1"/>
  <c r="BF42" i="1"/>
  <c r="BC42" i="1" s="1"/>
  <c r="AX42" i="1"/>
  <c r="AX40" i="1" s="1"/>
  <c r="AX31" i="1" s="1"/>
  <c r="AX30" i="1" s="1"/>
  <c r="AX21" i="1" s="1"/>
  <c r="AX19" i="1" s="1"/>
  <c r="AV42" i="1"/>
  <c r="AS42" i="1"/>
  <c r="AN42" i="1"/>
  <c r="AL42" i="1"/>
  <c r="AD42" i="1"/>
  <c r="Y42" i="1"/>
  <c r="W42" i="1"/>
  <c r="V42" i="1"/>
  <c r="CK41" i="1"/>
  <c r="CK40" i="1" s="1"/>
  <c r="CI41" i="1"/>
  <c r="CH41" i="1"/>
  <c r="CF41" i="1"/>
  <c r="CP41" i="1" s="1"/>
  <c r="CE41" i="1"/>
  <c r="CO41" i="1" s="1"/>
  <c r="CD41" i="1"/>
  <c r="CN41" i="1" s="1"/>
  <c r="CC41" i="1"/>
  <c r="BZ41" i="1"/>
  <c r="BW41" i="1" s="1"/>
  <c r="BR41" i="1"/>
  <c r="BR40" i="1" s="1"/>
  <c r="BR31" i="1" s="1"/>
  <c r="BR30" i="1" s="1"/>
  <c r="BR21" i="1" s="1"/>
  <c r="BP41" i="1"/>
  <c r="BM41" i="1"/>
  <c r="BH41" i="1"/>
  <c r="BF41" i="1"/>
  <c r="BC41" i="1" s="1"/>
  <c r="AX41" i="1"/>
  <c r="AV41" i="1"/>
  <c r="AS41" i="1" s="1"/>
  <c r="AS40" i="1" s="1"/>
  <c r="AN41" i="1"/>
  <c r="AL41" i="1"/>
  <c r="AD41" i="1"/>
  <c r="Y41" i="1"/>
  <c r="W41" i="1"/>
  <c r="V41" i="1" s="1"/>
  <c r="CH40" i="1"/>
  <c r="CA40" i="1"/>
  <c r="BY40" i="1"/>
  <c r="BX40" i="1"/>
  <c r="BV40" i="1"/>
  <c r="BV31" i="1" s="1"/>
  <c r="BV30" i="1" s="1"/>
  <c r="BV21" i="1" s="1"/>
  <c r="BV19" i="1" s="1"/>
  <c r="BU40" i="1"/>
  <c r="BT40" i="1"/>
  <c r="BT31" i="1" s="1"/>
  <c r="BT30" i="1" s="1"/>
  <c r="BT21" i="1" s="1"/>
  <c r="BT19" i="1" s="1"/>
  <c r="BS40" i="1"/>
  <c r="BQ40" i="1"/>
  <c r="BO40" i="1"/>
  <c r="BN40" i="1"/>
  <c r="BN31" i="1" s="1"/>
  <c r="BN30" i="1" s="1"/>
  <c r="BN21" i="1" s="1"/>
  <c r="BN19" i="1" s="1"/>
  <c r="BL40" i="1"/>
  <c r="BK40" i="1"/>
  <c r="BJ40" i="1"/>
  <c r="BI40" i="1"/>
  <c r="BG40" i="1"/>
  <c r="BE40" i="1"/>
  <c r="BD40" i="1"/>
  <c r="BB40" i="1"/>
  <c r="BB31" i="1" s="1"/>
  <c r="BB30" i="1" s="1"/>
  <c r="BB21" i="1" s="1"/>
  <c r="BB19" i="1" s="1"/>
  <c r="BA40" i="1"/>
  <c r="AZ40" i="1"/>
  <c r="AZ31" i="1" s="1"/>
  <c r="AZ30" i="1" s="1"/>
  <c r="AZ21" i="1" s="1"/>
  <c r="AZ19" i="1" s="1"/>
  <c r="AY40" i="1"/>
  <c r="AW40" i="1"/>
  <c r="AU40" i="1"/>
  <c r="AT40" i="1"/>
  <c r="AT31" i="1" s="1"/>
  <c r="AT30" i="1" s="1"/>
  <c r="AT21" i="1" s="1"/>
  <c r="AT19" i="1" s="1"/>
  <c r="AR40" i="1"/>
  <c r="AQ40" i="1"/>
  <c r="AP40" i="1"/>
  <c r="AO40" i="1"/>
  <c r="AN40" i="1"/>
  <c r="AM40" i="1"/>
  <c r="AK40" i="1"/>
  <c r="AJ40" i="1"/>
  <c r="AH40" i="1"/>
  <c r="AH31" i="1" s="1"/>
  <c r="AH30" i="1" s="1"/>
  <c r="AH21" i="1" s="1"/>
  <c r="AH19" i="1" s="1"/>
  <c r="AG40" i="1"/>
  <c r="AF40" i="1"/>
  <c r="AF31" i="1" s="1"/>
  <c r="AF30" i="1" s="1"/>
  <c r="AF21" i="1" s="1"/>
  <c r="AF19" i="1" s="1"/>
  <c r="AE40" i="1"/>
  <c r="AD40" i="1"/>
  <c r="AC40" i="1"/>
  <c r="AB40" i="1"/>
  <c r="AB31" i="1" s="1"/>
  <c r="AB30" i="1" s="1"/>
  <c r="AB21" i="1" s="1"/>
  <c r="AB19" i="1" s="1"/>
  <c r="AA40" i="1"/>
  <c r="Z40" i="1"/>
  <c r="Z31" i="1" s="1"/>
  <c r="Z30" i="1" s="1"/>
  <c r="Z21" i="1" s="1"/>
  <c r="Z19" i="1" s="1"/>
  <c r="T40" i="1"/>
  <c r="R40" i="1"/>
  <c r="S40" i="1" s="1"/>
  <c r="S31" i="1" s="1"/>
  <c r="S30" i="1" s="1"/>
  <c r="O40" i="1"/>
  <c r="N40" i="1"/>
  <c r="L40" i="1"/>
  <c r="K40" i="1"/>
  <c r="I40" i="1"/>
  <c r="H40" i="1"/>
  <c r="CK39" i="1"/>
  <c r="CJ39" i="1"/>
  <c r="CI39" i="1"/>
  <c r="CH39" i="1"/>
  <c r="CG39" i="1" s="1"/>
  <c r="CF39" i="1"/>
  <c r="CP39" i="1" s="1"/>
  <c r="CE39" i="1"/>
  <c r="CO39" i="1" s="1"/>
  <c r="CD39" i="1"/>
  <c r="CN39" i="1" s="1"/>
  <c r="CC39" i="1"/>
  <c r="CM39" i="1" s="1"/>
  <c r="CB39" i="1"/>
  <c r="BW39" i="1"/>
  <c r="BR39" i="1"/>
  <c r="BM39" i="1"/>
  <c r="BH39" i="1"/>
  <c r="BC39" i="1"/>
  <c r="AX39" i="1"/>
  <c r="AS39" i="1"/>
  <c r="AN39" i="1"/>
  <c r="AI39" i="1"/>
  <c r="AD39" i="1"/>
  <c r="Y39" i="1"/>
  <c r="CK38" i="1"/>
  <c r="CJ38" i="1"/>
  <c r="CI38" i="1"/>
  <c r="CH38" i="1"/>
  <c r="CG38" i="1"/>
  <c r="CF38" i="1"/>
  <c r="CP38" i="1" s="1"/>
  <c r="CE38" i="1"/>
  <c r="CO38" i="1" s="1"/>
  <c r="CD38" i="1"/>
  <c r="CN38" i="1" s="1"/>
  <c r="CC38" i="1"/>
  <c r="CB38" i="1" s="1"/>
  <c r="BW38" i="1"/>
  <c r="BR38" i="1"/>
  <c r="BM38" i="1"/>
  <c r="BH38" i="1"/>
  <c r="BC38" i="1"/>
  <c r="AX38" i="1"/>
  <c r="AS38" i="1"/>
  <c r="AN38" i="1"/>
  <c r="AI38" i="1"/>
  <c r="AD38" i="1"/>
  <c r="Y38" i="1"/>
  <c r="W38" i="1"/>
  <c r="CK37" i="1"/>
  <c r="CJ37" i="1"/>
  <c r="CI37" i="1"/>
  <c r="CH37" i="1"/>
  <c r="CG37" i="1" s="1"/>
  <c r="CF37" i="1"/>
  <c r="CP37" i="1" s="1"/>
  <c r="CE37" i="1"/>
  <c r="CO37" i="1" s="1"/>
  <c r="CD37" i="1"/>
  <c r="CN37" i="1" s="1"/>
  <c r="CC37" i="1"/>
  <c r="BW37" i="1"/>
  <c r="BR37" i="1"/>
  <c r="BM37" i="1"/>
  <c r="BH37" i="1"/>
  <c r="BC37" i="1"/>
  <c r="AX37" i="1"/>
  <c r="AS37" i="1"/>
  <c r="AN37" i="1"/>
  <c r="AI37" i="1"/>
  <c r="AD37" i="1"/>
  <c r="Y37" i="1"/>
  <c r="W37" i="1"/>
  <c r="CK36" i="1"/>
  <c r="CK32" i="1" s="1"/>
  <c r="CK31" i="1" s="1"/>
  <c r="CJ36" i="1"/>
  <c r="CI36" i="1"/>
  <c r="CH36" i="1"/>
  <c r="CG36" i="1"/>
  <c r="CF36" i="1"/>
  <c r="CP36" i="1" s="1"/>
  <c r="CE36" i="1"/>
  <c r="CD36" i="1"/>
  <c r="CN36" i="1" s="1"/>
  <c r="CC36" i="1"/>
  <c r="BW36" i="1"/>
  <c r="BR36" i="1"/>
  <c r="BM36" i="1"/>
  <c r="BH36" i="1"/>
  <c r="BC36" i="1"/>
  <c r="AX36" i="1"/>
  <c r="AS36" i="1"/>
  <c r="AN36" i="1"/>
  <c r="AI36" i="1"/>
  <c r="AD36" i="1"/>
  <c r="Y36" i="1"/>
  <c r="W36" i="1"/>
  <c r="V36" i="1" s="1"/>
  <c r="CK35" i="1"/>
  <c r="CI35" i="1"/>
  <c r="CH35" i="1"/>
  <c r="CF35" i="1"/>
  <c r="CP35" i="1" s="1"/>
  <c r="CE35" i="1"/>
  <c r="CO35" i="1" s="1"/>
  <c r="CD35" i="1"/>
  <c r="CN35" i="1" s="1"/>
  <c r="CC35" i="1"/>
  <c r="CM35" i="1" s="1"/>
  <c r="CB35" i="1"/>
  <c r="BZ35" i="1"/>
  <c r="BW35" i="1"/>
  <c r="BR35" i="1"/>
  <c r="BP35" i="1"/>
  <c r="BM35" i="1" s="1"/>
  <c r="BH35" i="1"/>
  <c r="BF35" i="1"/>
  <c r="BC35" i="1" s="1"/>
  <c r="AX35" i="1"/>
  <c r="AV35" i="1"/>
  <c r="AS35" i="1" s="1"/>
  <c r="AN35" i="1"/>
  <c r="AL35" i="1"/>
  <c r="AI35" i="1"/>
  <c r="AD35" i="1"/>
  <c r="Y35" i="1"/>
  <c r="W35" i="1"/>
  <c r="V35" i="1" s="1"/>
  <c r="CK34" i="1"/>
  <c r="CI34" i="1"/>
  <c r="CH34" i="1"/>
  <c r="CF34" i="1"/>
  <c r="CF32" i="1" s="1"/>
  <c r="CE34" i="1"/>
  <c r="CO34" i="1" s="1"/>
  <c r="CD34" i="1"/>
  <c r="CN34" i="1" s="1"/>
  <c r="CC34" i="1"/>
  <c r="CM34" i="1" s="1"/>
  <c r="CB34" i="1"/>
  <c r="BZ34" i="1"/>
  <c r="BW34" i="1"/>
  <c r="BR34" i="1"/>
  <c r="BP34" i="1"/>
  <c r="BM34" i="1" s="1"/>
  <c r="BH34" i="1"/>
  <c r="BF34" i="1"/>
  <c r="BC34" i="1" s="1"/>
  <c r="AX34" i="1"/>
  <c r="AX32" i="1" s="1"/>
  <c r="AV34" i="1"/>
  <c r="AS34" i="1" s="1"/>
  <c r="AN34" i="1"/>
  <c r="AN32" i="1" s="1"/>
  <c r="AN31" i="1" s="1"/>
  <c r="AL34" i="1"/>
  <c r="AI34" i="1"/>
  <c r="AD34" i="1"/>
  <c r="Y34" i="1"/>
  <c r="W34" i="1"/>
  <c r="V34" i="1" s="1"/>
  <c r="CK33" i="1"/>
  <c r="CI33" i="1"/>
  <c r="CH33" i="1"/>
  <c r="CF33" i="1"/>
  <c r="CP33" i="1" s="1"/>
  <c r="CE33" i="1"/>
  <c r="CO33" i="1" s="1"/>
  <c r="CD33" i="1"/>
  <c r="CC33" i="1"/>
  <c r="CM33" i="1" s="1"/>
  <c r="BZ33" i="1"/>
  <c r="BW33" i="1" s="1"/>
  <c r="BW32" i="1" s="1"/>
  <c r="BR33" i="1"/>
  <c r="BP33" i="1"/>
  <c r="BM33" i="1" s="1"/>
  <c r="BH33" i="1"/>
  <c r="BF33" i="1"/>
  <c r="BC33" i="1"/>
  <c r="AX33" i="1"/>
  <c r="AV33" i="1"/>
  <c r="AS33" i="1" s="1"/>
  <c r="AN33" i="1"/>
  <c r="AL33" i="1"/>
  <c r="AI33" i="1" s="1"/>
  <c r="AI32" i="1" s="1"/>
  <c r="AD33" i="1"/>
  <c r="Y33" i="1"/>
  <c r="W33" i="1"/>
  <c r="CA32" i="1"/>
  <c r="BY32" i="1"/>
  <c r="BX32" i="1"/>
  <c r="BV32" i="1"/>
  <c r="BU32" i="1"/>
  <c r="BT32" i="1"/>
  <c r="BS32" i="1"/>
  <c r="BR32" i="1"/>
  <c r="BQ32" i="1"/>
  <c r="BO32" i="1"/>
  <c r="BN32" i="1"/>
  <c r="BL32" i="1"/>
  <c r="BK32" i="1"/>
  <c r="BJ32" i="1"/>
  <c r="BI32" i="1"/>
  <c r="BH32" i="1"/>
  <c r="BG32" i="1"/>
  <c r="BF32" i="1"/>
  <c r="BE32" i="1"/>
  <c r="BD32" i="1"/>
  <c r="BB32" i="1"/>
  <c r="BA32" i="1"/>
  <c r="AZ32" i="1"/>
  <c r="AY32" i="1"/>
  <c r="AW32" i="1"/>
  <c r="AU32" i="1"/>
  <c r="AT32" i="1"/>
  <c r="AR32" i="1"/>
  <c r="AQ32" i="1"/>
  <c r="AP32" i="1"/>
  <c r="AO32" i="1"/>
  <c r="AM32" i="1"/>
  <c r="AK32" i="1"/>
  <c r="AJ32" i="1"/>
  <c r="AH32" i="1"/>
  <c r="AG32" i="1"/>
  <c r="AF32" i="1"/>
  <c r="AE32" i="1"/>
  <c r="AD32" i="1"/>
  <c r="AC32" i="1"/>
  <c r="AB32" i="1"/>
  <c r="AA32" i="1"/>
  <c r="Z32" i="1"/>
  <c r="T32" i="1"/>
  <c r="S32" i="1"/>
  <c r="R32" i="1"/>
  <c r="R31" i="1" s="1"/>
  <c r="R30" i="1" s="1"/>
  <c r="R21" i="1" s="1"/>
  <c r="R19" i="1" s="1"/>
  <c r="Q32" i="1"/>
  <c r="P32" i="1"/>
  <c r="O32" i="1"/>
  <c r="N32" i="1"/>
  <c r="N31" i="1" s="1"/>
  <c r="N30" i="1" s="1"/>
  <c r="N21" i="1" s="1"/>
  <c r="N19" i="1" s="1"/>
  <c r="L32" i="1"/>
  <c r="K32" i="1"/>
  <c r="K31" i="1" s="1"/>
  <c r="K30" i="1" s="1"/>
  <c r="K21" i="1" s="1"/>
  <c r="K19" i="1" s="1"/>
  <c r="I32" i="1"/>
  <c r="H32" i="1"/>
  <c r="H31" i="1" s="1"/>
  <c r="H30" i="1" s="1"/>
  <c r="H21" i="1" s="1"/>
  <c r="H19" i="1" s="1"/>
  <c r="CA31" i="1"/>
  <c r="BY31" i="1"/>
  <c r="BX31" i="1"/>
  <c r="BU31" i="1"/>
  <c r="BS31" i="1"/>
  <c r="BQ31" i="1"/>
  <c r="BO31" i="1"/>
  <c r="BL31" i="1"/>
  <c r="BL30" i="1" s="1"/>
  <c r="BL21" i="1" s="1"/>
  <c r="BL19" i="1" s="1"/>
  <c r="BK31" i="1"/>
  <c r="BJ31" i="1"/>
  <c r="BI31" i="1"/>
  <c r="BG31" i="1"/>
  <c r="BE31" i="1"/>
  <c r="BD31" i="1"/>
  <c r="BA31" i="1"/>
  <c r="AY31" i="1"/>
  <c r="AW31" i="1"/>
  <c r="AU31" i="1"/>
  <c r="AR31" i="1"/>
  <c r="AQ31" i="1"/>
  <c r="AP31" i="1"/>
  <c r="AP30" i="1" s="1"/>
  <c r="AP21" i="1" s="1"/>
  <c r="AP19" i="1" s="1"/>
  <c r="AO31" i="1"/>
  <c r="AM31" i="1"/>
  <c r="AK31" i="1"/>
  <c r="AJ31" i="1"/>
  <c r="AG31" i="1"/>
  <c r="AE31" i="1"/>
  <c r="AC31" i="1"/>
  <c r="AA31" i="1"/>
  <c r="T31" i="1"/>
  <c r="Q31" i="1"/>
  <c r="O31" i="1"/>
  <c r="L31" i="1"/>
  <c r="I31" i="1"/>
  <c r="BY30" i="1"/>
  <c r="BX30" i="1"/>
  <c r="BX21" i="1" s="1"/>
  <c r="BX19" i="1" s="1"/>
  <c r="BU30" i="1"/>
  <c r="BJ30" i="1"/>
  <c r="BJ21" i="1" s="1"/>
  <c r="BJ19" i="1" s="1"/>
  <c r="BE30" i="1"/>
  <c r="BD30" i="1"/>
  <c r="BD21" i="1" s="1"/>
  <c r="BD19" i="1" s="1"/>
  <c r="AR30" i="1"/>
  <c r="AR21" i="1" s="1"/>
  <c r="AJ30" i="1"/>
  <c r="AJ21" i="1" s="1"/>
  <c r="T30" i="1"/>
  <c r="T21" i="1" s="1"/>
  <c r="L30" i="1"/>
  <c r="L21" i="1" s="1"/>
  <c r="L19" i="1" s="1"/>
  <c r="CP25" i="1"/>
  <c r="CO25" i="1"/>
  <c r="CN25" i="1"/>
  <c r="CJ25" i="1"/>
  <c r="CH25" i="1"/>
  <c r="CF25" i="1"/>
  <c r="CE25" i="1"/>
  <c r="CD25" i="1"/>
  <c r="CC25" i="1"/>
  <c r="CB25" i="1"/>
  <c r="CA25" i="1"/>
  <c r="BZ25" i="1"/>
  <c r="BY25" i="1"/>
  <c r="BX25" i="1"/>
  <c r="BV25" i="1"/>
  <c r="BU25" i="1"/>
  <c r="BT25" i="1"/>
  <c r="BS25" i="1"/>
  <c r="BR25" i="1"/>
  <c r="BQ25" i="1"/>
  <c r="BP25" i="1"/>
  <c r="BO25" i="1"/>
  <c r="BN25" i="1"/>
  <c r="BL25" i="1"/>
  <c r="BK25" i="1"/>
  <c r="BJ25" i="1"/>
  <c r="BI25" i="1"/>
  <c r="BH25" i="1"/>
  <c r="BG25" i="1"/>
  <c r="BF25" i="1"/>
  <c r="BE25" i="1"/>
  <c r="BD25" i="1"/>
  <c r="BB25" i="1"/>
  <c r="BA25" i="1"/>
  <c r="AZ25" i="1"/>
  <c r="AY25" i="1"/>
  <c r="AX25" i="1"/>
  <c r="AW25" i="1"/>
  <c r="AV25" i="1"/>
  <c r="AU25" i="1"/>
  <c r="AT25" i="1"/>
  <c r="AR25" i="1"/>
  <c r="AQ25" i="1"/>
  <c r="AP25" i="1"/>
  <c r="AO25" i="1"/>
  <c r="AN25" i="1"/>
  <c r="AM25" i="1"/>
  <c r="AL25" i="1"/>
  <c r="AK25" i="1"/>
  <c r="AJ25" i="1"/>
  <c r="AH25" i="1"/>
  <c r="AG25" i="1"/>
  <c r="AF25" i="1"/>
  <c r="AE25" i="1"/>
  <c r="AD25" i="1"/>
  <c r="AC25" i="1"/>
  <c r="AB25" i="1"/>
  <c r="AA25" i="1"/>
  <c r="Z25" i="1"/>
  <c r="V25" i="1"/>
  <c r="S25" i="1"/>
  <c r="R25" i="1"/>
  <c r="Q25" i="1"/>
  <c r="P25" i="1"/>
  <c r="O25" i="1"/>
  <c r="N25" i="1"/>
  <c r="L25" i="1"/>
  <c r="K25" i="1"/>
  <c r="I25" i="1"/>
  <c r="H25" i="1"/>
  <c r="CP24" i="1"/>
  <c r="CN24" i="1"/>
  <c r="CJ24" i="1"/>
  <c r="CH24" i="1"/>
  <c r="CF24" i="1"/>
  <c r="CE24" i="1"/>
  <c r="CD24" i="1"/>
  <c r="CC24" i="1"/>
  <c r="CB24" i="1"/>
  <c r="CA24" i="1"/>
  <c r="BZ24" i="1"/>
  <c r="BY24" i="1"/>
  <c r="BX24" i="1"/>
  <c r="BW24" i="1"/>
  <c r="BV24" i="1"/>
  <c r="BU24" i="1"/>
  <c r="BT24" i="1"/>
  <c r="BS24" i="1"/>
  <c r="BR24" i="1"/>
  <c r="BQ24" i="1"/>
  <c r="BP24" i="1"/>
  <c r="BO24" i="1"/>
  <c r="BN24" i="1"/>
  <c r="BM24" i="1"/>
  <c r="BL24" i="1"/>
  <c r="BK24" i="1"/>
  <c r="BJ24" i="1"/>
  <c r="BI24" i="1"/>
  <c r="BH24" i="1"/>
  <c r="BG24" i="1"/>
  <c r="BF24" i="1"/>
  <c r="BE24" i="1"/>
  <c r="BD24" i="1"/>
  <c r="BC24" i="1"/>
  <c r="BB24" i="1"/>
  <c r="BA24" i="1"/>
  <c r="AZ24" i="1"/>
  <c r="AY24" i="1"/>
  <c r="AX24" i="1"/>
  <c r="AW24" i="1"/>
  <c r="AV24" i="1"/>
  <c r="AU24" i="1"/>
  <c r="AT24" i="1"/>
  <c r="AS24" i="1"/>
  <c r="AR24" i="1"/>
  <c r="AQ24" i="1"/>
  <c r="AP24" i="1"/>
  <c r="AO24" i="1"/>
  <c r="AN24" i="1"/>
  <c r="AM24" i="1"/>
  <c r="AL24" i="1"/>
  <c r="AK24" i="1"/>
  <c r="AJ24" i="1"/>
  <c r="AI24" i="1"/>
  <c r="AH24" i="1"/>
  <c r="AG24" i="1"/>
  <c r="AG19" i="1" s="1"/>
  <c r="AF24" i="1"/>
  <c r="AE24" i="1"/>
  <c r="AD24" i="1"/>
  <c r="AC24" i="1"/>
  <c r="AB24" i="1"/>
  <c r="AA24" i="1"/>
  <c r="Z24" i="1"/>
  <c r="Y24" i="1"/>
  <c r="V24" i="1"/>
  <c r="S24" i="1"/>
  <c r="R24" i="1"/>
  <c r="Q24" i="1"/>
  <c r="P24" i="1"/>
  <c r="O24" i="1"/>
  <c r="N24" i="1"/>
  <c r="M24" i="1"/>
  <c r="L24" i="1"/>
  <c r="K24" i="1"/>
  <c r="I24" i="1"/>
  <c r="H24" i="1"/>
  <c r="CI23" i="1"/>
  <c r="CF23" i="1"/>
  <c r="CE23" i="1"/>
  <c r="CD23" i="1"/>
  <c r="CC23" i="1"/>
  <c r="CA23" i="1"/>
  <c r="BY23" i="1"/>
  <c r="BX23" i="1"/>
  <c r="BV23" i="1"/>
  <c r="BU23" i="1"/>
  <c r="BT23" i="1"/>
  <c r="BS23" i="1"/>
  <c r="BQ23" i="1"/>
  <c r="BO23" i="1"/>
  <c r="BN23" i="1"/>
  <c r="BL23" i="1"/>
  <c r="BK23" i="1"/>
  <c r="BJ23" i="1"/>
  <c r="BI23" i="1"/>
  <c r="BG23" i="1"/>
  <c r="BE23" i="1"/>
  <c r="BD23" i="1"/>
  <c r="BB23" i="1"/>
  <c r="BA23" i="1"/>
  <c r="AZ23" i="1"/>
  <c r="AY23" i="1"/>
  <c r="AX23" i="1"/>
  <c r="AW23" i="1"/>
  <c r="AU23" i="1"/>
  <c r="AT23" i="1"/>
  <c r="AR23" i="1"/>
  <c r="AQ23" i="1"/>
  <c r="AP23" i="1"/>
  <c r="AO23" i="1"/>
  <c r="AM23" i="1"/>
  <c r="AK23" i="1"/>
  <c r="AJ23" i="1"/>
  <c r="AH23" i="1"/>
  <c r="AG23" i="1"/>
  <c r="AF23" i="1"/>
  <c r="AE23" i="1"/>
  <c r="AC23" i="1"/>
  <c r="AB23" i="1"/>
  <c r="AA23" i="1"/>
  <c r="Z23" i="1"/>
  <c r="S23" i="1"/>
  <c r="R23" i="1"/>
  <c r="Q23" i="1"/>
  <c r="P23" i="1"/>
  <c r="N23" i="1"/>
  <c r="L23" i="1"/>
  <c r="K23" i="1"/>
  <c r="I23" i="1"/>
  <c r="H23" i="1"/>
  <c r="CA21" i="1"/>
  <c r="CA19" i="1" s="1"/>
  <c r="BY21" i="1"/>
  <c r="BU21" i="1"/>
  <c r="BS21" i="1"/>
  <c r="BS19" i="1" s="1"/>
  <c r="BE21" i="1"/>
  <c r="BA21" i="1"/>
  <c r="AY21" i="1"/>
  <c r="AY19" i="1" s="1"/>
  <c r="AU21" i="1"/>
  <c r="AU19" i="1" s="1"/>
  <c r="AG21" i="1"/>
  <c r="AE21" i="1"/>
  <c r="AE19" i="1" s="1"/>
  <c r="S21" i="1"/>
  <c r="S19" i="1" s="1"/>
  <c r="CP20" i="1"/>
  <c r="CO20" i="1"/>
  <c r="CN20" i="1"/>
  <c r="CM20" i="1"/>
  <c r="CL20" i="1"/>
  <c r="CK20" i="1"/>
  <c r="CJ20" i="1"/>
  <c r="CI20" i="1"/>
  <c r="CH20" i="1"/>
  <c r="CG20" i="1"/>
  <c r="CF20" i="1"/>
  <c r="CE20" i="1"/>
  <c r="CD20" i="1"/>
  <c r="CC20" i="1"/>
  <c r="CB20" i="1"/>
  <c r="CA20" i="1"/>
  <c r="BZ20" i="1"/>
  <c r="BY20" i="1"/>
  <c r="BX20" i="1"/>
  <c r="BW20" i="1"/>
  <c r="BV20" i="1"/>
  <c r="BU20" i="1"/>
  <c r="BT20" i="1"/>
  <c r="BS20" i="1"/>
  <c r="BR20" i="1"/>
  <c r="BQ20" i="1"/>
  <c r="BP20" i="1"/>
  <c r="BO20" i="1"/>
  <c r="BN20" i="1"/>
  <c r="BM20" i="1"/>
  <c r="BL20" i="1"/>
  <c r="BK20" i="1"/>
  <c r="BJ20" i="1"/>
  <c r="BI20" i="1"/>
  <c r="BH20" i="1"/>
  <c r="BG20" i="1"/>
  <c r="BF20" i="1"/>
  <c r="BE20" i="1"/>
  <c r="BD20" i="1"/>
  <c r="BC20" i="1"/>
  <c r="BB20" i="1"/>
  <c r="BA20" i="1"/>
  <c r="AZ20" i="1"/>
  <c r="AY20" i="1"/>
  <c r="AX20" i="1"/>
  <c r="AW20" i="1"/>
  <c r="AV20" i="1"/>
  <c r="AU20" i="1"/>
  <c r="AT20" i="1"/>
  <c r="AS20" i="1"/>
  <c r="AR20" i="1"/>
  <c r="AQ20" i="1"/>
  <c r="AP20" i="1"/>
  <c r="AO20" i="1"/>
  <c r="AN20" i="1"/>
  <c r="AM20" i="1"/>
  <c r="AL20" i="1"/>
  <c r="AK20" i="1"/>
  <c r="AJ20" i="1"/>
  <c r="AI20" i="1"/>
  <c r="AH20" i="1"/>
  <c r="AG20" i="1"/>
  <c r="AF20" i="1"/>
  <c r="AE20" i="1"/>
  <c r="AD20" i="1"/>
  <c r="AC20" i="1"/>
  <c r="AB20" i="1"/>
  <c r="AA20" i="1"/>
  <c r="Z20" i="1"/>
  <c r="Y20" i="1"/>
  <c r="X20" i="1"/>
  <c r="W20" i="1"/>
  <c r="V20" i="1"/>
  <c r="U20" i="1"/>
  <c r="T20" i="1"/>
  <c r="S20" i="1"/>
  <c r="R20" i="1"/>
  <c r="Q20" i="1"/>
  <c r="P20" i="1"/>
  <c r="O20" i="1"/>
  <c r="N20" i="1"/>
  <c r="L20" i="1"/>
  <c r="K20" i="1"/>
  <c r="I20" i="1"/>
  <c r="H20" i="1"/>
  <c r="BY19" i="1"/>
  <c r="BU19" i="1"/>
  <c r="BE19" i="1"/>
  <c r="BA19" i="1"/>
  <c r="AR19" i="1"/>
  <c r="AJ19" i="1"/>
  <c r="N14" i="1"/>
  <c r="M14" i="1"/>
  <c r="L14" i="1"/>
  <c r="K14" i="1"/>
  <c r="J14" i="1"/>
  <c r="Q19" i="1" l="1"/>
  <c r="AN30" i="1"/>
  <c r="AN21" i="1" s="1"/>
  <c r="BR19" i="1"/>
  <c r="CP34" i="1"/>
  <c r="CE32" i="1"/>
  <c r="CI32" i="1"/>
  <c r="AD31" i="1"/>
  <c r="AD30" i="1" s="1"/>
  <c r="AD21" i="1" s="1"/>
  <c r="AD19" i="1" s="1"/>
  <c r="Y50" i="1"/>
  <c r="Y49" i="1" s="1"/>
  <c r="BW62" i="1"/>
  <c r="BZ60" i="1"/>
  <c r="BZ23" i="1" s="1"/>
  <c r="X64" i="1"/>
  <c r="U64" i="1"/>
  <c r="X65" i="1"/>
  <c r="U65" i="1"/>
  <c r="AL32" i="1"/>
  <c r="BZ32" i="1"/>
  <c r="Y32" i="1"/>
  <c r="BM32" i="1"/>
  <c r="BM31" i="1" s="1"/>
  <c r="BM30" i="1" s="1"/>
  <c r="BM21" i="1" s="1"/>
  <c r="BM19" i="1" s="1"/>
  <c r="CB33" i="1"/>
  <c r="CD32" i="1"/>
  <c r="CD31" i="1" s="1"/>
  <c r="CD30" i="1" s="1"/>
  <c r="CD21" i="1" s="1"/>
  <c r="CD19" i="1" s="1"/>
  <c r="CL34" i="1"/>
  <c r="CB37" i="1"/>
  <c r="AV40" i="1"/>
  <c r="BP40" i="1"/>
  <c r="CD40" i="1"/>
  <c r="BW40" i="1"/>
  <c r="BW31" i="1" s="1"/>
  <c r="CN40" i="1"/>
  <c r="CB42" i="1"/>
  <c r="Y40" i="1"/>
  <c r="CB43" i="1"/>
  <c r="CP40" i="1"/>
  <c r="BH40" i="1"/>
  <c r="BH31" i="1" s="1"/>
  <c r="BH30" i="1" s="1"/>
  <c r="BH21" i="1" s="1"/>
  <c r="BH19" i="1" s="1"/>
  <c r="CL44" i="1"/>
  <c r="X44" i="1" s="1"/>
  <c r="CL45" i="1"/>
  <c r="X45" i="1" s="1"/>
  <c r="CB46" i="1"/>
  <c r="CB47" i="1"/>
  <c r="CB48" i="1"/>
  <c r="BM50" i="1"/>
  <c r="BM49" i="1" s="1"/>
  <c r="CH50" i="1"/>
  <c r="CH49" i="1" s="1"/>
  <c r="CK50" i="1"/>
  <c r="CK49" i="1" s="1"/>
  <c r="CK30" i="1" s="1"/>
  <c r="CK21" i="1" s="1"/>
  <c r="CK19" i="1" s="1"/>
  <c r="CP50" i="1"/>
  <c r="CP49" i="1" s="1"/>
  <c r="BC52" i="1"/>
  <c r="BC50" i="1" s="1"/>
  <c r="BC49" i="1" s="1"/>
  <c r="BF50" i="1"/>
  <c r="BF49" i="1" s="1"/>
  <c r="AS58" i="1"/>
  <c r="AS57" i="1" s="1"/>
  <c r="AS56" i="1" s="1"/>
  <c r="AV57" i="1"/>
  <c r="AV56" i="1" s="1"/>
  <c r="AI62" i="1"/>
  <c r="AL60" i="1"/>
  <c r="AL23" i="1" s="1"/>
  <c r="CL62" i="1"/>
  <c r="X62" i="1" s="1"/>
  <c r="CM60" i="1"/>
  <c r="CM23" i="1" s="1"/>
  <c r="CK60" i="1"/>
  <c r="CK23" i="1" s="1"/>
  <c r="CL53" i="1"/>
  <c r="X53" i="1" s="1"/>
  <c r="O60" i="1"/>
  <c r="O23" i="1" s="1"/>
  <c r="AS60" i="1"/>
  <c r="AS23" i="1" s="1"/>
  <c r="BH60" i="1"/>
  <c r="BH23" i="1" s="1"/>
  <c r="CL67" i="1"/>
  <c r="BR60" i="1"/>
  <c r="BR23" i="1" s="1"/>
  <c r="CL68" i="1"/>
  <c r="CL69" i="1"/>
  <c r="CL70" i="1"/>
  <c r="CL71" i="1"/>
  <c r="CL72" i="1"/>
  <c r="CL73" i="1"/>
  <c r="CL74" i="1"/>
  <c r="CL75" i="1"/>
  <c r="CL76" i="1"/>
  <c r="CG77" i="1"/>
  <c r="T77" i="1" s="1"/>
  <c r="W77" i="1" s="1"/>
  <c r="X34" i="1"/>
  <c r="U34" i="1"/>
  <c r="CP32" i="1"/>
  <c r="CP31" i="1" s="1"/>
  <c r="CP30" i="1" s="1"/>
  <c r="CP21" i="1" s="1"/>
  <c r="CP19" i="1" s="1"/>
  <c r="CL35" i="1"/>
  <c r="CL39" i="1"/>
  <c r="CL43" i="1"/>
  <c r="X43" i="1" s="1"/>
  <c r="CL46" i="1"/>
  <c r="X46" i="1" s="1"/>
  <c r="CL47" i="1"/>
  <c r="X47" i="1" s="1"/>
  <c r="CL48" i="1"/>
  <c r="X48" i="1" s="1"/>
  <c r="CN33" i="1"/>
  <c r="CN32" i="1" s="1"/>
  <c r="CN31" i="1" s="1"/>
  <c r="CN30" i="1" s="1"/>
  <c r="CN21" i="1" s="1"/>
  <c r="CN19" i="1" s="1"/>
  <c r="CJ34" i="1"/>
  <c r="CG34" i="1" s="1"/>
  <c r="CB36" i="1"/>
  <c r="CB32" i="1" s="1"/>
  <c r="CC32" i="1"/>
  <c r="CI31" i="1"/>
  <c r="CO36" i="1"/>
  <c r="CJ41" i="1"/>
  <c r="AI41" i="1"/>
  <c r="CO40" i="1"/>
  <c r="CM42" i="1"/>
  <c r="CL42" i="1" s="1"/>
  <c r="CG44" i="1"/>
  <c r="CJ44" i="1"/>
  <c r="CG46" i="1"/>
  <c r="CJ46" i="1"/>
  <c r="AA30" i="1"/>
  <c r="AA21" i="1" s="1"/>
  <c r="AA19" i="1" s="1"/>
  <c r="BG30" i="1"/>
  <c r="BG21" i="1" s="1"/>
  <c r="BG19" i="1" s="1"/>
  <c r="BK30" i="1"/>
  <c r="BK21" i="1" s="1"/>
  <c r="BK19" i="1" s="1"/>
  <c r="BO30" i="1"/>
  <c r="BO21" i="1" s="1"/>
  <c r="BO19" i="1" s="1"/>
  <c r="CJ52" i="1"/>
  <c r="CG52" i="1" s="1"/>
  <c r="AI52" i="1"/>
  <c r="U52" i="1"/>
  <c r="X52" i="1"/>
  <c r="CJ54" i="1"/>
  <c r="CG54" i="1" s="1"/>
  <c r="AI54" i="1"/>
  <c r="U54" i="1"/>
  <c r="X54" i="1"/>
  <c r="CJ61" i="1"/>
  <c r="X61" i="1"/>
  <c r="U61" i="1"/>
  <c r="CL60" i="1"/>
  <c r="CL23" i="1" s="1"/>
  <c r="CJ63" i="1"/>
  <c r="CG63" i="1" s="1"/>
  <c r="X63" i="1"/>
  <c r="U63" i="1"/>
  <c r="CJ66" i="1"/>
  <c r="CG66" i="1" s="1"/>
  <c r="X66" i="1"/>
  <c r="U66" i="1"/>
  <c r="BC68" i="1"/>
  <c r="BC60" i="1" s="1"/>
  <c r="BC23" i="1" s="1"/>
  <c r="BF60" i="1"/>
  <c r="BF23" i="1" s="1"/>
  <c r="W82" i="1"/>
  <c r="W81" i="1" s="1"/>
  <c r="W25" i="1" s="1"/>
  <c r="CG81" i="1"/>
  <c r="CG25" i="1" s="1"/>
  <c r="T82" i="1"/>
  <c r="T81" i="1" s="1"/>
  <c r="T25" i="1" s="1"/>
  <c r="CL83" i="1"/>
  <c r="CM81" i="1"/>
  <c r="CM25" i="1" s="1"/>
  <c r="I30" i="1"/>
  <c r="I21" i="1" s="1"/>
  <c r="I19" i="1" s="1"/>
  <c r="P31" i="1"/>
  <c r="AV32" i="1"/>
  <c r="AV31" i="1" s="1"/>
  <c r="AV30" i="1" s="1"/>
  <c r="AV21" i="1" s="1"/>
  <c r="BP32" i="1"/>
  <c r="BP31" i="1" s="1"/>
  <c r="BP30" i="1" s="1"/>
  <c r="BP21" i="1" s="1"/>
  <c r="CH32" i="1"/>
  <c r="CH31" i="1" s="1"/>
  <c r="CH30" i="1" s="1"/>
  <c r="CH21" i="1" s="1"/>
  <c r="CH19" i="1" s="1"/>
  <c r="V33" i="1"/>
  <c r="V32" i="1" s="1"/>
  <c r="V31" i="1" s="1"/>
  <c r="W32" i="1"/>
  <c r="AS32" i="1"/>
  <c r="AS31" i="1" s="1"/>
  <c r="BC32" i="1"/>
  <c r="CO32" i="1"/>
  <c r="CJ33" i="1"/>
  <c r="CG33" i="1" s="1"/>
  <c r="CJ35" i="1"/>
  <c r="CG35" i="1" s="1"/>
  <c r="CM36" i="1"/>
  <c r="CL36" i="1" s="1"/>
  <c r="CM37" i="1"/>
  <c r="CL37" i="1" s="1"/>
  <c r="CM38" i="1"/>
  <c r="CL38" i="1" s="1"/>
  <c r="AL40" i="1"/>
  <c r="AL31" i="1" s="1"/>
  <c r="BF40" i="1"/>
  <c r="BF31" i="1" s="1"/>
  <c r="BZ40" i="1"/>
  <c r="BZ31" i="1" s="1"/>
  <c r="CF40" i="1"/>
  <c r="CF31" i="1" s="1"/>
  <c r="CF30" i="1" s="1"/>
  <c r="CF21" i="1" s="1"/>
  <c r="CF19" i="1" s="1"/>
  <c r="BC40" i="1"/>
  <c r="BM40" i="1"/>
  <c r="CB41" i="1"/>
  <c r="CB40" i="1" s="1"/>
  <c r="CC40" i="1"/>
  <c r="CE40" i="1"/>
  <c r="CE31" i="1" s="1"/>
  <c r="CE30" i="1" s="1"/>
  <c r="CE21" i="1" s="1"/>
  <c r="CE19" i="1" s="1"/>
  <c r="CI40" i="1"/>
  <c r="CM41" i="1"/>
  <c r="CJ42" i="1"/>
  <c r="CG42" i="1" s="1"/>
  <c r="AI42" i="1"/>
  <c r="V43" i="1"/>
  <c r="V40" i="1" s="1"/>
  <c r="W40" i="1"/>
  <c r="CJ43" i="1"/>
  <c r="CG43" i="1" s="1"/>
  <c r="CJ45" i="1"/>
  <c r="CG45" i="1" s="1"/>
  <c r="CJ47" i="1"/>
  <c r="CG47" i="1" s="1"/>
  <c r="O30" i="1"/>
  <c r="O21" i="1" s="1"/>
  <c r="O19" i="1" s="1"/>
  <c r="AC30" i="1"/>
  <c r="AC21" i="1" s="1"/>
  <c r="AC19" i="1" s="1"/>
  <c r="AM30" i="1"/>
  <c r="AM21" i="1" s="1"/>
  <c r="AM19" i="1" s="1"/>
  <c r="AO30" i="1"/>
  <c r="AO21" i="1" s="1"/>
  <c r="AO19" i="1" s="1"/>
  <c r="AQ30" i="1"/>
  <c r="AQ21" i="1" s="1"/>
  <c r="AQ19" i="1" s="1"/>
  <c r="AW30" i="1"/>
  <c r="AW21" i="1" s="1"/>
  <c r="AW19" i="1" s="1"/>
  <c r="CJ51" i="1"/>
  <c r="AI51" i="1"/>
  <c r="AL50" i="1"/>
  <c r="AL49" i="1" s="1"/>
  <c r="AS50" i="1"/>
  <c r="AS49" i="1" s="1"/>
  <c r="BW51" i="1"/>
  <c r="BW50" i="1" s="1"/>
  <c r="BW49" i="1" s="1"/>
  <c r="BZ50" i="1"/>
  <c r="BZ49" i="1" s="1"/>
  <c r="CI50" i="1"/>
  <c r="CI49" i="1" s="1"/>
  <c r="CL51" i="1"/>
  <c r="CM50" i="1"/>
  <c r="CM49" i="1" s="1"/>
  <c r="CO50" i="1"/>
  <c r="CO49" i="1" s="1"/>
  <c r="CJ53" i="1"/>
  <c r="CG53" i="1" s="1"/>
  <c r="AI53" i="1"/>
  <c r="U53" i="1"/>
  <c r="BC58" i="1"/>
  <c r="BC57" i="1" s="1"/>
  <c r="BC56" i="1" s="1"/>
  <c r="BF57" i="1"/>
  <c r="BF56" i="1" s="1"/>
  <c r="AV60" i="1"/>
  <c r="AV23" i="1" s="1"/>
  <c r="BP60" i="1"/>
  <c r="BP23" i="1" s="1"/>
  <c r="CJ62" i="1"/>
  <c r="CG62" i="1" s="1"/>
  <c r="U62" i="1"/>
  <c r="AN60" i="1"/>
  <c r="AN23" i="1" s="1"/>
  <c r="AN19" i="1" s="1"/>
  <c r="CB60" i="1"/>
  <c r="CB23" i="1" s="1"/>
  <c r="X77" i="1"/>
  <c r="U77" i="1"/>
  <c r="CI78" i="1"/>
  <c r="CI24" i="1" s="1"/>
  <c r="W79" i="1"/>
  <c r="W78" i="1" s="1"/>
  <c r="W24" i="1" s="1"/>
  <c r="T79" i="1"/>
  <c r="T78" i="1" s="1"/>
  <c r="T24" i="1" s="1"/>
  <c r="X79" i="1"/>
  <c r="X78" i="1" s="1"/>
  <c r="X24" i="1" s="1"/>
  <c r="U79" i="1"/>
  <c r="U78" i="1" s="1"/>
  <c r="U24" i="1" s="1"/>
  <c r="CJ58" i="1"/>
  <c r="AI58" i="1"/>
  <c r="AI57" i="1" s="1"/>
  <c r="AI56" i="1" s="1"/>
  <c r="AL57" i="1"/>
  <c r="AL56" i="1" s="1"/>
  <c r="BW58" i="1"/>
  <c r="BW57" i="1" s="1"/>
  <c r="BW56" i="1" s="1"/>
  <c r="BZ57" i="1"/>
  <c r="BZ56" i="1" s="1"/>
  <c r="U58" i="1"/>
  <c r="U57" i="1" s="1"/>
  <c r="U56" i="1" s="1"/>
  <c r="CL57" i="1"/>
  <c r="CL56" i="1" s="1"/>
  <c r="Y60" i="1"/>
  <c r="Y23" i="1" s="1"/>
  <c r="AI60" i="1"/>
  <c r="AI23" i="1" s="1"/>
  <c r="BM60" i="1"/>
  <c r="BM23" i="1" s="1"/>
  <c r="BW60" i="1"/>
  <c r="BW23" i="1" s="1"/>
  <c r="CJ64" i="1"/>
  <c r="CG64" i="1" s="1"/>
  <c r="CJ65" i="1"/>
  <c r="CG65" i="1" s="1"/>
  <c r="CM78" i="1"/>
  <c r="T61" i="1"/>
  <c r="T63" i="1"/>
  <c r="W63" i="1" s="1"/>
  <c r="V63" i="1" s="1"/>
  <c r="T64" i="1"/>
  <c r="W64" i="1" s="1"/>
  <c r="V64" i="1" s="1"/>
  <c r="CJ67" i="1"/>
  <c r="CG67" i="1" s="1"/>
  <c r="CJ68" i="1"/>
  <c r="CG68" i="1" s="1"/>
  <c r="AI68" i="1"/>
  <c r="CJ69" i="1"/>
  <c r="CG69" i="1" s="1"/>
  <c r="AI69" i="1"/>
  <c r="CJ70" i="1"/>
  <c r="CG70" i="1" s="1"/>
  <c r="AI70" i="1"/>
  <c r="CJ71" i="1"/>
  <c r="CG71" i="1" s="1"/>
  <c r="AI71" i="1"/>
  <c r="CJ72" i="1"/>
  <c r="CG72" i="1" s="1"/>
  <c r="AI72" i="1"/>
  <c r="CJ73" i="1"/>
  <c r="CG73" i="1" s="1"/>
  <c r="AI73" i="1"/>
  <c r="CJ74" i="1"/>
  <c r="CG74" i="1" s="1"/>
  <c r="AI74" i="1"/>
  <c r="CJ75" i="1"/>
  <c r="CG75" i="1" s="1"/>
  <c r="AI75" i="1"/>
  <c r="CJ76" i="1"/>
  <c r="CG76" i="1" s="1"/>
  <c r="AI76" i="1"/>
  <c r="X82" i="1"/>
  <c r="U82" i="1"/>
  <c r="CL81" i="1"/>
  <c r="CL25" i="1" s="1"/>
  <c r="BW30" i="1" l="1"/>
  <c r="BW21" i="1" s="1"/>
  <c r="BW19" i="1" s="1"/>
  <c r="CI30" i="1"/>
  <c r="CI21" i="1" s="1"/>
  <c r="CI19" i="1" s="1"/>
  <c r="U76" i="1"/>
  <c r="X76" i="1"/>
  <c r="U74" i="1"/>
  <c r="X74" i="1"/>
  <c r="U72" i="1"/>
  <c r="X72" i="1"/>
  <c r="U70" i="1"/>
  <c r="X70" i="1"/>
  <c r="U68" i="1"/>
  <c r="U60" i="1" s="1"/>
  <c r="U23" i="1" s="1"/>
  <c r="X68" i="1"/>
  <c r="X67" i="1"/>
  <c r="U67" i="1"/>
  <c r="CL33" i="1"/>
  <c r="X33" i="1" s="1"/>
  <c r="CC31" i="1"/>
  <c r="CC30" i="1" s="1"/>
  <c r="CC21" i="1" s="1"/>
  <c r="CC19" i="1" s="1"/>
  <c r="U75" i="1"/>
  <c r="X75" i="1"/>
  <c r="U73" i="1"/>
  <c r="X73" i="1"/>
  <c r="U71" i="1"/>
  <c r="X71" i="1"/>
  <c r="U69" i="1"/>
  <c r="X69" i="1"/>
  <c r="Y31" i="1"/>
  <c r="Y30" i="1" s="1"/>
  <c r="Y21" i="1" s="1"/>
  <c r="Y19" i="1" s="1"/>
  <c r="T60" i="1"/>
  <c r="T23" i="1" s="1"/>
  <c r="T19" i="1" s="1"/>
  <c r="W61" i="1"/>
  <c r="CJ57" i="1"/>
  <c r="CJ56" i="1" s="1"/>
  <c r="CG58" i="1"/>
  <c r="U51" i="1"/>
  <c r="U50" i="1" s="1"/>
  <c r="U49" i="1" s="1"/>
  <c r="X51" i="1"/>
  <c r="X50" i="1" s="1"/>
  <c r="X49" i="1" s="1"/>
  <c r="CL50" i="1"/>
  <c r="CL49" i="1" s="1"/>
  <c r="AI50" i="1"/>
  <c r="AI49" i="1" s="1"/>
  <c r="CL41" i="1"/>
  <c r="CM40" i="1"/>
  <c r="BZ30" i="1"/>
  <c r="BZ21" i="1" s="1"/>
  <c r="BZ19" i="1" s="1"/>
  <c r="AL30" i="1"/>
  <c r="AL21" i="1" s="1"/>
  <c r="AL19" i="1" s="1"/>
  <c r="X37" i="1"/>
  <c r="U37" i="1"/>
  <c r="CL32" i="1"/>
  <c r="CG32" i="1"/>
  <c r="CG31" i="1" s="1"/>
  <c r="CM32" i="1"/>
  <c r="AS30" i="1"/>
  <c r="AS21" i="1" s="1"/>
  <c r="AS19" i="1" s="1"/>
  <c r="BP19" i="1"/>
  <c r="P30" i="1"/>
  <c r="CJ60" i="1"/>
  <c r="CJ23" i="1" s="1"/>
  <c r="CG41" i="1"/>
  <c r="CG40" i="1" s="1"/>
  <c r="CJ40" i="1"/>
  <c r="CL78" i="1"/>
  <c r="CL24" i="1" s="1"/>
  <c r="CM24" i="1"/>
  <c r="CJ50" i="1"/>
  <c r="CJ49" i="1" s="1"/>
  <c r="CG51" i="1"/>
  <c r="CG50" i="1" s="1"/>
  <c r="CG49" i="1" s="1"/>
  <c r="BF30" i="1"/>
  <c r="BF21" i="1" s="1"/>
  <c r="BF19" i="1" s="1"/>
  <c r="X38" i="1"/>
  <c r="U38" i="1"/>
  <c r="X36" i="1"/>
  <c r="U36" i="1"/>
  <c r="CJ32" i="1"/>
  <c r="CO31" i="1"/>
  <c r="CO30" i="1" s="1"/>
  <c r="CO21" i="1" s="1"/>
  <c r="CO19" i="1" s="1"/>
  <c r="BC31" i="1"/>
  <c r="BC30" i="1" s="1"/>
  <c r="BC21" i="1" s="1"/>
  <c r="BC19" i="1" s="1"/>
  <c r="W31" i="1"/>
  <c r="AV19" i="1"/>
  <c r="X83" i="1"/>
  <c r="X81" i="1" s="1"/>
  <c r="X25" i="1" s="1"/>
  <c r="U83" i="1"/>
  <c r="U81" i="1" s="1"/>
  <c r="U25" i="1" s="1"/>
  <c r="CG78" i="1"/>
  <c r="CG24" i="1" s="1"/>
  <c r="X60" i="1"/>
  <c r="X23" i="1" s="1"/>
  <c r="CG61" i="1"/>
  <c r="CG60" i="1" s="1"/>
  <c r="CG23" i="1" s="1"/>
  <c r="U42" i="1"/>
  <c r="X42" i="1"/>
  <c r="AI40" i="1"/>
  <c r="AI31" i="1" s="1"/>
  <c r="CB31" i="1"/>
  <c r="CB30" i="1" s="1"/>
  <c r="CB21" i="1" s="1"/>
  <c r="CB19" i="1" s="1"/>
  <c r="X35" i="1"/>
  <c r="U35" i="1"/>
  <c r="U33" i="1" l="1"/>
  <c r="U32" i="1" s="1"/>
  <c r="P21" i="1"/>
  <c r="W58" i="1"/>
  <c r="CG57" i="1"/>
  <c r="CG56" i="1" s="1"/>
  <c r="CG30" i="1" s="1"/>
  <c r="CG21" i="1" s="1"/>
  <c r="CG19" i="1" s="1"/>
  <c r="V61" i="1"/>
  <c r="V60" i="1" s="1"/>
  <c r="V23" i="1" s="1"/>
  <c r="W60" i="1"/>
  <c r="W23" i="1" s="1"/>
  <c r="AI30" i="1"/>
  <c r="AI21" i="1" s="1"/>
  <c r="AI19" i="1" s="1"/>
  <c r="CJ31" i="1"/>
  <c r="CJ30" i="1" s="1"/>
  <c r="CJ21" i="1" s="1"/>
  <c r="CJ19" i="1" s="1"/>
  <c r="CM31" i="1"/>
  <c r="CM30" i="1" s="1"/>
  <c r="CM21" i="1" s="1"/>
  <c r="CM19" i="1" s="1"/>
  <c r="X32" i="1"/>
  <c r="U41" i="1"/>
  <c r="U40" i="1" s="1"/>
  <c r="X41" i="1"/>
  <c r="X40" i="1" s="1"/>
  <c r="CL40" i="1"/>
  <c r="CL31" i="1" s="1"/>
  <c r="CL30" i="1" s="1"/>
  <c r="CL21" i="1" s="1"/>
  <c r="CL19" i="1" s="1"/>
  <c r="U31" i="1" l="1"/>
  <c r="U30" i="1" s="1"/>
  <c r="U21" i="1" s="1"/>
  <c r="U19" i="1" s="1"/>
  <c r="P19" i="1"/>
  <c r="X31" i="1"/>
  <c r="X30" i="1" s="1"/>
  <c r="X21" i="1" s="1"/>
  <c r="X19" i="1" s="1"/>
  <c r="V58" i="1"/>
  <c r="V57" i="1" s="1"/>
  <c r="V56" i="1" s="1"/>
  <c r="V30" i="1" s="1"/>
  <c r="V21" i="1" s="1"/>
  <c r="V19" i="1" s="1"/>
  <c r="W57" i="1"/>
  <c r="W56" i="1" s="1"/>
  <c r="W30" i="1" s="1"/>
  <c r="W21" i="1" s="1"/>
  <c r="W19" i="1" s="1"/>
</calcChain>
</file>

<file path=xl/sharedStrings.xml><?xml version="1.0" encoding="utf-8"?>
<sst xmlns="http://schemas.openxmlformats.org/spreadsheetml/2006/main" count="393" uniqueCount="251">
  <si>
    <t xml:space="preserve"> </t>
  </si>
  <si>
    <t>Приложение  № 2</t>
  </si>
  <si>
    <t>к приказу Минэнерго России</t>
  </si>
  <si>
    <t>от «05» мая 2016 г. № 380</t>
  </si>
  <si>
    <t>Форма 2. План финансирования капитальных вложений по инвестиционным проектам</t>
  </si>
  <si>
    <t>Инвестиционная программа акционерного общества "Распределительная сетевая компания"</t>
  </si>
  <si>
    <t xml:space="preserve">                                                         полное наименование субъекта электроэнергетики</t>
  </si>
  <si>
    <t>Год раскрытия информации:  2024 год</t>
  </si>
  <si>
    <r>
      <t xml:space="preserve">Утвержденные плановые значения показателей приведены в соответствии                       </t>
    </r>
    <r>
      <rPr>
        <b/>
        <sz val="9.8000000000000007"/>
        <rFont val="Times New Roman"/>
        <family val="1"/>
        <charset val="204"/>
      </rPr>
      <t>решение об утверждении инвестиционной программы отсутствует</t>
    </r>
  </si>
  <si>
    <t xml:space="preserve">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</si>
  <si>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2019 год (N-1)</t>
  </si>
  <si>
    <t>2020 год (N)</t>
  </si>
  <si>
    <t>2021 год (N+1)</t>
  </si>
  <si>
    <t>2022 год (N+2)</t>
  </si>
  <si>
    <t>2023 год (N+3)</t>
  </si>
  <si>
    <t>2024 год (N+4)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</si>
  <si>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</si>
  <si>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</si>
  <si>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</si>
  <si>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Текущая стадия реализации инвестиционного проекта</t>
  </si>
  <si>
    <t>Год начала  реализации инвестиционного проекта</t>
  </si>
  <si>
    <t>Год окончания реализации инвестицион-ного проекта</t>
  </si>
  <si>
    <t>Полная сметная стоимость инвестиционного проекта в соответствии с утвержденной проектной документацией</t>
  </si>
  <si>
    <t>Размер платы за технологическое присоединение (подключение), млн рублей</t>
  </si>
  <si>
    <r>
      <t>Фактический объем финансирования на 01.01.2024года 
(N-1)</t>
    </r>
    <r>
      <rPr>
        <b/>
        <vertAlign val="superscript"/>
        <sz val="12"/>
        <rFont val="Times New Roman"/>
        <family val="1"/>
        <charset val="204"/>
      </rPr>
      <t>3)</t>
    </r>
    <r>
      <rPr>
        <b/>
        <sz val="12"/>
        <rFont val="Times New Roman"/>
        <family val="1"/>
        <charset val="204"/>
      </rPr>
      <t xml:space="preserve">, млн рублей 
(с НДС) </t>
    </r>
  </si>
  <si>
    <t xml:space="preserve"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 </t>
  </si>
  <si>
    <t xml:space="preserve">Оценка полной стоимости инвестиционного проекта в прогнозных ценах соответствующих лет, млн рублей (с НДС) </t>
  </si>
  <si>
    <t xml:space="preserve">Остаток финансирования капитальных вложений в прогнозных ценах соответствующих лет,  млн рублей 
(с НДС) </t>
  </si>
  <si>
    <t>Финансирование капитальных вложений 2024
года (N-1) в прогнозных ценах, млн рублей (с НДС)</t>
  </si>
  <si>
    <t>Финансирование капитальных вложений в прогнозных ценах соответствующих лет, млн рублей (с НДС)</t>
  </si>
  <si>
    <t>Краткое обоснование  корректировки утвержденного плана</t>
  </si>
  <si>
    <t>План</t>
  </si>
  <si>
    <t>Предложение по корректировке утвержденного плана</t>
  </si>
  <si>
    <t>Предложения по корректировке утвержденного плана</t>
  </si>
  <si>
    <t>Утвержденный план</t>
  </si>
  <si>
    <t>План 2025 года</t>
  </si>
  <si>
    <t xml:space="preserve">Предложение по корректировке утвержденного плана)1 2025 года </t>
  </si>
  <si>
    <t>План 2026 года</t>
  </si>
  <si>
    <t>Предложение по корректировке утвержденного плана)1 2026 года</t>
  </si>
  <si>
    <t>План 2027 года</t>
  </si>
  <si>
    <t>Предложение по корректировке утвержденного плана)1 2027 года</t>
  </si>
  <si>
    <t>План 2028 года</t>
  </si>
  <si>
    <t>Предложение по корректировке утвержденного плана)1 2028 года</t>
  </si>
  <si>
    <t>План 2029 года</t>
  </si>
  <si>
    <t xml:space="preserve">Предложение по корректировке утвержденного плана)1 2029 года </t>
  </si>
  <si>
    <t>Итого за период реализации инвестиционной программы
(план)</t>
  </si>
  <si>
    <t>Итого за период реализации инвестиционной программы - факт
(с учетом предложений по корректировке утвержденного плана)</t>
  </si>
  <si>
    <t xml:space="preserve">План </t>
  </si>
  <si>
    <t>в базисном уровне цен, млн рублей 
(с НДС)</t>
  </si>
  <si>
    <t>в ценах, сложившихся ко времени составления сметной документации, млн рублей (с НДС)</t>
  </si>
  <si>
    <t>месяц и год составления сметной документации</t>
  </si>
  <si>
    <t>в текущих ценах, млн. руб. (с НДС)</t>
  </si>
  <si>
    <t>в прогнозных ценах соответствующих лет, млн. руб. ( с НДС)</t>
  </si>
  <si>
    <t>План 
на 01.01.2024 года (N-1)</t>
  </si>
  <si>
    <t>План 
на 01.01.2024 года X4)</t>
  </si>
  <si>
    <t>Предложение по корректировке утвержденного плана на 01.01.2018года X</t>
  </si>
  <si>
    <t>Общий объем финансирования, в том числе за счет:</t>
  </si>
  <si>
    <t>федерального бюджета</t>
  </si>
  <si>
    <t>бюджетов субъектов Российской Федерации и муниципальных образований</t>
  </si>
  <si>
    <t>средств, полученных от оказания услуг, реализации товаров по регулируемым государством ценам (тарифам)</t>
  </si>
  <si>
    <t>иных источников финансирования</t>
  </si>
  <si>
    <t>16.1</t>
  </si>
  <si>
    <t>16.2</t>
  </si>
  <si>
    <t>16.3</t>
  </si>
  <si>
    <t>16.4</t>
  </si>
  <si>
    <t>32.1</t>
  </si>
  <si>
    <t>32.2</t>
  </si>
  <si>
    <t>32.3</t>
  </si>
  <si>
    <t>32.4</t>
  </si>
  <si>
    <t>32.5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</si>
  <si>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</si>
  <si>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</si>
  <si>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</si>
  <si>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</si>
  <si>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</si>
  <si>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</si>
  <si>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</si>
  <si>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</si>
  <si>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32.14</t>
  </si>
  <si>
    <t>32.15</t>
  </si>
  <si>
    <t>32.16</t>
  </si>
  <si>
    <t>32.17</t>
  </si>
  <si>
    <t>32.18</t>
  </si>
  <si>
    <t>32.19</t>
  </si>
  <si>
    <t>32.20</t>
  </si>
  <si>
    <t>32.21</t>
  </si>
  <si>
    <t>32.22</t>
  </si>
  <si>
    <t>32.23</t>
  </si>
  <si>
    <t>32.24</t>
  </si>
  <si>
    <t>32.25</t>
  </si>
  <si>
    <t>32.26</t>
  </si>
  <si>
    <t>32.27</t>
  </si>
  <si>
    <t>32.28</t>
  </si>
  <si>
    <t>32.29</t>
  </si>
  <si>
    <t>32.30</t>
  </si>
  <si>
    <t>32.31</t>
  </si>
  <si>
    <t>32.32</t>
  </si>
  <si>
    <t>32.33</t>
  </si>
  <si>
    <t>32.34</t>
  </si>
  <si>
    <t>32.35</t>
  </si>
  <si>
    <t>32.36</t>
  </si>
  <si>
    <t>32.37</t>
  </si>
  <si>
    <t>32.38</t>
  </si>
  <si>
    <t>32.39</t>
  </si>
  <si>
    <t>32.40</t>
  </si>
  <si>
    <t>32.41</t>
  </si>
  <si>
    <t>32.42</t>
  </si>
  <si>
    <t>32.43</t>
  </si>
  <si>
    <t>32.44</t>
  </si>
  <si>
    <t>32.45</t>
  </si>
  <si>
    <t>32.46</t>
  </si>
  <si>
    <t>32.47</t>
  </si>
  <si>
    <t>32.48</t>
  </si>
  <si>
    <t>32.49</t>
  </si>
  <si>
    <t>32.50</t>
  </si>
  <si>
    <t>0</t>
  </si>
  <si>
    <t>ВСЕГО по инвестиционной программе, в том числе:</t>
  </si>
  <si>
    <t>0.1</t>
  </si>
  <si>
    <t>Технологическое присоединение, всего</t>
  </si>
  <si>
    <t>Г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</si>
  <si>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</si>
  <si>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</si>
  <si>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</si>
  <si>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</si>
  <si>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</si>
  <si>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</si>
  <si>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</si>
  <si>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</si>
  <si>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</si>
  <si>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</si>
  <si>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</si>
  <si>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Карачаево-Черкесская Республика</t>
  </si>
  <si>
    <t>1.1</t>
  </si>
  <si>
    <t>Технологическое присоединение, всего, в том числе:</t>
  </si>
  <si>
    <t>…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</si>
  <si>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</si>
  <si>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</si>
  <si>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</si>
  <si>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</si>
  <si>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</si>
  <si>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</si>
  <si>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Замена трансформатора  на 400 кВА : ТП 150 ул. Попова – ул.Щорса - 1 ед., РП 5 -ул. Мира -1 ед, ТП 59 - ул.Попова - 1ед.,РП 8 - 1 ед. всего 4 ед., мощность - 0,62 кВА</t>
  </si>
  <si>
    <t>ЭO_1.2.1.1.1</t>
  </si>
  <si>
    <t>П</t>
  </si>
  <si>
    <t>1.2.1.2</t>
  </si>
  <si>
    <r>
      <t>Замена трансформатора  на 630 кВА :  ТП 170 - ул.Курганная-Фурманова - 1ед., ТП 74 ул Октябрьская ПУ 4-1 шт,  КТП 195 ул. Шоссейная - 1 шт, ТП 228 ул Кавказская,19-1 шт,</t>
    </r>
    <r>
      <rPr>
        <b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ТП 232 .Гутякулова-ул.Крайняя-1 шт, ТП 275 - ул. Октябрьская- Донская - 1шт, всего  6 шт, увеличение мощности на 2,18 МВА</t>
    </r>
  </si>
  <si>
    <t>ЭO_1.2.1.1.2</t>
  </si>
  <si>
    <t>1.2.1.3</t>
  </si>
  <si>
    <t xml:space="preserve">Замена трансформатора  на 1000 кВА :  ТП 85 ул Хетагурова-Октябрьская - 2 ед., ТП 233 ул. Ленина, драмтеатр - 1 ед, ТП 205 ул. Магазинная - 1 ед., всего 4 шт, увеличение мощности на 1,71МВА </t>
  </si>
  <si>
    <t>ЭO_1.2.1.1.3</t>
  </si>
  <si>
    <t>1.2.1.4</t>
  </si>
  <si>
    <t>1.2.1.5</t>
  </si>
  <si>
    <t>1.2.1.6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</si>
  <si>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</si>
  <si>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1.2.1.2.1</t>
  </si>
  <si>
    <t>Модернизация ТП 1 ул. Демиденко ( ТМГ 630 кВА -2 ед., реконструкция РУ 6/0,4 кВ - 0,31 кВА</t>
  </si>
  <si>
    <t>ЭO_1.2.1.2.1</t>
  </si>
  <si>
    <t>1.2.1.2.2</t>
  </si>
  <si>
    <t>Модернизация  ТП: камеры КСО 393 - ТП 78 ул. Гагарина -4 шт,ТП 201 ул.Ставропольская-Крылова - 7 шт, ТП 214 ул. Октябрьская - 6 шт, ТП 245ул. Шоссейная - 5 шт, всего 22 шт</t>
  </si>
  <si>
    <t>ЭO_1.2.1.2.2</t>
  </si>
  <si>
    <t>1.2.1.2.3</t>
  </si>
  <si>
    <t>Реконструкция (замена ЩО 70)ТП 201 ул. Ставропольская-Крылова - 6 шт, ТП 10 - ул. Грибоедова - 3шт, ТП 66 ул. Фабричная-Лободина -2 шт,ТП 26 ул. Ставропольская - 3 шт, ТП 74 ул. Октябрьская - 2 шт, всего-16шт</t>
  </si>
  <si>
    <t>ЭO_1.2.1.2.3</t>
  </si>
  <si>
    <t>1.2.1.2.4</t>
  </si>
  <si>
    <t>Модернизация РУ 6/10 кВ ГПП Химзавод (камеры К59)  -2 шт</t>
  </si>
  <si>
    <t>ЭO_1.2.1.2.4</t>
  </si>
  <si>
    <t>1.2.1.2.5</t>
  </si>
  <si>
    <t>Реконструкция  ТП 290 ул. Подгорная  (ТМГ 400-1 шт, КСО 393-3шт,ЩО 70-2 шт) - 0,24 кВА</t>
  </si>
  <si>
    <t>O_1.2.1.2.5</t>
  </si>
  <si>
    <t>1.2.1.2.6</t>
  </si>
  <si>
    <t>Модернизация РУ 6/10 кВ (камеры КСО 298) РП4 ул. Ставропольская -3 шт, РП 1 ул. Красная -2 шт, РП 7 ул. Западная -2 шт, РП 2 пер. Одесский- 3 шт, -всего-10 шт</t>
  </si>
  <si>
    <t>ЭO_1.2.1.2.6</t>
  </si>
  <si>
    <t>1.2.1.2.7</t>
  </si>
  <si>
    <t>Модернизация телемеханики РП 7, РП 6, РП 1,  РП8, (замена медиоконвертеров NIC 3200, блоков питания, ВОЛС)- 4 шт</t>
  </si>
  <si>
    <t>ЭO_1.2.1.2.7</t>
  </si>
  <si>
    <t>1.2.2</t>
  </si>
  <si>
    <t>Реконструкция, модернизация, техническое перевооружение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</si>
  <si>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</si>
  <si>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</si>
  <si>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1.2.2.2.1</t>
  </si>
  <si>
    <t>Реконструкция ВЛИ 0,4 кВ  ТП 2 ул. Весенняя,Дружбы,Кабардинская-3,8км., ТП 3 ул Чапаева-1,2км,Московская, ТП 4 ул Курсавская, Интернациональная-1,77км, ТП 51 ул Весенняя,Северная-1,76км,ТП 63 ул Фурманова-0,56км,ТП 64- пер Урупский,-0,75км,ТП 65-ул Грибоедова,Средняя-Фурманова-Мостовой-1 км,ТП 86-ул Юбилейная-0,92км,ТП 103-ул Садовая-0,8км, ТП 105 ул Вокзальная,Октябрьская,Чапаева-3,37км,ТП 106 ул Энгельса-0,6км,ТП 107 ул Богатырева,Подгорная-2,63км,ТП 109- ул Набережная,Орджоникидзе-1,1км,  ТП 116 ул Лаара-0,32км,ТП 125 ул Южная-0,28км,ТП 138-ул Курганная-0,56км,ТП 147- ул Ярославского-0,9км, ТП 169 ул Панченко-1,2 км,ТП 192 ул Комарова,Геологов-1,11км,ТП 201 ул Чехова -0,56км,МТП 203- ул Крайняя-0,38 км, ТП 204 ул С.Разина, Фабричная-1,54км,ТП 105 ул Вокзальная-1,2 км,ТП 255 ул Красногорская-0,3км,ТП 257 ул Ширшова-0,45км,   РП5 ул Глинская-0,47км- всего 29,43 км</t>
  </si>
  <si>
    <t>ЭO_1.2.2.2.1</t>
  </si>
  <si>
    <t>1.2.2.2.2</t>
  </si>
  <si>
    <t>Реконструкция ВЛ 6-10 кВ Ф 107 ТП 63- ТП 169-1,3 км,Ф 112 ТП 83- ТП 67-1,08км,Ф 125 ТП 31- ТП 131-0,7км,Ф 603 ТП 42-ТП 214-0,61км,Ф 604  ТП 86- ТП 2-0,6 км,Ф 661 КТП 23-ТП 114-0,39км,Ф 707 РП7-ТП 128-0,55км    всего 5,23 км</t>
  </si>
  <si>
    <t>ЭO_1.2.2.2.2</t>
  </si>
  <si>
    <t>1.2.2.2.3</t>
  </si>
  <si>
    <t>Реконструкция КЛ 0,4 кВ  ТП 6-ул.Кирова-0,84км, ТП 235 ул Космонавтов,13-0,14км  ТП 282 ул Космонавтов,40а-0,28км,ТП 30 -0,04км,КТП  241 ул Балахонова,Тельмана-0,082м,ТП 92 ул Доватора-Парковая-0,95 км- всего 2,33км</t>
  </si>
  <si>
    <t>ЭO_1.2.2.2.3</t>
  </si>
  <si>
    <t>1.2.2.2.4</t>
  </si>
  <si>
    <t>Реконструкция КЛ 6-10 кВ замена кабеля в связи с истечением срока эксплуатации:  Ф164 ул. Кавказская - 0,508 км,Ф 165 ул. Подгорная -0,12км, Ф115 ул.Доватора -0,24 км, Ф614, Ф264 ул.Тургеневская, Пушкинская - 0,121км, Ф629 ул. Гутякулова 0,6 км , Ф 605 пер. Кузнечный- 0,5км,  Ф 313 ул. Космонавтов (рынок) - 2,0 км, Ф103 ул. Ленина - 1,0км, всего - 4,729 км</t>
  </si>
  <si>
    <t>ЭO_1.2.2.2.4</t>
  </si>
  <si>
    <t>1.2.3</t>
  </si>
  <si>
    <t>Развитие и модернизация учета электрической энергии (мощности), всего, в том числе: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</si>
  <si>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</si>
  <si>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</si>
  <si>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Создание АСКУЭ для интеллектуальных систем учета э/энергии: серверная АБК, ТП 164 - ул.Ленина, 405, КТП 273 южная часть города, 7-йм-р инд.застройки,  КТП 275 ул. Октябрьская-Донская, КТП 288  -м-н инд.застройи южная часть, КТП 305 ул Октябрьская-Полянская, КТП 415 - ул. Тенистая, 60, КТП 425 - ул. Абрикосовая  - 8 един.</t>
  </si>
  <si>
    <t>ЭO_1.2.3.5.1</t>
  </si>
  <si>
    <t>1.4</t>
  </si>
  <si>
    <t>Прочее новое строительство объектов электросетевого хозяйства, всего, в том числе:</t>
  </si>
  <si>
    <t>1.4.1</t>
  </si>
  <si>
    <t>Строительство 2КЛ 10 кВ пст Южная - 2БРТП 1000 кВА-5,2км</t>
  </si>
  <si>
    <t>ЭJ_1.4.18</t>
  </si>
  <si>
    <t>П, 1З</t>
  </si>
  <si>
    <t>1.4.2</t>
  </si>
  <si>
    <r>
      <t>Строительство  электросилового хозяйства 10/6 /0,4кВ  зоны рекреации  г Черкесска</t>
    </r>
    <r>
      <rPr>
        <strike/>
        <sz val="12"/>
        <rFont val="Times New Roman"/>
        <family val="1"/>
        <charset val="204"/>
      </rPr>
      <t xml:space="preserve"> </t>
    </r>
  </si>
  <si>
    <t>ЭJ_1.4.21</t>
  </si>
  <si>
    <t>П,1З,2З, 3З,4З</t>
  </si>
  <si>
    <t>1.4.3</t>
  </si>
  <si>
    <t>Строительство 2БРТП 1250 кВА ул. Международная (Тургеневский рынок), 2КЛ 10 кВ-3,8км</t>
  </si>
  <si>
    <t>ЭN_1.4.47</t>
  </si>
  <si>
    <t>1.4.4</t>
  </si>
  <si>
    <t>Строительство 2КТП 630/10/6/0,4 ул. Кавказская,143 и КЛ 6-10 кВ - 0,44 км - 0,63 кВА</t>
  </si>
  <si>
    <t>ЭN_1.4.54</t>
  </si>
  <si>
    <t>1.4.5</t>
  </si>
  <si>
    <t>Строительство КЛ 6кВ пст Северная-РП 6 - 1,672км</t>
  </si>
  <si>
    <t>ЭO_1.4.1</t>
  </si>
  <si>
    <t>1.4.6</t>
  </si>
  <si>
    <t>Строительство 2 КЛ 6 кВ РП 6 - ул Кавказская,92 -1,81км</t>
  </si>
  <si>
    <t>ЭO_1.4.2</t>
  </si>
  <si>
    <t>1.4.7</t>
  </si>
  <si>
    <t>Строительство КТП 2х630 кВА взамен КТП 105 ул. Московская,73-0,23 МВА</t>
  </si>
  <si>
    <t>O_1.4.3</t>
  </si>
  <si>
    <t>1.4.8</t>
  </si>
  <si>
    <t>Строительство КТП 400 кВА взамен КТП 241 ул Балахонова- Интернациональная-0,15 МВА</t>
  </si>
  <si>
    <t>O_1.4.4</t>
  </si>
  <si>
    <t>1.4.9</t>
  </si>
  <si>
    <t>Строительство КТП 400 кВА взамен КТП  178  ул Привокзальная - Голенева -0,22 МВА</t>
  </si>
  <si>
    <t>O_1.4.5</t>
  </si>
  <si>
    <t>1.4.10</t>
  </si>
  <si>
    <t>Строительство КТП 400 кВА взамен КТП 115 ул.Кавказская -- ул.Привокзальная-0,15МВА</t>
  </si>
  <si>
    <t>O_1.4.6</t>
  </si>
  <si>
    <t>1.4.11</t>
  </si>
  <si>
    <t>Строительство КТП 2х630 кВА взамен КТП 318 Винзавод-0,43 МВА</t>
  </si>
  <si>
    <t>O_1.4.7</t>
  </si>
  <si>
    <t>1.4.12</t>
  </si>
  <si>
    <t>Монтаж реклоузера  Ф 407,103,314-3 шт</t>
  </si>
  <si>
    <t>ЭO_1.4.8</t>
  </si>
  <si>
    <t>1.4.13</t>
  </si>
  <si>
    <t>Строительство 2КТП 630 кВА ул. Международная 70, 2КЛ 6 кВ - 0,63 кВа</t>
  </si>
  <si>
    <t>ЭO_1.4.9</t>
  </si>
  <si>
    <t>1.4.14</t>
  </si>
  <si>
    <t>Строительство КТП 400 10/0,4 ул. Зодчих - 0,4 МВА</t>
  </si>
  <si>
    <t xml:space="preserve">        </t>
  </si>
  <si>
    <t>1.4.15</t>
  </si>
  <si>
    <t>Строительство 2КТП 630 кВА ул. Крайняяя, 86, 2КЛ 6 кВ</t>
  </si>
  <si>
    <t>ЭO_1.4.11</t>
  </si>
  <si>
    <t>1.4.16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</si>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</sst>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6">
    <numFmt numFmtId="43" formatCode="_-* #,##0.00\ _₽_-;\-* #,##0.00\ _₽_-;_-* &quot;-&quot;??\ _₽_-;_-@_-"/>
    <numFmt numFmtId="164" formatCode="dd/mm/yy;@"/>
    <numFmt numFmtId="165" formatCode="#,##0.00_ ;[Red]\-#,##0.00\ "/>
    <numFmt numFmtId="166" formatCode="0.0_)"/>
    <numFmt numFmtId="167" formatCode="0_)"/>
    <numFmt numFmtId="168" formatCode="0.0000000"/>
    <numFmt numFmtId="169" formatCode="_-* #,##0.00_р_._-;\-* #,##0.00_р_._-;_-* &quot;-&quot;?_р_._-;_-@_-"/>
    <numFmt numFmtId="170" formatCode="[$-419]mmmm\ yyyy;@"/>
    <numFmt numFmtId="171" formatCode="_-* #,##0.0_р_._-;\-* #,##0.0_р_._-;_-* &quot;-&quot;?_р_._-;_-@_-"/>
    <numFmt numFmtId="172" formatCode="mmm/yyyy"/>
    <numFmt numFmtId="173" formatCode="_-* #,##0.000_р_._-;\-* #,##0.000_р_._-;_-* &quot;-&quot;?_р_._-;_-@_-"/>
    <numFmt numFmtId="174" formatCode="#,##0.0_ ;[Red]\-#,##0.0\ "/>
    <numFmt numFmtId="175" formatCode="_-* #,##0.00_р_._-;\-* #,##0.00_р_._-;_-* &quot;-&quot;??_р_._-;_-@_-"/>
    <numFmt numFmtId="176" formatCode="_-* #,##0_р_._-;\-* #,##0_р_._-;_-* &quot;-&quot;??_р_._-;_-@_-"/>
    <numFmt numFmtId="177" formatCode="_-* #,##0_р_._-;\-* #,##0_р_._-;_-* &quot;-&quot;?_р_._-;_-@_-"/>
    <numFmt numFmtId="178" formatCode="_-* #,##0.0000\ _₽_-;\-* #,##0.0000\ _₽_-;_-* &quot;-&quot;??\ _₽_-;_-@_-"/>
  </numFmts>
  <fonts count="37" x14ac:knownFonts="1"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FF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rgb="FF0000FF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9.8000000000000007"/>
      <name val="Times New Roman"/>
      <family val="1"/>
      <charset val="204"/>
    </font>
    <font>
      <sz val="14"/>
      <color rgb="FF0000FF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color rgb="FF0000FF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Courier"/>
      <family val="1"/>
      <charset val="204"/>
    </font>
    <font>
      <b/>
      <vertAlign val="superscript"/>
      <sz val="12"/>
      <name val="Times New Roman"/>
      <family val="1"/>
      <charset val="204"/>
    </font>
    <font>
      <b/>
      <i/>
      <sz val="10"/>
      <color rgb="FFC00000"/>
      <name val="Times New Roman"/>
      <family val="1"/>
      <charset val="204"/>
    </font>
    <font>
      <i/>
      <sz val="10"/>
      <color rgb="FFC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rgb="FF0000FF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FF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sz val="10"/>
      <name val="Arial Cyr"/>
      <family val="2"/>
      <charset val="204"/>
    </font>
    <font>
      <sz val="11"/>
      <color theme="1"/>
      <name val="Times New Roman"/>
      <family val="1"/>
      <charset val="204"/>
    </font>
    <font>
      <sz val="11"/>
      <color rgb="FF0000FF"/>
      <name val="Times New Roman"/>
      <family val="1"/>
      <charset val="204"/>
    </font>
    <font>
      <strike/>
      <sz val="12"/>
      <name val="Times New Roman"/>
      <family val="1"/>
      <charset val="204"/>
    </font>
    <font>
      <sz val="16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5">
    <xf numFmtId="0" fontId="0" fillId="0" borderId="0"/>
    <xf numFmtId="0" fontId="1" fillId="0" borderId="0"/>
    <xf numFmtId="0" fontId="7" fillId="0" borderId="0"/>
    <xf numFmtId="167" fontId="19" fillId="0" borderId="0"/>
    <xf numFmtId="0" fontId="32" fillId="0" borderId="0"/>
  </cellStyleXfs>
  <cellXfs count="257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wrapText="1"/>
    </xf>
    <xf numFmtId="0" fontId="1" fillId="0" borderId="0" xfId="0" applyFont="1" applyFill="1" applyAlignment="1">
      <alignment vertical="center"/>
    </xf>
    <xf numFmtId="164" fontId="1" fillId="0" borderId="0" xfId="0" applyNumberFormat="1" applyFont="1" applyFill="1" applyAlignment="1">
      <alignment vertical="center"/>
    </xf>
    <xf numFmtId="0" fontId="1" fillId="0" borderId="0" xfId="0" applyFont="1" applyFill="1" applyAlignment="1">
      <alignment horizontal="center"/>
    </xf>
    <xf numFmtId="0" fontId="0" fillId="0" borderId="0" xfId="0" applyFont="1" applyFill="1"/>
    <xf numFmtId="0" fontId="2" fillId="0" borderId="0" xfId="0" applyFont="1" applyFill="1"/>
    <xf numFmtId="0" fontId="3" fillId="0" borderId="0" xfId="1" applyFont="1" applyFill="1" applyAlignment="1">
      <alignment horizontal="right" vertical="center"/>
    </xf>
    <xf numFmtId="165" fontId="1" fillId="0" borderId="0" xfId="0" applyNumberFormat="1" applyFont="1" applyFill="1"/>
    <xf numFmtId="0" fontId="1" fillId="0" borderId="0" xfId="0" applyFont="1" applyFill="1" applyAlignment="1"/>
    <xf numFmtId="0" fontId="3" fillId="0" borderId="0" xfId="1" applyFont="1" applyFill="1" applyAlignment="1">
      <alignment horizontal="right"/>
    </xf>
    <xf numFmtId="0" fontId="4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4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9" fillId="0" borderId="0" xfId="2" applyFont="1" applyFill="1" applyAlignment="1">
      <alignment vertical="center"/>
    </xf>
    <xf numFmtId="0" fontId="5" fillId="0" borderId="0" xfId="2" applyFont="1" applyFill="1" applyAlignment="1">
      <alignment vertical="center"/>
    </xf>
    <xf numFmtId="0" fontId="6" fillId="0" borderId="0" xfId="2" applyFont="1" applyFill="1" applyAlignment="1">
      <alignment vertical="center"/>
    </xf>
    <xf numFmtId="0" fontId="10" fillId="0" borderId="0" xfId="2" applyFont="1" applyFill="1" applyAlignment="1">
      <alignment vertical="top"/>
    </xf>
    <xf numFmtId="0" fontId="2" fillId="0" borderId="0" xfId="2" applyFont="1" applyFill="1" applyAlignment="1">
      <alignment vertical="top"/>
    </xf>
    <xf numFmtId="0" fontId="11" fillId="0" borderId="0" xfId="2" applyFont="1" applyFill="1" applyAlignment="1">
      <alignment vertical="top"/>
    </xf>
    <xf numFmtId="0" fontId="1" fillId="0" borderId="0" xfId="0" applyFont="1" applyFill="1" applyAlignment="1">
      <alignment horizontal="center"/>
    </xf>
    <xf numFmtId="0" fontId="12" fillId="0" borderId="0" xfId="1" applyFont="1" applyFill="1" applyAlignment="1">
      <alignment horizontal="right"/>
    </xf>
    <xf numFmtId="0" fontId="4" fillId="0" borderId="0" xfId="0" applyFont="1" applyFill="1" applyAlignment="1"/>
    <xf numFmtId="0" fontId="5" fillId="0" borderId="0" xfId="0" applyFont="1" applyFill="1" applyAlignment="1"/>
    <xf numFmtId="0" fontId="6" fillId="0" borderId="0" xfId="0" applyFont="1" applyFill="1" applyAlignment="1"/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3" fillId="0" borderId="0" xfId="0" applyFont="1" applyFill="1" applyAlignment="1"/>
    <xf numFmtId="0" fontId="15" fillId="0" borderId="0" xfId="0" applyFont="1" applyFill="1" applyAlignment="1"/>
    <xf numFmtId="0" fontId="12" fillId="0" borderId="0" xfId="0" applyFont="1" applyFill="1" applyAlignment="1"/>
    <xf numFmtId="0" fontId="2" fillId="0" borderId="0" xfId="0" applyFont="1" applyFill="1" applyAlignment="1"/>
    <xf numFmtId="0" fontId="11" fillId="0" borderId="0" xfId="0" applyFont="1" applyFill="1" applyAlignment="1"/>
    <xf numFmtId="0" fontId="1" fillId="0" borderId="13" xfId="0" applyFont="1" applyFill="1" applyBorder="1" applyAlignment="1">
      <alignment horizontal="center" vertical="center" textRotation="90" wrapText="1"/>
    </xf>
    <xf numFmtId="0" fontId="1" fillId="0" borderId="13" xfId="0" applyFont="1" applyFill="1" applyBorder="1" applyAlignment="1">
      <alignment vertical="center" textRotation="90" wrapText="1"/>
    </xf>
    <xf numFmtId="0" fontId="1" fillId="0" borderId="2" xfId="0" applyFont="1" applyFill="1" applyBorder="1" applyAlignment="1">
      <alignment horizontal="center" vertical="center" textRotation="90" wrapText="1"/>
    </xf>
    <xf numFmtId="164" fontId="1" fillId="0" borderId="2" xfId="0" applyNumberFormat="1" applyFont="1" applyFill="1" applyBorder="1" applyAlignment="1">
      <alignment horizontal="center" vertical="center" textRotation="90" wrapText="1"/>
    </xf>
    <xf numFmtId="0" fontId="0" fillId="0" borderId="2" xfId="0" applyFont="1" applyFill="1" applyBorder="1" applyAlignment="1">
      <alignment horizontal="center" vertical="center" textRotation="90" wrapText="1"/>
    </xf>
    <xf numFmtId="0" fontId="1" fillId="0" borderId="12" xfId="0" applyFont="1" applyFill="1" applyBorder="1" applyAlignment="1">
      <alignment horizontal="center" vertical="center" textRotation="90" wrapText="1"/>
    </xf>
    <xf numFmtId="165" fontId="0" fillId="0" borderId="14" xfId="0" applyNumberFormat="1" applyFont="1" applyFill="1" applyBorder="1" applyAlignment="1">
      <alignment horizontal="center" vertical="center" textRotation="90" wrapText="1"/>
    </xf>
    <xf numFmtId="0" fontId="21" fillId="0" borderId="2" xfId="0" applyFont="1" applyFill="1" applyBorder="1" applyAlignment="1">
      <alignment horizontal="center" vertical="center" wrapText="1"/>
    </xf>
    <xf numFmtId="49" fontId="21" fillId="0" borderId="2" xfId="0" applyNumberFormat="1" applyFont="1" applyFill="1" applyBorder="1" applyAlignment="1">
      <alignment horizontal="center" vertical="center" wrapText="1"/>
    </xf>
    <xf numFmtId="165" fontId="22" fillId="0" borderId="0" xfId="0" applyNumberFormat="1" applyFont="1" applyFill="1"/>
    <xf numFmtId="0" fontId="22" fillId="0" borderId="0" xfId="0" applyFont="1" applyFill="1" applyAlignment="1"/>
    <xf numFmtId="0" fontId="22" fillId="0" borderId="0" xfId="0" applyFont="1" applyFill="1"/>
    <xf numFmtId="49" fontId="23" fillId="0" borderId="2" xfId="2" applyNumberFormat="1" applyFont="1" applyFill="1" applyBorder="1" applyAlignment="1">
      <alignment horizontal="center" vertical="center"/>
    </xf>
    <xf numFmtId="0" fontId="23" fillId="0" borderId="2" xfId="2" applyFont="1" applyFill="1" applyBorder="1" applyAlignment="1">
      <alignment horizontal="center" vertical="center" wrapText="1"/>
    </xf>
    <xf numFmtId="0" fontId="24" fillId="0" borderId="2" xfId="0" applyFont="1" applyFill="1" applyBorder="1" applyAlignment="1">
      <alignment horizontal="center" vertical="center"/>
    </xf>
    <xf numFmtId="0" fontId="24" fillId="0" borderId="2" xfId="0" applyFont="1" applyFill="1" applyBorder="1" applyAlignment="1">
      <alignment horizontal="center" vertical="center" wrapText="1"/>
    </xf>
    <xf numFmtId="0" fontId="24" fillId="0" borderId="2" xfId="0" applyFont="1" applyFill="1" applyBorder="1" applyAlignment="1">
      <alignment vertical="center"/>
    </xf>
    <xf numFmtId="169" fontId="23" fillId="0" borderId="2" xfId="2" applyNumberFormat="1" applyFont="1" applyFill="1" applyBorder="1" applyAlignment="1">
      <alignment vertical="center"/>
    </xf>
    <xf numFmtId="170" fontId="23" fillId="0" borderId="2" xfId="2" applyNumberFormat="1" applyFont="1" applyFill="1" applyBorder="1" applyAlignment="1">
      <alignment vertical="center"/>
    </xf>
    <xf numFmtId="171" fontId="23" fillId="0" borderId="2" xfId="2" applyNumberFormat="1" applyFont="1" applyFill="1" applyBorder="1" applyAlignment="1">
      <alignment vertical="center"/>
    </xf>
    <xf numFmtId="171" fontId="23" fillId="0" borderId="2" xfId="2" applyNumberFormat="1" applyFont="1" applyFill="1" applyBorder="1" applyAlignment="1">
      <alignment horizontal="center" vertical="center"/>
    </xf>
    <xf numFmtId="169" fontId="23" fillId="0" borderId="2" xfId="2" applyNumberFormat="1" applyFont="1" applyFill="1" applyBorder="1" applyAlignment="1">
      <alignment horizontal="center" vertical="center"/>
    </xf>
    <xf numFmtId="169" fontId="25" fillId="0" borderId="2" xfId="2" applyNumberFormat="1" applyFont="1" applyFill="1" applyBorder="1" applyAlignment="1">
      <alignment vertical="center"/>
    </xf>
    <xf numFmtId="0" fontId="26" fillId="0" borderId="2" xfId="0" applyFont="1" applyFill="1" applyBorder="1" applyAlignment="1">
      <alignment vertical="center"/>
    </xf>
    <xf numFmtId="165" fontId="24" fillId="0" borderId="0" xfId="0" applyNumberFormat="1" applyFont="1" applyFill="1" applyAlignment="1">
      <alignment vertical="center"/>
    </xf>
    <xf numFmtId="0" fontId="24" fillId="0" borderId="0" xfId="0" applyFont="1" applyFill="1" applyAlignment="1">
      <alignment vertical="center"/>
    </xf>
    <xf numFmtId="0" fontId="27" fillId="0" borderId="2" xfId="0" applyFont="1" applyFill="1" applyBorder="1" applyAlignment="1">
      <alignment horizontal="center" vertical="center"/>
    </xf>
    <xf numFmtId="0" fontId="27" fillId="0" borderId="2" xfId="0" applyFont="1" applyFill="1" applyBorder="1" applyAlignment="1">
      <alignment horizontal="center" vertical="center" wrapText="1"/>
    </xf>
    <xf numFmtId="0" fontId="27" fillId="0" borderId="2" xfId="0" applyFont="1" applyFill="1" applyBorder="1" applyAlignment="1">
      <alignment vertical="center"/>
    </xf>
    <xf numFmtId="169" fontId="28" fillId="0" borderId="2" xfId="2" applyNumberFormat="1" applyFont="1" applyFill="1" applyBorder="1" applyAlignment="1">
      <alignment vertical="center"/>
    </xf>
    <xf numFmtId="170" fontId="28" fillId="0" borderId="2" xfId="2" applyNumberFormat="1" applyFont="1" applyFill="1" applyBorder="1" applyAlignment="1">
      <alignment vertical="center"/>
    </xf>
    <xf numFmtId="171" fontId="28" fillId="0" borderId="2" xfId="2" applyNumberFormat="1" applyFont="1" applyFill="1" applyBorder="1" applyAlignment="1">
      <alignment vertical="center"/>
    </xf>
    <xf numFmtId="171" fontId="28" fillId="0" borderId="2" xfId="2" applyNumberFormat="1" applyFont="1" applyFill="1" applyBorder="1" applyAlignment="1">
      <alignment horizontal="center" vertical="center"/>
    </xf>
    <xf numFmtId="171" fontId="29" fillId="0" borderId="2" xfId="2" applyNumberFormat="1" applyFont="1" applyFill="1" applyBorder="1" applyAlignment="1">
      <alignment vertical="center"/>
    </xf>
    <xf numFmtId="0" fontId="30" fillId="0" borderId="2" xfId="0" applyFont="1" applyFill="1" applyBorder="1" applyAlignment="1">
      <alignment vertical="center"/>
    </xf>
    <xf numFmtId="0" fontId="27" fillId="0" borderId="0" xfId="0" applyFont="1" applyFill="1" applyAlignment="1">
      <alignment vertical="center"/>
    </xf>
    <xf numFmtId="171" fontId="25" fillId="0" borderId="2" xfId="2" applyNumberFormat="1" applyFont="1" applyFill="1" applyBorder="1" applyAlignment="1">
      <alignment vertical="center"/>
    </xf>
    <xf numFmtId="0" fontId="23" fillId="0" borderId="2" xfId="2" applyFont="1" applyFill="1" applyBorder="1" applyAlignment="1">
      <alignment horizontal="center" vertical="top" wrapText="1"/>
    </xf>
    <xf numFmtId="0" fontId="26" fillId="0" borderId="2" xfId="0" applyFont="1" applyFill="1" applyBorder="1" applyAlignment="1">
      <alignment horizontal="center" vertical="center" wrapText="1"/>
    </xf>
    <xf numFmtId="169" fontId="23" fillId="0" borderId="2" xfId="2" applyNumberFormat="1" applyFont="1" applyFill="1" applyBorder="1" applyAlignment="1">
      <alignment vertical="top"/>
    </xf>
    <xf numFmtId="0" fontId="26" fillId="0" borderId="0" xfId="0" applyFont="1" applyFill="1" applyAlignment="1">
      <alignment vertical="center"/>
    </xf>
    <xf numFmtId="49" fontId="28" fillId="0" borderId="2" xfId="2" applyNumberFormat="1" applyFont="1" applyFill="1" applyBorder="1" applyAlignment="1">
      <alignment horizontal="center" vertical="center"/>
    </xf>
    <xf numFmtId="0" fontId="30" fillId="0" borderId="2" xfId="0" applyFont="1" applyFill="1" applyBorder="1" applyAlignment="1">
      <alignment horizontal="center" vertical="center"/>
    </xf>
    <xf numFmtId="0" fontId="30" fillId="0" borderId="2" xfId="0" applyFont="1" applyFill="1" applyBorder="1" applyAlignment="1">
      <alignment horizontal="center" vertical="center" wrapText="1"/>
    </xf>
    <xf numFmtId="0" fontId="30" fillId="0" borderId="0" xfId="0" applyFont="1" applyFill="1" applyAlignment="1">
      <alignment vertical="center"/>
    </xf>
    <xf numFmtId="0" fontId="31" fillId="0" borderId="2" xfId="2" applyFont="1" applyFill="1" applyBorder="1" applyAlignment="1">
      <alignment horizontal="center" vertical="center" wrapText="1"/>
    </xf>
    <xf numFmtId="49" fontId="30" fillId="0" borderId="2" xfId="2" applyNumberFormat="1" applyFont="1" applyFill="1" applyBorder="1" applyAlignment="1">
      <alignment horizontal="center" vertical="center"/>
    </xf>
    <xf numFmtId="0" fontId="26" fillId="0" borderId="2" xfId="2" applyFont="1" applyFill="1" applyBorder="1" applyAlignment="1">
      <alignment horizontal="center" vertical="center" wrapText="1"/>
    </xf>
    <xf numFmtId="169" fontId="30" fillId="0" borderId="2" xfId="2" applyNumberFormat="1" applyFont="1" applyFill="1" applyBorder="1" applyAlignment="1">
      <alignment vertical="center"/>
    </xf>
    <xf numFmtId="170" fontId="30" fillId="0" borderId="2" xfId="2" applyNumberFormat="1" applyFont="1" applyFill="1" applyBorder="1" applyAlignment="1">
      <alignment vertical="center"/>
    </xf>
    <xf numFmtId="171" fontId="30" fillId="0" borderId="2" xfId="2" applyNumberFormat="1" applyFont="1" applyFill="1" applyBorder="1" applyAlignment="1">
      <alignment vertical="center"/>
    </xf>
    <xf numFmtId="171" fontId="30" fillId="0" borderId="2" xfId="2" applyNumberFormat="1" applyFont="1" applyFill="1" applyBorder="1" applyAlignment="1">
      <alignment horizontal="center" vertical="center"/>
    </xf>
    <xf numFmtId="49" fontId="25" fillId="0" borderId="2" xfId="2" applyNumberFormat="1" applyFont="1" applyFill="1" applyBorder="1" applyAlignment="1">
      <alignment horizontal="center" vertical="center"/>
    </xf>
    <xf numFmtId="0" fontId="25" fillId="0" borderId="2" xfId="2" applyFont="1" applyFill="1" applyBorder="1" applyAlignment="1">
      <alignment horizontal="center" vertical="center" wrapText="1"/>
    </xf>
    <xf numFmtId="170" fontId="25" fillId="0" borderId="2" xfId="2" applyNumberFormat="1" applyFont="1" applyFill="1" applyBorder="1" applyAlignment="1">
      <alignment vertical="center"/>
    </xf>
    <xf numFmtId="169" fontId="30" fillId="0" borderId="2" xfId="0" applyNumberFormat="1" applyFont="1" applyFill="1" applyBorder="1" applyAlignment="1">
      <alignment vertical="center"/>
    </xf>
    <xf numFmtId="164" fontId="23" fillId="0" borderId="2" xfId="2" applyNumberFormat="1" applyFont="1" applyFill="1" applyBorder="1" applyAlignment="1">
      <alignment vertical="center"/>
    </xf>
    <xf numFmtId="169" fontId="26" fillId="0" borderId="2" xfId="0" applyNumberFormat="1" applyFont="1" applyFill="1" applyBorder="1" applyAlignment="1">
      <alignment vertical="center"/>
    </xf>
    <xf numFmtId="0" fontId="27" fillId="0" borderId="2" xfId="4" applyFont="1" applyFill="1" applyBorder="1" applyAlignment="1">
      <alignment horizontal="center" vertical="center"/>
    </xf>
    <xf numFmtId="0" fontId="18" fillId="0" borderId="2" xfId="4" applyFont="1" applyFill="1" applyBorder="1" applyAlignment="1">
      <alignment horizontal="center" vertical="center" wrapText="1"/>
    </xf>
    <xf numFmtId="2" fontId="27" fillId="0" borderId="2" xfId="0" applyNumberFormat="1" applyFont="1" applyFill="1" applyBorder="1" applyAlignment="1">
      <alignment horizontal="center" vertical="center" wrapText="1"/>
    </xf>
    <xf numFmtId="172" fontId="27" fillId="0" borderId="2" xfId="0" applyNumberFormat="1" applyFont="1" applyFill="1" applyBorder="1" applyAlignment="1">
      <alignment vertical="center"/>
    </xf>
    <xf numFmtId="169" fontId="27" fillId="0" borderId="2" xfId="2" applyNumberFormat="1" applyFont="1" applyFill="1" applyBorder="1" applyAlignment="1">
      <alignment vertical="center"/>
    </xf>
    <xf numFmtId="14" fontId="27" fillId="0" borderId="2" xfId="2" applyNumberFormat="1" applyFont="1" applyFill="1" applyBorder="1" applyAlignment="1">
      <alignment vertical="center"/>
    </xf>
    <xf numFmtId="43" fontId="27" fillId="0" borderId="2" xfId="0" applyNumberFormat="1" applyFont="1" applyFill="1" applyBorder="1" applyAlignment="1">
      <alignment horizontal="center" vertical="center" wrapText="1"/>
    </xf>
    <xf numFmtId="169" fontId="28" fillId="0" borderId="2" xfId="2" applyNumberFormat="1" applyFont="1" applyFill="1" applyBorder="1" applyAlignment="1">
      <alignment horizontal="center" vertical="center"/>
    </xf>
    <xf numFmtId="0" fontId="33" fillId="0" borderId="2" xfId="2" applyFont="1" applyFill="1" applyBorder="1" applyAlignment="1">
      <alignment horizontal="center" vertical="top" wrapText="1"/>
    </xf>
    <xf numFmtId="0" fontId="27" fillId="0" borderId="2" xfId="1" applyFont="1" applyFill="1" applyBorder="1" applyAlignment="1">
      <alignment horizontal="left" vertical="center" wrapText="1"/>
    </xf>
    <xf numFmtId="0" fontId="27" fillId="0" borderId="2" xfId="4" applyFont="1" applyFill="1" applyBorder="1" applyAlignment="1">
      <alignment horizontal="center" vertical="center" wrapText="1"/>
    </xf>
    <xf numFmtId="0" fontId="23" fillId="0" borderId="2" xfId="2" applyFont="1" applyFill="1" applyBorder="1" applyAlignment="1">
      <alignment horizontal="left" vertical="center" wrapText="1"/>
    </xf>
    <xf numFmtId="173" fontId="28" fillId="0" borderId="2" xfId="2" applyNumberFormat="1" applyFont="1" applyFill="1" applyBorder="1" applyAlignment="1">
      <alignment vertical="center"/>
    </xf>
    <xf numFmtId="164" fontId="28" fillId="0" borderId="2" xfId="2" applyNumberFormat="1" applyFont="1" applyFill="1" applyBorder="1" applyAlignment="1">
      <alignment vertical="center"/>
    </xf>
    <xf numFmtId="169" fontId="30" fillId="0" borderId="2" xfId="0" applyNumberFormat="1" applyFont="1" applyFill="1" applyBorder="1" applyAlignment="1">
      <alignment horizontal="center" vertical="center"/>
    </xf>
    <xf numFmtId="169" fontId="26" fillId="0" borderId="2" xfId="0" applyNumberFormat="1" applyFont="1" applyFill="1" applyBorder="1" applyAlignment="1">
      <alignment horizontal="center" vertical="center"/>
    </xf>
    <xf numFmtId="173" fontId="23" fillId="0" borderId="2" xfId="2" applyNumberFormat="1" applyFont="1" applyFill="1" applyBorder="1" applyAlignment="1">
      <alignment vertical="center"/>
    </xf>
    <xf numFmtId="171" fontId="24" fillId="0" borderId="0" xfId="0" applyNumberFormat="1" applyFont="1" applyFill="1" applyAlignment="1">
      <alignment vertical="center"/>
    </xf>
    <xf numFmtId="169" fontId="29" fillId="0" borderId="2" xfId="2" applyNumberFormat="1" applyFont="1" applyFill="1" applyBorder="1" applyAlignment="1">
      <alignment vertical="center"/>
    </xf>
    <xf numFmtId="171" fontId="27" fillId="0" borderId="0" xfId="0" applyNumberFormat="1" applyFont="1" applyFill="1" applyAlignment="1">
      <alignment vertical="center"/>
    </xf>
    <xf numFmtId="49" fontId="28" fillId="0" borderId="1" xfId="2" applyNumberFormat="1" applyFont="1" applyFill="1" applyBorder="1" applyAlignment="1">
      <alignment horizontal="center" vertical="center"/>
    </xf>
    <xf numFmtId="172" fontId="24" fillId="0" borderId="2" xfId="0" applyNumberFormat="1" applyFont="1" applyFill="1" applyBorder="1" applyAlignment="1">
      <alignment vertical="center"/>
    </xf>
    <xf numFmtId="0" fontId="1" fillId="0" borderId="2" xfId="1" applyFont="1" applyFill="1" applyBorder="1" applyAlignment="1">
      <alignment horizontal="left" vertical="center" wrapText="1"/>
    </xf>
    <xf numFmtId="0" fontId="23" fillId="0" borderId="2" xfId="2" applyFont="1" applyFill="1" applyBorder="1" applyAlignment="1">
      <alignment horizontal="left" vertical="center"/>
    </xf>
    <xf numFmtId="0" fontId="25" fillId="0" borderId="2" xfId="2" applyFont="1" applyFill="1" applyBorder="1" applyAlignment="1">
      <alignment horizontal="left" vertical="center" wrapText="1"/>
    </xf>
    <xf numFmtId="164" fontId="25" fillId="0" borderId="2" xfId="2" applyNumberFormat="1" applyFont="1" applyFill="1" applyBorder="1" applyAlignment="1">
      <alignment vertical="center"/>
    </xf>
    <xf numFmtId="49" fontId="27" fillId="0" borderId="2" xfId="4" applyNumberFormat="1" applyFont="1" applyFill="1" applyBorder="1" applyAlignment="1">
      <alignment horizontal="center" vertical="center"/>
    </xf>
    <xf numFmtId="0" fontId="34" fillId="0" borderId="2" xfId="4" applyFont="1" applyFill="1" applyBorder="1" applyAlignment="1">
      <alignment horizontal="center" vertical="center" wrapText="1"/>
    </xf>
    <xf numFmtId="174" fontId="28" fillId="0" borderId="2" xfId="2" applyNumberFormat="1" applyFont="1" applyFill="1" applyBorder="1" applyAlignment="1">
      <alignment vertical="center"/>
    </xf>
    <xf numFmtId="2" fontId="27" fillId="0" borderId="15" xfId="0" applyNumberFormat="1" applyFont="1" applyFill="1" applyBorder="1" applyAlignment="1">
      <alignment horizontal="center" vertical="center" wrapText="1"/>
    </xf>
    <xf numFmtId="169" fontId="18" fillId="0" borderId="2" xfId="2" applyNumberFormat="1" applyFont="1" applyFill="1" applyBorder="1" applyAlignment="1">
      <alignment vertical="center"/>
    </xf>
    <xf numFmtId="171" fontId="18" fillId="0" borderId="2" xfId="2" applyNumberFormat="1" applyFont="1" applyFill="1" applyBorder="1" applyAlignment="1">
      <alignment vertical="center"/>
    </xf>
    <xf numFmtId="171" fontId="27" fillId="0" borderId="2" xfId="2" applyNumberFormat="1" applyFont="1" applyFill="1" applyBorder="1" applyAlignment="1">
      <alignment horizontal="center" vertical="center"/>
    </xf>
    <xf numFmtId="0" fontId="0" fillId="0" borderId="2" xfId="0" applyFont="1" applyFill="1" applyBorder="1" applyAlignment="1">
      <alignment wrapText="1"/>
    </xf>
    <xf numFmtId="171" fontId="30" fillId="0" borderId="0" xfId="0" applyNumberFormat="1" applyFont="1" applyFill="1" applyAlignment="1">
      <alignment vertical="center"/>
    </xf>
    <xf numFmtId="0" fontId="27" fillId="0" borderId="2" xfId="1" applyFont="1" applyFill="1" applyBorder="1" applyAlignment="1">
      <alignment horizontal="left" vertical="top" wrapText="1"/>
    </xf>
    <xf numFmtId="0" fontId="27" fillId="0" borderId="2" xfId="0" applyFont="1" applyFill="1" applyBorder="1" applyAlignment="1" applyProtection="1">
      <alignment horizontal="center" vertical="center" wrapText="1"/>
      <protection locked="0"/>
    </xf>
    <xf numFmtId="175" fontId="25" fillId="0" borderId="2" xfId="2" applyNumberFormat="1" applyFont="1" applyFill="1" applyBorder="1" applyAlignment="1">
      <alignment horizontal="center" vertical="center"/>
    </xf>
    <xf numFmtId="176" fontId="25" fillId="0" borderId="2" xfId="2" applyNumberFormat="1" applyFont="1" applyFill="1" applyBorder="1" applyAlignment="1">
      <alignment horizontal="center" vertical="center"/>
    </xf>
    <xf numFmtId="171" fontId="25" fillId="0" borderId="2" xfId="2" applyNumberFormat="1" applyFont="1" applyFill="1" applyBorder="1" applyAlignment="1">
      <alignment horizontal="center" vertical="center"/>
    </xf>
    <xf numFmtId="169" fontId="25" fillId="0" borderId="2" xfId="2" applyNumberFormat="1" applyFont="1" applyFill="1" applyBorder="1" applyAlignment="1">
      <alignment horizontal="center" vertical="center"/>
    </xf>
    <xf numFmtId="0" fontId="29" fillId="0" borderId="2" xfId="4" applyFont="1" applyFill="1" applyBorder="1" applyAlignment="1">
      <alignment horizontal="center" vertical="center" wrapText="1"/>
    </xf>
    <xf numFmtId="0" fontId="13" fillId="0" borderId="0" xfId="0" applyFont="1" applyFill="1"/>
    <xf numFmtId="0" fontId="10" fillId="0" borderId="0" xfId="2" applyFont="1" applyFill="1" applyAlignment="1">
      <alignment horizontal="center"/>
    </xf>
    <xf numFmtId="0" fontId="10" fillId="0" borderId="0" xfId="2" applyFont="1" applyFill="1"/>
    <xf numFmtId="2" fontId="10" fillId="0" borderId="0" xfId="2" applyNumberFormat="1" applyFont="1" applyFill="1"/>
    <xf numFmtId="177" fontId="10" fillId="0" borderId="0" xfId="2" applyNumberFormat="1" applyFont="1" applyFill="1"/>
    <xf numFmtId="177" fontId="8" fillId="0" borderId="0" xfId="2" applyNumberFormat="1" applyFont="1" applyFill="1"/>
    <xf numFmtId="0" fontId="10" fillId="0" borderId="0" xfId="2" applyFont="1" applyFill="1" applyAlignment="1">
      <alignment vertical="center"/>
    </xf>
    <xf numFmtId="178" fontId="0" fillId="0" borderId="0" xfId="1" applyNumberFormat="1" applyFont="1" applyFill="1" applyAlignment="1">
      <alignment vertical="center"/>
    </xf>
    <xf numFmtId="0" fontId="0" fillId="0" borderId="0" xfId="1" applyFont="1" applyFill="1"/>
    <xf numFmtId="169" fontId="10" fillId="0" borderId="0" xfId="2" applyNumberFormat="1" applyFont="1" applyFill="1"/>
    <xf numFmtId="0" fontId="10" fillId="0" borderId="0" xfId="2" applyFont="1" applyFill="1" applyAlignment="1">
      <alignment wrapText="1"/>
    </xf>
    <xf numFmtId="0" fontId="0" fillId="0" borderId="0" xfId="0" applyFont="1" applyFill="1" applyBorder="1" applyAlignment="1">
      <alignment wrapText="1"/>
    </xf>
    <xf numFmtId="0" fontId="0" fillId="0" borderId="0" xfId="0" applyFont="1" applyFill="1" applyBorder="1" applyAlignment="1">
      <alignment horizontal="center" vertical="center" wrapText="1"/>
    </xf>
    <xf numFmtId="0" fontId="0" fillId="0" borderId="0" xfId="1" applyFont="1" applyFill="1" applyAlignment="1">
      <alignment vertical="center"/>
    </xf>
    <xf numFmtId="0" fontId="4" fillId="0" borderId="0" xfId="0" applyFont="1" applyFill="1"/>
    <xf numFmtId="178" fontId="18" fillId="0" borderId="0" xfId="1" applyNumberFormat="1" applyFont="1" applyFill="1" applyAlignment="1">
      <alignment vertical="center"/>
    </xf>
    <xf numFmtId="0" fontId="0" fillId="0" borderId="0" xfId="0" applyFont="1" applyFill="1" applyBorder="1" applyAlignment="1">
      <alignment vertical="center"/>
    </xf>
    <xf numFmtId="0" fontId="0" fillId="0" borderId="0" xfId="0" applyFont="1" applyFill="1" applyBorder="1" applyAlignment="1"/>
    <xf numFmtId="0" fontId="0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vertical="center" wrapText="1"/>
    </xf>
    <xf numFmtId="0" fontId="11" fillId="0" borderId="0" xfId="0" applyFont="1" applyFill="1"/>
    <xf numFmtId="0" fontId="16" fillId="0" borderId="1" xfId="1" applyFont="1" applyFill="1" applyBorder="1" applyAlignment="1">
      <alignment vertical="center"/>
    </xf>
    <xf numFmtId="0" fontId="17" fillId="0" borderId="0" xfId="0" applyFont="1" applyFill="1"/>
    <xf numFmtId="166" fontId="18" fillId="0" borderId="2" xfId="1" applyNumberFormat="1" applyFont="1" applyFill="1" applyBorder="1" applyAlignment="1">
      <alignment horizontal="center" vertical="center"/>
    </xf>
    <xf numFmtId="166" fontId="18" fillId="0" borderId="2" xfId="3" applyNumberFormat="1" applyFont="1" applyFill="1" applyBorder="1" applyAlignment="1">
      <alignment horizontal="center" vertical="center"/>
    </xf>
    <xf numFmtId="0" fontId="1" fillId="0" borderId="0" xfId="0" applyNumberFormat="1" applyFont="1" applyFill="1" applyAlignment="1">
      <alignment vertical="center"/>
    </xf>
    <xf numFmtId="0" fontId="5" fillId="0" borderId="3" xfId="0" applyFont="1" applyFill="1" applyBorder="1" applyAlignment="1"/>
    <xf numFmtId="168" fontId="0" fillId="0" borderId="3" xfId="0" applyNumberFormat="1" applyFont="1" applyFill="1" applyBorder="1" applyAlignment="1"/>
    <xf numFmtId="0" fontId="0" fillId="0" borderId="3" xfId="0" applyFont="1" applyFill="1" applyBorder="1" applyAlignment="1"/>
    <xf numFmtId="0" fontId="6" fillId="0" borderId="0" xfId="0" applyFont="1" applyFill="1"/>
    <xf numFmtId="0" fontId="15" fillId="0" borderId="3" xfId="0" applyFont="1" applyFill="1" applyBorder="1" applyAlignment="1"/>
    <xf numFmtId="0" fontId="1" fillId="0" borderId="0" xfId="0" applyFont="1" applyFill="1" applyAlignment="1">
      <alignment horizontal="right"/>
    </xf>
    <xf numFmtId="169" fontId="24" fillId="0" borderId="2" xfId="2" applyNumberFormat="1" applyFont="1" applyFill="1" applyBorder="1" applyAlignment="1">
      <alignment vertical="center"/>
    </xf>
    <xf numFmtId="2" fontId="0" fillId="0" borderId="2" xfId="0" applyNumberFormat="1" applyFont="1" applyFill="1" applyBorder="1" applyAlignment="1">
      <alignment horizontal="left" vertical="top" wrapText="1"/>
    </xf>
    <xf numFmtId="0" fontId="33" fillId="0" borderId="2" xfId="0" applyFont="1" applyFill="1" applyBorder="1" applyAlignment="1">
      <alignment wrapText="1"/>
    </xf>
    <xf numFmtId="0" fontId="18" fillId="0" borderId="2" xfId="0" applyFont="1" applyFill="1" applyBorder="1" applyAlignment="1">
      <alignment wrapText="1"/>
    </xf>
    <xf numFmtId="0" fontId="18" fillId="0" borderId="2" xfId="1" applyFont="1" applyFill="1" applyBorder="1" applyAlignment="1">
      <alignment horizontal="left" vertical="top" wrapText="1"/>
    </xf>
    <xf numFmtId="0" fontId="10" fillId="0" borderId="2" xfId="0" applyNumberFormat="1" applyFont="1" applyFill="1" applyBorder="1" applyAlignment="1">
      <alignment wrapText="1"/>
    </xf>
    <xf numFmtId="0" fontId="10" fillId="0" borderId="2" xfId="0" applyFont="1" applyFill="1" applyBorder="1" applyAlignment="1">
      <alignment wrapText="1"/>
    </xf>
    <xf numFmtId="0" fontId="0" fillId="0" borderId="2" xfId="1" applyFont="1" applyFill="1" applyBorder="1" applyAlignment="1">
      <alignment horizontal="left" vertical="center" wrapText="1"/>
    </xf>
    <xf numFmtId="0" fontId="10" fillId="0" borderId="2" xfId="0" applyFont="1" applyFill="1" applyBorder="1"/>
    <xf numFmtId="2" fontId="27" fillId="0" borderId="13" xfId="0" applyNumberFormat="1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left" vertical="center" wrapText="1"/>
    </xf>
    <xf numFmtId="2" fontId="27" fillId="0" borderId="2" xfId="0" applyNumberFormat="1" applyFont="1" applyFill="1" applyBorder="1" applyAlignment="1">
      <alignment horizontal="center" vertical="center"/>
    </xf>
    <xf numFmtId="0" fontId="10" fillId="0" borderId="0" xfId="2" applyFont="1" applyFill="1" applyAlignment="1">
      <alignment vertical="center" wrapText="1"/>
    </xf>
    <xf numFmtId="0" fontId="18" fillId="0" borderId="2" xfId="1" applyFont="1" applyFill="1" applyBorder="1" applyAlignment="1">
      <alignment vertical="center" wrapText="1"/>
    </xf>
    <xf numFmtId="0" fontId="4" fillId="0" borderId="0" xfId="2" applyFont="1" applyFill="1"/>
    <xf numFmtId="0" fontId="4" fillId="0" borderId="0" xfId="2" applyFont="1" applyFill="1" applyAlignment="1">
      <alignment horizontal="center"/>
    </xf>
    <xf numFmtId="2" fontId="4" fillId="0" borderId="0" xfId="2" applyNumberFormat="1" applyFont="1" applyFill="1"/>
    <xf numFmtId="177" fontId="4" fillId="0" borderId="0" xfId="2" applyNumberFormat="1" applyFont="1" applyFill="1"/>
    <xf numFmtId="177" fontId="4" fillId="0" borderId="0" xfId="2" applyNumberFormat="1" applyFont="1" applyFill="1" applyAlignment="1">
      <alignment horizontal="right"/>
    </xf>
    <xf numFmtId="0" fontId="4" fillId="0" borderId="0" xfId="2" applyFont="1" applyFill="1" applyAlignment="1">
      <alignment horizontal="center" vertical="center"/>
    </xf>
    <xf numFmtId="0" fontId="4" fillId="0" borderId="0" xfId="2" applyFont="1" applyFill="1" applyAlignment="1">
      <alignment vertical="center" wrapText="1"/>
    </xf>
    <xf numFmtId="0" fontId="4" fillId="0" borderId="0" xfId="2" applyFont="1" applyFill="1" applyAlignment="1">
      <alignment vertical="center"/>
    </xf>
    <xf numFmtId="178" fontId="4" fillId="0" borderId="0" xfId="1" applyNumberFormat="1" applyFont="1" applyFill="1" applyAlignment="1">
      <alignment vertical="center"/>
    </xf>
    <xf numFmtId="0" fontId="4" fillId="0" borderId="0" xfId="1" applyFont="1" applyFill="1"/>
    <xf numFmtId="169" fontId="4" fillId="0" borderId="0" xfId="2" applyNumberFormat="1" applyFont="1" applyFill="1"/>
    <xf numFmtId="0" fontId="4" fillId="0" borderId="0" xfId="2" applyFont="1" applyFill="1" applyAlignment="1">
      <alignment wrapText="1"/>
    </xf>
    <xf numFmtId="165" fontId="4" fillId="0" borderId="0" xfId="2" applyNumberFormat="1" applyFont="1" applyFill="1"/>
    <xf numFmtId="0" fontId="3" fillId="0" borderId="0" xfId="2" applyFont="1" applyFill="1"/>
    <xf numFmtId="0" fontId="27" fillId="0" borderId="0" xfId="0" applyFont="1" applyFill="1"/>
    <xf numFmtId="0" fontId="27" fillId="0" borderId="0" xfId="2" applyFont="1" applyFill="1" applyAlignment="1">
      <alignment horizontal="center"/>
    </xf>
    <xf numFmtId="0" fontId="0" fillId="0" borderId="0" xfId="2" applyFont="1" applyFill="1"/>
    <xf numFmtId="2" fontId="0" fillId="0" borderId="0" xfId="2" applyNumberFormat="1" applyFont="1" applyFill="1"/>
    <xf numFmtId="177" fontId="0" fillId="0" borderId="0" xfId="2" applyNumberFormat="1" applyFont="1" applyFill="1"/>
    <xf numFmtId="177" fontId="13" fillId="0" borderId="0" xfId="2" applyNumberFormat="1" applyFont="1" applyFill="1"/>
    <xf numFmtId="0" fontId="24" fillId="0" borderId="0" xfId="2" applyFont="1" applyFill="1" applyAlignment="1">
      <alignment horizontal="center" vertical="center"/>
    </xf>
    <xf numFmtId="0" fontId="27" fillId="0" borderId="0" xfId="2" applyFont="1" applyFill="1"/>
    <xf numFmtId="177" fontId="27" fillId="0" borderId="0" xfId="2" applyNumberFormat="1" applyFont="1" applyFill="1"/>
    <xf numFmtId="0" fontId="27" fillId="0" borderId="0" xfId="2" applyFont="1" applyFill="1" applyAlignment="1">
      <alignment vertical="center" wrapText="1"/>
    </xf>
    <xf numFmtId="0" fontId="27" fillId="0" borderId="0" xfId="2" applyFont="1" applyFill="1" applyAlignment="1">
      <alignment vertical="center"/>
    </xf>
    <xf numFmtId="178" fontId="27" fillId="0" borderId="0" xfId="1" applyNumberFormat="1" applyFont="1" applyFill="1" applyAlignment="1">
      <alignment vertical="center"/>
    </xf>
    <xf numFmtId="0" fontId="27" fillId="0" borderId="0" xfId="1" applyFont="1" applyFill="1"/>
    <xf numFmtId="169" fontId="27" fillId="0" borderId="0" xfId="2" applyNumberFormat="1" applyFont="1" applyFill="1"/>
    <xf numFmtId="0" fontId="27" fillId="0" borderId="0" xfId="2" applyFont="1" applyFill="1" applyAlignment="1">
      <alignment wrapText="1"/>
    </xf>
    <xf numFmtId="165" fontId="27" fillId="0" borderId="0" xfId="2" applyNumberFormat="1" applyFont="1" applyFill="1"/>
    <xf numFmtId="0" fontId="18" fillId="0" borderId="0" xfId="0" applyFont="1" applyFill="1" applyBorder="1" applyAlignment="1">
      <alignment horizontal="center" vertical="center" wrapText="1"/>
    </xf>
    <xf numFmtId="0" fontId="13" fillId="0" borderId="0" xfId="1" applyFont="1" applyFill="1" applyAlignment="1">
      <alignment horizontal="center" vertical="center"/>
    </xf>
    <xf numFmtId="165" fontId="0" fillId="0" borderId="0" xfId="1" applyNumberFormat="1" applyFont="1" applyFill="1"/>
    <xf numFmtId="0" fontId="3" fillId="0" borderId="0" xfId="0" applyFont="1" applyFill="1"/>
    <xf numFmtId="0" fontId="36" fillId="0" borderId="0" xfId="2" applyFont="1" applyFill="1" applyAlignment="1">
      <alignment horizontal="center"/>
    </xf>
    <xf numFmtId="0" fontId="36" fillId="0" borderId="0" xfId="2" applyFont="1" applyFill="1"/>
    <xf numFmtId="177" fontId="36" fillId="0" borderId="0" xfId="2" applyNumberFormat="1" applyFont="1" applyFill="1"/>
    <xf numFmtId="0" fontId="36" fillId="0" borderId="0" xfId="2" applyFont="1" applyFill="1" applyAlignment="1">
      <alignment vertical="center" wrapText="1"/>
    </xf>
    <xf numFmtId="0" fontId="36" fillId="0" borderId="0" xfId="2" applyFont="1" applyFill="1" applyAlignment="1">
      <alignment vertical="center"/>
    </xf>
    <xf numFmtId="178" fontId="36" fillId="0" borderId="0" xfId="1" applyNumberFormat="1" applyFont="1" applyFill="1" applyAlignment="1">
      <alignment vertical="center"/>
    </xf>
    <xf numFmtId="0" fontId="36" fillId="0" borderId="0" xfId="1" applyFont="1" applyFill="1"/>
    <xf numFmtId="169" fontId="36" fillId="0" borderId="0" xfId="2" applyNumberFormat="1" applyFont="1" applyFill="1"/>
    <xf numFmtId="0" fontId="36" fillId="0" borderId="0" xfId="2" applyFont="1" applyFill="1" applyAlignment="1">
      <alignment wrapText="1"/>
    </xf>
    <xf numFmtId="0" fontId="3" fillId="0" borderId="0" xfId="0" applyFont="1" applyFill="1" applyBorder="1" applyAlignment="1">
      <alignment vertical="center"/>
    </xf>
    <xf numFmtId="0" fontId="0" fillId="0" borderId="0" xfId="0" applyFont="1" applyFill="1" applyAlignment="1">
      <alignment vertical="center"/>
    </xf>
    <xf numFmtId="0" fontId="13" fillId="0" borderId="7" xfId="0" applyFont="1" applyFill="1" applyBorder="1" applyAlignment="1">
      <alignment horizontal="center" vertical="center" wrapText="1"/>
    </xf>
    <xf numFmtId="0" fontId="13" fillId="0" borderId="8" xfId="0" applyFont="1" applyFill="1" applyBorder="1" applyAlignment="1">
      <alignment horizontal="center" vertical="center" wrapText="1"/>
    </xf>
    <xf numFmtId="0" fontId="13" fillId="0" borderId="9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12" xfId="0" applyFont="1" applyFill="1" applyBorder="1" applyAlignment="1">
      <alignment horizontal="center" vertical="center" wrapText="1"/>
    </xf>
    <xf numFmtId="0" fontId="13" fillId="0" borderId="13" xfId="0" applyFont="1" applyFill="1" applyBorder="1" applyAlignment="1">
      <alignment horizontal="center" vertical="center" wrapText="1"/>
    </xf>
    <xf numFmtId="0" fontId="13" fillId="0" borderId="10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13" fillId="0" borderId="11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textRotation="90" wrapText="1"/>
    </xf>
    <xf numFmtId="0" fontId="13" fillId="0" borderId="12" xfId="0" applyFont="1" applyFill="1" applyBorder="1" applyAlignment="1">
      <alignment horizontal="center" vertical="center" textRotation="90" wrapText="1"/>
    </xf>
    <xf numFmtId="0" fontId="13" fillId="0" borderId="13" xfId="0" applyFont="1" applyFill="1" applyBorder="1" applyAlignment="1">
      <alignment horizontal="center" vertical="center" textRotation="90" wrapText="1"/>
    </xf>
    <xf numFmtId="0" fontId="13" fillId="0" borderId="4" xfId="0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center" vertical="center" wrapText="1"/>
    </xf>
    <xf numFmtId="0" fontId="13" fillId="0" borderId="6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/>
    </xf>
    <xf numFmtId="0" fontId="13" fillId="0" borderId="2" xfId="0" applyFont="1" applyFill="1" applyBorder="1" applyAlignment="1">
      <alignment horizontal="center" vertical="center" textRotation="90" wrapText="1"/>
    </xf>
    <xf numFmtId="0" fontId="13" fillId="0" borderId="7" xfId="0" applyFont="1" applyFill="1" applyBorder="1" applyAlignment="1">
      <alignment horizontal="center" vertical="top" wrapText="1"/>
    </xf>
    <xf numFmtId="0" fontId="13" fillId="0" borderId="8" xfId="0" applyFont="1" applyFill="1" applyBorder="1" applyAlignment="1">
      <alignment horizontal="center" vertical="top" wrapText="1"/>
    </xf>
    <xf numFmtId="0" fontId="13" fillId="0" borderId="9" xfId="0" applyFont="1" applyFill="1" applyBorder="1" applyAlignment="1">
      <alignment horizontal="center" vertical="top" wrapText="1"/>
    </xf>
    <xf numFmtId="0" fontId="13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8" fillId="0" borderId="0" xfId="2" applyFont="1" applyFill="1" applyAlignment="1">
      <alignment horizontal="center" vertical="center"/>
    </xf>
    <xf numFmtId="0" fontId="10" fillId="0" borderId="0" xfId="2" applyFont="1" applyFill="1" applyAlignment="1">
      <alignment horizontal="center" vertical="top"/>
    </xf>
  </cellXfs>
  <cellStyles count="5">
    <cellStyle name="Обычный" xfId="0" builtinId="0"/>
    <cellStyle name="Обычный 2" xfId="4"/>
    <cellStyle name="Обычный 3" xfId="1"/>
    <cellStyle name="Обычный 30" xfId="3"/>
    <cellStyle name="Обычный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to9.CALCULATE/Documents/&#1092;&#1072;&#1090;&#1080;&#1084;&#1072;/&#1080;&#1085;&#1074;&#1077;&#1089;&#1090;&#1080;&#1094;%20&#1087;&#1088;&#1086;&#1075;&#1088;&#1072;&#1084;&#1084;&#1099;/2025-2029/&#1087;&#1088;&#1086;&#1077;&#1082;&#1090;%202025-2029%20&#1075;.&#1075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to9.CALCULATE/Documents/&#1092;&#1072;&#1090;&#1080;&#1084;&#1072;/&#1080;&#1085;&#1074;&#1077;&#1089;&#1090;&#1080;&#1094;%20&#1087;&#1088;&#1086;&#1075;&#1088;&#1072;&#1084;&#1084;&#1099;/2024/&#1082;&#1086;&#1088;&#1088;&#1077;&#1082;&#1090;&#1080;&#1088;&#1086;&#1074;&#1082;&#1072;%202024%20&#1075;&#1086;&#1076;&#1072;/&#1082;&#1086;&#1088;&#1088;&#1077;&#1082;&#1090;&#1080;&#1088;&#1086;&#1074;&#1082;&#1072;%20202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 (2)"/>
      <sheetName val="Лист1"/>
      <sheetName val="1-2025"/>
      <sheetName val="1-2026"/>
      <sheetName val="1-2027"/>
      <sheetName val="1-2028"/>
      <sheetName val="1-2029"/>
      <sheetName val="2"/>
      <sheetName val="2025-2029"/>
      <sheetName val="3"/>
      <sheetName val="4"/>
      <sheetName val="5-2025"/>
      <sheetName val="6"/>
      <sheetName val="8"/>
      <sheetName val="7"/>
      <sheetName val="9"/>
      <sheetName val="10"/>
      <sheetName val="11.1"/>
      <sheetName val="11.2"/>
      <sheetName val="11.3"/>
      <sheetName val="12"/>
      <sheetName val="14"/>
      <sheetName val="17"/>
      <sheetName val="18"/>
    </sheetNames>
    <sheetDataSet>
      <sheetData sheetId="0">
        <row r="16">
          <cell r="D16">
            <v>1.0782719999999999</v>
          </cell>
        </row>
        <row r="17">
          <cell r="D17">
            <v>1.1289255119999999</v>
          </cell>
        </row>
        <row r="18">
          <cell r="D18">
            <v>0.57715351199999998</v>
          </cell>
        </row>
        <row r="19">
          <cell r="D19">
            <v>0</v>
          </cell>
        </row>
        <row r="20">
          <cell r="D20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>
        <row r="22">
          <cell r="E22">
            <v>0.73302500000000004</v>
          </cell>
          <cell r="G22">
            <v>1.6070957384000002</v>
          </cell>
          <cell r="M22">
            <v>0.91961661115867821</v>
          </cell>
        </row>
        <row r="23">
          <cell r="E23">
            <v>0.82099199999999994</v>
          </cell>
          <cell r="G23">
            <v>0.89997799833600001</v>
          </cell>
          <cell r="I23">
            <v>0.94137698625945609</v>
          </cell>
          <cell r="K23">
            <v>0.98468032762739111</v>
          </cell>
          <cell r="M23">
            <v>2.0599512453965021</v>
          </cell>
        </row>
        <row r="24">
          <cell r="I24">
            <v>3.1586165835332167</v>
          </cell>
          <cell r="K24">
            <v>1.6519564731878724</v>
          </cell>
          <cell r="M24">
            <v>1.7279464709545147</v>
          </cell>
        </row>
        <row r="30">
          <cell r="E30">
            <v>1.80667</v>
          </cell>
          <cell r="G30">
            <v>1.9804861073600002</v>
          </cell>
        </row>
        <row r="31">
          <cell r="K31">
            <v>2.4966512599120301</v>
          </cell>
          <cell r="M31">
            <v>3.1337966614415795</v>
          </cell>
        </row>
        <row r="32">
          <cell r="E32">
            <v>1.0150839375</v>
          </cell>
          <cell r="G32">
            <v>1.1127431329590001</v>
          </cell>
          <cell r="I32">
            <v>1.1639293170751142</v>
          </cell>
          <cell r="K32">
            <v>1.2174700656605695</v>
          </cell>
          <cell r="M32">
            <v>1.6979649182412744</v>
          </cell>
        </row>
        <row r="33">
          <cell r="G33">
            <v>2.0061011996959999</v>
          </cell>
          <cell r="I33">
            <v>2.0983818548820161</v>
          </cell>
        </row>
        <row r="34">
          <cell r="E34">
            <v>3.1696</v>
          </cell>
        </row>
        <row r="35">
          <cell r="E35">
            <v>1.1471146938775509</v>
          </cell>
          <cell r="G35">
            <v>2.5149526086922451</v>
          </cell>
          <cell r="I35">
            <v>1.3153202143460443</v>
          </cell>
          <cell r="K35">
            <v>4.1274748326178869</v>
          </cell>
          <cell r="M35">
            <v>4.31733867491831</v>
          </cell>
        </row>
        <row r="36">
          <cell r="E36">
            <v>0.77524000000000004</v>
          </cell>
          <cell r="M36">
            <v>2.9177323350553679</v>
          </cell>
        </row>
        <row r="49">
          <cell r="E49">
            <v>0.32882688209310224</v>
          </cell>
          <cell r="G49">
            <v>2.567197472183671</v>
          </cell>
          <cell r="I49">
            <v>4.4923406149286382</v>
          </cell>
          <cell r="K49">
            <v>2.7847637829904732</v>
          </cell>
          <cell r="M49">
            <v>3.6272438051170854</v>
          </cell>
        </row>
        <row r="50">
          <cell r="E50">
            <v>1.062690841300191</v>
          </cell>
          <cell r="G50">
            <v>0.96778816761600006</v>
          </cell>
          <cell r="I50">
            <v>1.2278901986643522</v>
          </cell>
          <cell r="K50">
            <v>0.97063314223273511</v>
          </cell>
          <cell r="M50">
            <v>0.56404570376413388</v>
          </cell>
        </row>
        <row r="51">
          <cell r="E51">
            <v>1.2584148154506438</v>
          </cell>
          <cell r="G51">
            <v>0.68974219400775993</v>
          </cell>
          <cell r="I51">
            <v>0.20956995443266246</v>
          </cell>
          <cell r="K51">
            <v>1.7069644567191533</v>
          </cell>
          <cell r="M51">
            <v>0</v>
          </cell>
        </row>
        <row r="52">
          <cell r="E52">
            <v>0.64095239603897469</v>
          </cell>
          <cell r="G52">
            <v>5.8532072835566051</v>
          </cell>
          <cell r="I52">
            <v>3.6443183444048861</v>
          </cell>
          <cell r="K52">
            <v>12.706523294158371</v>
          </cell>
          <cell r="M52">
            <v>8.2337889750447424</v>
          </cell>
        </row>
        <row r="95">
          <cell r="E95">
            <v>1.4763782857142858</v>
          </cell>
          <cell r="G95">
            <v>3.2368353756525718</v>
          </cell>
          <cell r="I95">
            <v>1.6928649014662951</v>
          </cell>
          <cell r="K95">
            <v>3.5414733738674893</v>
          </cell>
          <cell r="M95">
            <v>1.852190574532697</v>
          </cell>
        </row>
        <row r="108">
          <cell r="E108">
            <v>5</v>
          </cell>
          <cell r="G108">
            <v>1.2</v>
          </cell>
          <cell r="I108">
            <v>19.5</v>
          </cell>
          <cell r="K108">
            <v>7.4864607527886609</v>
          </cell>
        </row>
        <row r="109">
          <cell r="E109">
            <v>0.5</v>
          </cell>
          <cell r="G109">
            <v>1</v>
          </cell>
          <cell r="I109">
            <v>9.16</v>
          </cell>
          <cell r="K109">
            <v>11.4</v>
          </cell>
          <cell r="M109">
            <v>15</v>
          </cell>
        </row>
        <row r="110">
          <cell r="E110">
            <v>19.5</v>
          </cell>
          <cell r="G110">
            <v>20.15782497864009</v>
          </cell>
        </row>
        <row r="111">
          <cell r="E111">
            <v>3.1840426148880003</v>
          </cell>
        </row>
        <row r="112">
          <cell r="E112">
            <v>4</v>
          </cell>
          <cell r="G112">
            <v>2.1715628352160006</v>
          </cell>
        </row>
        <row r="113">
          <cell r="E113">
            <v>4.3</v>
          </cell>
          <cell r="G113">
            <v>5.1105315618720004</v>
          </cell>
        </row>
        <row r="114">
          <cell r="I114">
            <v>4.8230778972769919</v>
          </cell>
        </row>
        <row r="115">
          <cell r="I115">
            <v>1.6893386756351043</v>
          </cell>
        </row>
        <row r="116">
          <cell r="K116">
            <v>1.7433545282562306</v>
          </cell>
        </row>
        <row r="117">
          <cell r="M117">
            <v>1.848332474431178</v>
          </cell>
        </row>
        <row r="118">
          <cell r="M118">
            <v>5.2773830616969812</v>
          </cell>
        </row>
        <row r="119">
          <cell r="E119">
            <v>2.6161063333333332</v>
          </cell>
          <cell r="I119">
            <v>2.9997153392573979</v>
          </cell>
          <cell r="K119">
            <v>3.1377022448632381</v>
          </cell>
        </row>
        <row r="120">
          <cell r="E120">
            <v>3</v>
          </cell>
          <cell r="G120">
            <v>4.1677093700640002</v>
          </cell>
        </row>
        <row r="121">
          <cell r="M121">
            <v>1.7771392634901693</v>
          </cell>
        </row>
        <row r="122">
          <cell r="K122">
            <v>3</v>
          </cell>
          <cell r="M122">
            <v>4.7697155503732445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 (2)"/>
      <sheetName val="Лист1"/>
      <sheetName val="1-2020"/>
      <sheetName val="1-2021"/>
      <sheetName val="1-2022"/>
      <sheetName val="1-2023"/>
      <sheetName val="1-2024"/>
      <sheetName val="2"/>
      <sheetName val="2 (2)"/>
      <sheetName val="2 (3)"/>
      <sheetName val="2024"/>
      <sheetName val="2024 (2)"/>
      <sheetName val="включить"/>
      <sheetName val="3"/>
      <sheetName val="4"/>
      <sheetName val="5-2024"/>
      <sheetName val="6"/>
      <sheetName val="7"/>
      <sheetName val="8"/>
      <sheetName val="9"/>
      <sheetName val="10"/>
      <sheetName val="11.1"/>
      <sheetName val="11.2"/>
      <sheetName val="11.3"/>
      <sheetName val="12"/>
      <sheetName val="14"/>
      <sheetName val="17"/>
      <sheetName val="18"/>
      <sheetName val="Лист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33">
          <cell r="A33" t="str">
            <v>1.2.1.1.1</v>
          </cell>
        </row>
        <row r="137">
          <cell r="CW137">
            <v>4.3603463999999992</v>
          </cell>
        </row>
        <row r="140">
          <cell r="CW140">
            <v>60.995098884000001</v>
          </cell>
        </row>
        <row r="166">
          <cell r="CW166">
            <v>0</v>
          </cell>
        </row>
        <row r="173">
          <cell r="CW173">
            <v>0</v>
          </cell>
        </row>
      </sheetData>
      <sheetData sheetId="8">
        <row r="21">
          <cell r="M21">
            <v>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outlinePr summaryBelow="0" summaryRight="0"/>
    <pageSetUpPr fitToPage="1"/>
  </sheetPr>
  <dimension ref="A1:CV101"/>
  <sheetViews>
    <sheetView tabSelected="1" view="pageBreakPreview" topLeftCell="A15" zoomScale="70" zoomScaleNormal="100" zoomScaleSheetLayoutView="70" workbookViewId="0">
      <pane xSplit="3" ySplit="5" topLeftCell="D47" activePane="bottomRight" state="frozen"/>
      <selection activeCell="N79" sqref="N79"/>
      <selection pane="topRight" activeCell="N79" sqref="N79"/>
      <selection pane="bottomLeft" activeCell="N79" sqref="N79"/>
      <selection pane="bottomRight" activeCell="O33" sqref="O33"/>
    </sheetView>
  </sheetViews>
  <sheetFormatPr defaultRowHeight="15.75" outlineLevelRow="3" outlineLevelCol="1" x14ac:dyDescent="0.25"/>
  <cols>
    <col min="1" max="1" width="10.625" style="1" customWidth="1"/>
    <col min="2" max="2" width="60" style="1" customWidth="1"/>
    <col min="3" max="3" width="11.25" style="2" customWidth="1"/>
    <col min="4" max="4" width="5.5" style="3" customWidth="1"/>
    <col min="5" max="6" width="6" style="1" customWidth="1"/>
    <col min="7" max="7" width="7.625" style="1" customWidth="1"/>
    <col min="8" max="8" width="9" style="4" customWidth="1"/>
    <col min="9" max="9" width="11.75" style="4" customWidth="1"/>
    <col min="10" max="10" width="7.5" style="5" customWidth="1"/>
    <col min="11" max="11" width="8.75" style="4" customWidth="1"/>
    <col min="12" max="12" width="12.125" style="4" customWidth="1"/>
    <col min="13" max="13" width="9" style="4" customWidth="1"/>
    <col min="14" max="14" width="8.125" style="1" customWidth="1"/>
    <col min="15" max="15" width="11.75" style="1" customWidth="1"/>
    <col min="16" max="17" width="8.375" style="6" customWidth="1"/>
    <col min="18" max="19" width="5" style="6" customWidth="1"/>
    <col min="20" max="20" width="8.375" style="1" customWidth="1"/>
    <col min="21" max="21" width="5" style="1" customWidth="1"/>
    <col min="22" max="23" width="8.375" style="1" customWidth="1"/>
    <col min="24" max="24" width="5" style="1" customWidth="1"/>
    <col min="25" max="25" width="7.5" style="1" customWidth="1"/>
    <col min="26" max="27" width="5" style="1" customWidth="1" outlineLevel="1"/>
    <col min="28" max="28" width="7.75" style="1" customWidth="1" outlineLevel="1"/>
    <col min="29" max="29" width="5" style="1" customWidth="1" outlineLevel="1"/>
    <col min="30" max="30" width="5" style="1" customWidth="1"/>
    <col min="31" max="34" width="5" style="1" customWidth="1" outlineLevel="1"/>
    <col min="35" max="35" width="7.5" style="1" customWidth="1"/>
    <col min="36" max="37" width="5" style="1" customWidth="1" outlineLevel="1"/>
    <col min="38" max="38" width="7.5" style="1" customWidth="1" outlineLevel="1"/>
    <col min="39" max="39" width="5" style="1" customWidth="1" outlineLevel="1"/>
    <col min="40" max="40" width="5.875" style="1" customWidth="1"/>
    <col min="41" max="44" width="5" style="1" customWidth="1" outlineLevel="1"/>
    <col min="45" max="45" width="7.5" style="1" customWidth="1"/>
    <col min="46" max="47" width="5" style="1" customWidth="1" outlineLevel="1"/>
    <col min="48" max="48" width="7.5" style="1" customWidth="1" outlineLevel="1"/>
    <col min="49" max="49" width="5" style="1" customWidth="1" outlineLevel="1"/>
    <col min="50" max="50" width="5" style="1" customWidth="1"/>
    <col min="51" max="54" width="5" style="1" customWidth="1" outlineLevel="1"/>
    <col min="55" max="55" width="7.5" style="1" customWidth="1"/>
    <col min="56" max="57" width="5" style="1" customWidth="1" outlineLevel="1"/>
    <col min="58" max="58" width="7.5" style="1" customWidth="1" outlineLevel="1"/>
    <col min="59" max="59" width="5" style="1" customWidth="1" outlineLevel="1"/>
    <col min="60" max="60" width="5" style="1" customWidth="1"/>
    <col min="61" max="64" width="5" style="1" customWidth="1" outlineLevel="1"/>
    <col min="65" max="65" width="7.5" style="1" customWidth="1"/>
    <col min="66" max="67" width="5" style="1" customWidth="1" outlineLevel="1"/>
    <col min="68" max="68" width="7.5" style="1" customWidth="1" outlineLevel="1"/>
    <col min="69" max="69" width="5" style="1" customWidth="1" outlineLevel="1"/>
    <col min="70" max="70" width="5" style="1" customWidth="1"/>
    <col min="71" max="74" width="5" style="1" customWidth="1" outlineLevel="1"/>
    <col min="75" max="75" width="7.5" style="1" customWidth="1"/>
    <col min="76" max="77" width="5" style="1" customWidth="1" outlineLevel="1"/>
    <col min="78" max="78" width="7.5" style="1" customWidth="1" outlineLevel="1"/>
    <col min="79" max="79" width="5" style="1" customWidth="1" outlineLevel="1"/>
    <col min="80" max="80" width="5" style="8" customWidth="1"/>
    <col min="81" max="84" width="5" style="8" customWidth="1" outlineLevel="1"/>
    <col min="85" max="85" width="8.375" style="1" customWidth="1"/>
    <col min="86" max="87" width="5" style="1" customWidth="1"/>
    <col min="88" max="88" width="8.375" style="1" customWidth="1"/>
    <col min="89" max="94" width="5" style="1" customWidth="1"/>
    <col min="95" max="95" width="10.625" style="159" customWidth="1"/>
    <col min="96" max="96" width="9" style="10"/>
    <col min="97" max="97" width="9" style="11"/>
    <col min="98" max="16384" width="9" style="1"/>
  </cols>
  <sheetData>
    <row r="1" spans="1:95" ht="18.75" x14ac:dyDescent="0.25">
      <c r="BU1" s="7" t="s">
        <v>0</v>
      </c>
      <c r="CQ1" s="9" t="s">
        <v>1</v>
      </c>
    </row>
    <row r="2" spans="1:95" ht="18.75" x14ac:dyDescent="0.3">
      <c r="CQ2" s="12" t="s">
        <v>2</v>
      </c>
    </row>
    <row r="3" spans="1:95" ht="18.75" x14ac:dyDescent="0.3">
      <c r="CQ3" s="12" t="s">
        <v>3</v>
      </c>
    </row>
    <row r="4" spans="1:95" ht="18.75" x14ac:dyDescent="0.25">
      <c r="A4" s="246" t="s">
        <v>4</v>
      </c>
      <c r="B4" s="246"/>
      <c r="C4" s="246"/>
      <c r="D4" s="246"/>
      <c r="E4" s="246"/>
      <c r="F4" s="246"/>
      <c r="G4" s="246"/>
      <c r="H4" s="246"/>
      <c r="I4" s="246"/>
      <c r="J4" s="246"/>
      <c r="K4" s="246"/>
      <c r="L4" s="246"/>
      <c r="M4" s="246"/>
      <c r="N4" s="246"/>
      <c r="O4" s="246"/>
      <c r="P4" s="246"/>
      <c r="Q4" s="246"/>
      <c r="R4" s="246"/>
      <c r="S4" s="246"/>
      <c r="T4" s="246"/>
      <c r="U4" s="246"/>
      <c r="V4" s="246"/>
      <c r="W4" s="246"/>
      <c r="X4" s="246"/>
      <c r="Y4" s="246"/>
      <c r="Z4" s="246"/>
      <c r="AA4" s="246"/>
      <c r="AB4" s="246"/>
      <c r="AC4" s="246"/>
      <c r="AD4" s="246"/>
      <c r="AE4" s="246"/>
      <c r="AF4" s="246"/>
      <c r="AG4" s="246"/>
      <c r="AH4" s="246"/>
      <c r="AI4" s="13"/>
      <c r="AJ4" s="13"/>
      <c r="AK4" s="13"/>
      <c r="AL4" s="13"/>
      <c r="AM4" s="13"/>
      <c r="AN4" s="13"/>
      <c r="AO4" s="13"/>
      <c r="AP4" s="13"/>
      <c r="AQ4" s="13"/>
      <c r="AR4" s="13"/>
      <c r="AS4" s="13"/>
      <c r="AT4" s="13"/>
      <c r="AU4" s="13"/>
      <c r="AV4" s="13"/>
      <c r="AW4" s="13"/>
      <c r="AX4" s="13"/>
      <c r="AY4" s="13"/>
      <c r="AZ4" s="13"/>
      <c r="BA4" s="13"/>
      <c r="BB4" s="13"/>
      <c r="BC4" s="13"/>
      <c r="BD4" s="13"/>
      <c r="BE4" s="13"/>
      <c r="BF4" s="13"/>
      <c r="BG4" s="13"/>
      <c r="BH4" s="13"/>
      <c r="BI4" s="13"/>
      <c r="BJ4" s="13"/>
      <c r="BK4" s="13"/>
      <c r="BL4" s="13"/>
      <c r="BM4" s="13"/>
      <c r="BN4" s="13"/>
      <c r="BO4" s="13"/>
      <c r="BP4" s="13"/>
      <c r="BQ4" s="13"/>
      <c r="BR4" s="13"/>
      <c r="BS4" s="13"/>
      <c r="BT4" s="13"/>
      <c r="BU4" s="13"/>
      <c r="BV4" s="13"/>
      <c r="BW4" s="13"/>
      <c r="BX4" s="13"/>
      <c r="BY4" s="13"/>
      <c r="BZ4" s="13"/>
      <c r="CA4" s="13"/>
      <c r="CB4" s="14"/>
      <c r="CC4" s="14"/>
      <c r="CD4" s="14"/>
      <c r="CE4" s="14"/>
      <c r="CF4" s="14"/>
      <c r="CG4" s="13"/>
      <c r="CH4" s="13"/>
      <c r="CI4" s="13"/>
      <c r="CJ4" s="13"/>
      <c r="CK4" s="13"/>
      <c r="CL4" s="13"/>
      <c r="CM4" s="13"/>
      <c r="CN4" s="13"/>
      <c r="CO4" s="13"/>
      <c r="CP4" s="13"/>
      <c r="CQ4" s="15"/>
    </row>
    <row r="5" spans="1:95" ht="18.75" x14ac:dyDescent="0.3">
      <c r="A5" s="254"/>
      <c r="B5" s="254"/>
      <c r="C5" s="254"/>
      <c r="D5" s="254"/>
      <c r="E5" s="254"/>
      <c r="F5" s="254"/>
      <c r="G5" s="254"/>
      <c r="H5" s="254"/>
      <c r="I5" s="254"/>
      <c r="J5" s="254"/>
      <c r="K5" s="254"/>
      <c r="L5" s="254"/>
      <c r="M5" s="254"/>
      <c r="N5" s="254"/>
      <c r="O5" s="254"/>
      <c r="P5" s="254"/>
      <c r="Q5" s="254"/>
      <c r="R5" s="254"/>
      <c r="S5" s="254"/>
      <c r="T5" s="254"/>
      <c r="U5" s="254"/>
      <c r="V5" s="254"/>
      <c r="W5" s="254"/>
      <c r="X5" s="254"/>
      <c r="Y5" s="254"/>
      <c r="Z5" s="254"/>
      <c r="AA5" s="254"/>
      <c r="AB5" s="254"/>
      <c r="AC5" s="254"/>
      <c r="AD5" s="254"/>
      <c r="AE5" s="254"/>
      <c r="AF5" s="254"/>
      <c r="AG5" s="254"/>
      <c r="AH5" s="254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7"/>
      <c r="CC5" s="17"/>
      <c r="CD5" s="17"/>
      <c r="CE5" s="17"/>
      <c r="CF5" s="17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8"/>
    </row>
    <row r="6" spans="1:95" ht="18.75" x14ac:dyDescent="0.25">
      <c r="A6" s="255" t="s">
        <v>5</v>
      </c>
      <c r="B6" s="255"/>
      <c r="C6" s="255"/>
      <c r="D6" s="255"/>
      <c r="E6" s="255"/>
      <c r="F6" s="255"/>
      <c r="G6" s="255"/>
      <c r="H6" s="255"/>
      <c r="I6" s="255"/>
      <c r="J6" s="255"/>
      <c r="K6" s="255"/>
      <c r="L6" s="255"/>
      <c r="M6" s="255"/>
      <c r="N6" s="255"/>
      <c r="O6" s="255"/>
      <c r="P6" s="255"/>
      <c r="Q6" s="255"/>
      <c r="R6" s="255"/>
      <c r="S6" s="255"/>
      <c r="T6" s="255"/>
      <c r="U6" s="255"/>
      <c r="V6" s="255"/>
      <c r="W6" s="255"/>
      <c r="X6" s="255"/>
      <c r="Y6" s="255"/>
      <c r="Z6" s="255"/>
      <c r="AA6" s="255"/>
      <c r="AB6" s="255"/>
      <c r="AC6" s="255"/>
      <c r="AD6" s="255"/>
      <c r="AE6" s="255"/>
      <c r="AF6" s="255"/>
      <c r="AG6" s="255"/>
      <c r="AH6" s="255"/>
      <c r="AI6" s="19"/>
      <c r="AJ6" s="19"/>
      <c r="AK6" s="19"/>
      <c r="AL6" s="19"/>
      <c r="AM6" s="19"/>
      <c r="AN6" s="19"/>
      <c r="AO6" s="19"/>
      <c r="AP6" s="19"/>
      <c r="AQ6" s="19"/>
      <c r="AR6" s="19"/>
      <c r="AS6" s="19"/>
      <c r="AT6" s="19"/>
      <c r="AU6" s="19"/>
      <c r="AV6" s="19"/>
      <c r="AW6" s="19"/>
      <c r="AX6" s="19"/>
      <c r="AY6" s="19"/>
      <c r="AZ6" s="19"/>
      <c r="BA6" s="19"/>
      <c r="BB6" s="19"/>
      <c r="BC6" s="19"/>
      <c r="BD6" s="19"/>
      <c r="BE6" s="19"/>
      <c r="BF6" s="19"/>
      <c r="BG6" s="19"/>
      <c r="BH6" s="19"/>
      <c r="BI6" s="19"/>
      <c r="BJ6" s="19"/>
      <c r="BK6" s="19"/>
      <c r="BL6" s="19"/>
      <c r="BM6" s="19"/>
      <c r="BN6" s="19"/>
      <c r="BO6" s="19"/>
      <c r="BP6" s="19"/>
      <c r="BQ6" s="19"/>
      <c r="BR6" s="19"/>
      <c r="BS6" s="19"/>
      <c r="BT6" s="19"/>
      <c r="BU6" s="19"/>
      <c r="BV6" s="19"/>
      <c r="BW6" s="19"/>
      <c r="BX6" s="19"/>
      <c r="BY6" s="19"/>
      <c r="BZ6" s="19"/>
      <c r="CA6" s="19"/>
      <c r="CB6" s="20"/>
      <c r="CC6" s="20"/>
      <c r="CD6" s="20"/>
      <c r="CE6" s="20"/>
      <c r="CF6" s="20"/>
      <c r="CG6" s="19"/>
      <c r="CH6" s="19"/>
      <c r="CI6" s="19"/>
      <c r="CJ6" s="19"/>
      <c r="CK6" s="19"/>
      <c r="CL6" s="19"/>
      <c r="CM6" s="19"/>
      <c r="CN6" s="19"/>
      <c r="CO6" s="19"/>
      <c r="CP6" s="19"/>
      <c r="CQ6" s="21"/>
    </row>
    <row r="7" spans="1:95" ht="18.75" customHeight="1" x14ac:dyDescent="0.25">
      <c r="A7" s="256" t="s">
        <v>6</v>
      </c>
      <c r="B7" s="256"/>
      <c r="C7" s="256"/>
      <c r="D7" s="256"/>
      <c r="E7" s="256"/>
      <c r="F7" s="256"/>
      <c r="G7" s="256"/>
      <c r="H7" s="256"/>
      <c r="I7" s="256"/>
      <c r="J7" s="256"/>
      <c r="K7" s="256"/>
      <c r="L7" s="256"/>
      <c r="M7" s="256"/>
      <c r="N7" s="256"/>
      <c r="O7" s="256"/>
      <c r="P7" s="256"/>
      <c r="Q7" s="256"/>
      <c r="R7" s="256"/>
      <c r="S7" s="256"/>
      <c r="T7" s="256"/>
      <c r="U7" s="256"/>
      <c r="V7" s="256"/>
      <c r="W7" s="256"/>
      <c r="X7" s="256"/>
      <c r="Y7" s="256"/>
      <c r="Z7" s="256"/>
      <c r="AA7" s="256"/>
      <c r="AB7" s="256"/>
      <c r="AC7" s="256"/>
      <c r="AD7" s="256"/>
      <c r="AE7" s="256"/>
      <c r="AF7" s="256"/>
      <c r="AG7" s="256"/>
      <c r="AH7" s="256"/>
      <c r="AI7" s="22"/>
      <c r="AJ7" s="22"/>
      <c r="AK7" s="22"/>
      <c r="AL7" s="22"/>
      <c r="AM7" s="22"/>
      <c r="AN7" s="22"/>
      <c r="AO7" s="22"/>
      <c r="AP7" s="22"/>
      <c r="AQ7" s="22"/>
      <c r="AR7" s="22"/>
      <c r="AS7" s="22"/>
      <c r="AT7" s="22"/>
      <c r="AU7" s="22"/>
      <c r="AV7" s="22"/>
      <c r="AW7" s="22"/>
      <c r="AX7" s="22"/>
      <c r="AY7" s="22"/>
      <c r="AZ7" s="22"/>
      <c r="BA7" s="22"/>
      <c r="BB7" s="22"/>
      <c r="BC7" s="22"/>
      <c r="BD7" s="22"/>
      <c r="BE7" s="22"/>
      <c r="BF7" s="22"/>
      <c r="BG7" s="22"/>
      <c r="BH7" s="22"/>
      <c r="BI7" s="22"/>
      <c r="BJ7" s="22"/>
      <c r="BK7" s="22"/>
      <c r="BL7" s="22"/>
      <c r="BM7" s="22"/>
      <c r="BN7" s="22"/>
      <c r="BO7" s="22"/>
      <c r="BP7" s="22"/>
      <c r="BQ7" s="22"/>
      <c r="BR7" s="22"/>
      <c r="BS7" s="22"/>
      <c r="BT7" s="22"/>
      <c r="BU7" s="22"/>
      <c r="BV7" s="22"/>
      <c r="BW7" s="22"/>
      <c r="BX7" s="22"/>
      <c r="BY7" s="22"/>
      <c r="BZ7" s="22"/>
      <c r="CA7" s="22"/>
      <c r="CB7" s="23"/>
      <c r="CC7" s="23"/>
      <c r="CD7" s="23"/>
      <c r="CE7" s="23"/>
      <c r="CF7" s="23"/>
      <c r="CG7" s="22"/>
      <c r="CH7" s="22"/>
      <c r="CI7" s="22"/>
      <c r="CJ7" s="22"/>
      <c r="CK7" s="22"/>
      <c r="CL7" s="22"/>
      <c r="CM7" s="22"/>
      <c r="CN7" s="22"/>
      <c r="CO7" s="22"/>
      <c r="CP7" s="22"/>
      <c r="CQ7" s="24"/>
    </row>
    <row r="8" spans="1:95" ht="18.75" x14ac:dyDescent="0.3">
      <c r="A8" s="248"/>
      <c r="B8" s="248"/>
      <c r="C8" s="248"/>
      <c r="D8" s="248"/>
      <c r="E8" s="248"/>
      <c r="F8" s="248"/>
      <c r="G8" s="248"/>
      <c r="H8" s="248"/>
      <c r="I8" s="248"/>
      <c r="J8" s="248"/>
      <c r="K8" s="248"/>
      <c r="L8" s="248"/>
      <c r="M8" s="248"/>
      <c r="N8" s="248"/>
      <c r="O8" s="248"/>
      <c r="P8" s="248"/>
      <c r="Q8" s="248"/>
      <c r="R8" s="248"/>
      <c r="S8" s="248"/>
      <c r="T8" s="248"/>
      <c r="U8" s="248"/>
      <c r="V8" s="248"/>
      <c r="W8" s="248"/>
      <c r="X8" s="248"/>
      <c r="Y8" s="248"/>
      <c r="Z8" s="248"/>
      <c r="AA8" s="248"/>
      <c r="AB8" s="248"/>
      <c r="AC8" s="248"/>
      <c r="AD8" s="248"/>
      <c r="AE8" s="248"/>
      <c r="AF8" s="248"/>
      <c r="AG8" s="248"/>
      <c r="AH8" s="248"/>
      <c r="CQ8" s="26"/>
    </row>
    <row r="9" spans="1:95" ht="18.75" x14ac:dyDescent="0.3">
      <c r="A9" s="253" t="s">
        <v>7</v>
      </c>
      <c r="B9" s="253"/>
      <c r="C9" s="253"/>
      <c r="D9" s="253"/>
      <c r="E9" s="253"/>
      <c r="F9" s="253"/>
      <c r="G9" s="253"/>
      <c r="H9" s="253"/>
      <c r="I9" s="253"/>
      <c r="J9" s="253"/>
      <c r="K9" s="253"/>
      <c r="L9" s="253"/>
      <c r="M9" s="253"/>
      <c r="N9" s="253"/>
      <c r="O9" s="253"/>
      <c r="P9" s="253"/>
      <c r="Q9" s="253"/>
      <c r="R9" s="253"/>
      <c r="S9" s="253"/>
      <c r="T9" s="253"/>
      <c r="U9" s="253"/>
      <c r="V9" s="253"/>
      <c r="W9" s="253"/>
      <c r="X9" s="253"/>
      <c r="Y9" s="253"/>
      <c r="Z9" s="253"/>
      <c r="AA9" s="253"/>
      <c r="AB9" s="253"/>
      <c r="AC9" s="253"/>
      <c r="AD9" s="253"/>
      <c r="AE9" s="253"/>
      <c r="AF9" s="253"/>
      <c r="AG9" s="253"/>
      <c r="AH9" s="253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7"/>
      <c r="AW9" s="27"/>
      <c r="AX9" s="27"/>
      <c r="AY9" s="27"/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27"/>
      <c r="BL9" s="27"/>
      <c r="BM9" s="27"/>
      <c r="BN9" s="27"/>
      <c r="BO9" s="27"/>
      <c r="BP9" s="27"/>
      <c r="BQ9" s="27"/>
      <c r="BR9" s="27"/>
      <c r="BS9" s="27"/>
      <c r="BT9" s="27"/>
      <c r="BU9" s="27"/>
      <c r="BV9" s="27"/>
      <c r="BW9" s="27"/>
      <c r="BX9" s="27"/>
      <c r="BY9" s="27"/>
      <c r="BZ9" s="27"/>
      <c r="CA9" s="27"/>
      <c r="CB9" s="28"/>
      <c r="CC9" s="28"/>
      <c r="CD9" s="28"/>
      <c r="CE9" s="28"/>
      <c r="CF9" s="28"/>
      <c r="CG9" s="27"/>
      <c r="CH9" s="27"/>
      <c r="CI9" s="27"/>
      <c r="CJ9" s="27"/>
      <c r="CK9" s="27"/>
      <c r="CL9" s="27"/>
      <c r="CM9" s="27"/>
      <c r="CN9" s="27"/>
      <c r="CO9" s="27"/>
      <c r="CP9" s="27"/>
      <c r="CQ9" s="29"/>
    </row>
    <row r="10" spans="1:95" ht="18.75" x14ac:dyDescent="0.25">
      <c r="A10" s="246"/>
      <c r="B10" s="246"/>
      <c r="C10" s="246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246"/>
      <c r="U10" s="246"/>
      <c r="V10" s="246"/>
      <c r="W10" s="246"/>
      <c r="X10" s="246"/>
      <c r="Y10" s="246"/>
      <c r="Z10" s="246"/>
      <c r="AA10" s="246"/>
      <c r="AB10" s="246"/>
      <c r="AC10" s="246"/>
      <c r="AD10" s="246"/>
      <c r="AE10" s="246"/>
      <c r="AF10" s="246"/>
      <c r="AG10" s="246"/>
      <c r="AH10" s="246"/>
      <c r="AI10" s="30"/>
      <c r="AJ10" s="30"/>
      <c r="AK10" s="30"/>
      <c r="AL10" s="30"/>
      <c r="AM10" s="30"/>
      <c r="AN10" s="30"/>
      <c r="AO10" s="30"/>
      <c r="AP10" s="30"/>
      <c r="AQ10" s="30"/>
      <c r="AR10" s="30"/>
      <c r="AS10" s="30"/>
      <c r="AT10" s="30"/>
      <c r="AU10" s="30"/>
      <c r="AV10" s="30"/>
      <c r="AW10" s="30"/>
      <c r="AX10" s="30"/>
      <c r="AY10" s="30"/>
      <c r="AZ10" s="30"/>
      <c r="BA10" s="30"/>
      <c r="BB10" s="30"/>
      <c r="BC10" s="30"/>
      <c r="BD10" s="30"/>
      <c r="BE10" s="30"/>
      <c r="BF10" s="30"/>
      <c r="BG10" s="30"/>
      <c r="BH10" s="30"/>
      <c r="BI10" s="30"/>
      <c r="BJ10" s="30"/>
      <c r="BK10" s="30"/>
      <c r="BL10" s="30"/>
      <c r="BM10" s="30"/>
      <c r="BN10" s="30"/>
      <c r="BO10" s="30"/>
      <c r="BP10" s="30"/>
      <c r="BQ10" s="30"/>
      <c r="BR10" s="30"/>
      <c r="BS10" s="30"/>
      <c r="BT10" s="30"/>
      <c r="BU10" s="30"/>
      <c r="BV10" s="30"/>
      <c r="BW10" s="30"/>
      <c r="BX10" s="30"/>
      <c r="BY10" s="30"/>
      <c r="BZ10" s="30"/>
      <c r="CA10" s="30"/>
      <c r="CB10" s="31"/>
      <c r="CC10" s="31"/>
      <c r="CD10" s="31"/>
      <c r="CE10" s="31"/>
      <c r="CF10" s="31"/>
      <c r="CG10" s="30"/>
      <c r="CH10" s="30"/>
      <c r="CI10" s="30"/>
      <c r="CJ10" s="30"/>
      <c r="CK10" s="30"/>
      <c r="CL10" s="30"/>
      <c r="CM10" s="30"/>
      <c r="CN10" s="30"/>
      <c r="CO10" s="30"/>
      <c r="CP10" s="30"/>
      <c r="CQ10" s="32"/>
    </row>
    <row r="11" spans="1:95" ht="18.75" x14ac:dyDescent="0.3">
      <c r="A11" s="247" t="s">
        <v>8</v>
      </c>
      <c r="B11" s="247"/>
      <c r="C11" s="247"/>
      <c r="D11" s="247"/>
      <c r="E11" s="247"/>
      <c r="F11" s="247"/>
      <c r="G11" s="247"/>
      <c r="H11" s="247"/>
      <c r="I11" s="247"/>
      <c r="J11" s="247"/>
      <c r="K11" s="247"/>
      <c r="L11" s="247"/>
      <c r="M11" s="247"/>
      <c r="N11" s="247"/>
      <c r="O11" s="247"/>
      <c r="P11" s="247"/>
      <c r="Q11" s="247"/>
      <c r="R11" s="247"/>
      <c r="S11" s="247"/>
      <c r="T11" s="247"/>
      <c r="U11" s="247"/>
      <c r="V11" s="247"/>
      <c r="W11" s="247"/>
      <c r="X11" s="247"/>
      <c r="Y11" s="247"/>
      <c r="Z11" s="247"/>
      <c r="AA11" s="247"/>
      <c r="AB11" s="247"/>
      <c r="AC11" s="247"/>
      <c r="AD11" s="247"/>
      <c r="AE11" s="247"/>
      <c r="AF11" s="247"/>
      <c r="AG11" s="247"/>
      <c r="AH11" s="247"/>
      <c r="AI11" s="247"/>
      <c r="AJ11" s="247"/>
      <c r="AK11" s="247"/>
      <c r="AL11" s="247"/>
      <c r="AM11" s="247"/>
      <c r="AN11" s="247"/>
      <c r="AO11" s="247"/>
      <c r="AP11" s="33"/>
      <c r="AQ11" s="33"/>
      <c r="AR11" s="33"/>
      <c r="AS11" s="33"/>
      <c r="AT11" s="33"/>
      <c r="AU11" s="33"/>
      <c r="AV11" s="33"/>
      <c r="AW11" s="33"/>
      <c r="AX11" s="33"/>
      <c r="AY11" s="33"/>
      <c r="AZ11" s="33"/>
      <c r="BA11" s="33"/>
      <c r="BB11" s="33"/>
      <c r="BC11" s="33"/>
      <c r="BD11" s="33"/>
      <c r="BE11" s="33"/>
      <c r="BF11" s="33"/>
      <c r="BG11" s="33"/>
      <c r="BH11" s="33"/>
      <c r="BI11" s="33"/>
      <c r="BJ11" s="33"/>
      <c r="BK11" s="33"/>
      <c r="BL11" s="33"/>
      <c r="BM11" s="33"/>
      <c r="BN11" s="33"/>
      <c r="BO11" s="33"/>
      <c r="BP11" s="33"/>
      <c r="BQ11" s="33"/>
      <c r="BR11" s="33"/>
      <c r="BS11" s="33"/>
      <c r="BT11" s="33"/>
      <c r="BU11" s="33"/>
      <c r="BV11" s="33"/>
      <c r="BW11" s="33"/>
      <c r="BX11" s="33"/>
      <c r="BY11" s="33"/>
      <c r="BZ11" s="33"/>
      <c r="CA11" s="33"/>
      <c r="CB11" s="34"/>
      <c r="CC11" s="34"/>
      <c r="CD11" s="34"/>
      <c r="CE11" s="34"/>
      <c r="CF11" s="34"/>
      <c r="CG11" s="33"/>
      <c r="CH11" s="33"/>
      <c r="CI11" s="33"/>
      <c r="CJ11" s="33"/>
      <c r="CK11" s="33"/>
      <c r="CL11" s="33"/>
      <c r="CM11" s="33"/>
      <c r="CN11" s="33"/>
      <c r="CO11" s="33"/>
      <c r="CP11" s="33"/>
      <c r="CQ11" s="35"/>
    </row>
    <row r="12" spans="1:95" x14ac:dyDescent="0.25">
      <c r="A12" s="248" t="s">
        <v>9</v>
      </c>
      <c r="B12" s="248"/>
      <c r="C12" s="248"/>
      <c r="D12" s="248"/>
      <c r="E12" s="248"/>
      <c r="F12" s="248"/>
      <c r="G12" s="248"/>
      <c r="H12" s="248"/>
      <c r="I12" s="248"/>
      <c r="J12" s="248"/>
      <c r="K12" s="248"/>
      <c r="L12" s="248"/>
      <c r="M12" s="248"/>
      <c r="N12" s="248"/>
      <c r="O12" s="248"/>
      <c r="P12" s="248"/>
      <c r="Q12" s="248"/>
      <c r="R12" s="248"/>
      <c r="S12" s="248"/>
      <c r="T12" s="248"/>
      <c r="U12" s="248"/>
      <c r="V12" s="248"/>
      <c r="W12" s="248"/>
      <c r="X12" s="248"/>
      <c r="Y12" s="248"/>
      <c r="Z12" s="248"/>
      <c r="AA12" s="248"/>
      <c r="AB12" s="248"/>
      <c r="AC12" s="248"/>
      <c r="AD12" s="248"/>
      <c r="AE12" s="248"/>
      <c r="AF12" s="248"/>
      <c r="AG12" s="248"/>
      <c r="AH12" s="248"/>
      <c r="AI12" s="11"/>
      <c r="AJ12" s="11"/>
      <c r="AK12" s="11"/>
      <c r="AL12" s="11"/>
      <c r="AM12" s="11"/>
      <c r="AN12" s="11"/>
      <c r="AO12" s="11"/>
      <c r="AP12" s="11"/>
      <c r="AQ12" s="11"/>
      <c r="AR12" s="11"/>
      <c r="AS12" s="11"/>
      <c r="AT12" s="11"/>
      <c r="AU12" s="11"/>
      <c r="AV12" s="11"/>
      <c r="AW12" s="11"/>
      <c r="AX12" s="11"/>
      <c r="AY12" s="11"/>
      <c r="AZ12" s="11"/>
      <c r="BA12" s="11"/>
      <c r="BB12" s="11"/>
      <c r="BC12" s="11"/>
      <c r="BD12" s="11"/>
      <c r="BE12" s="11"/>
      <c r="BF12" s="11"/>
      <c r="BG12" s="11"/>
      <c r="BH12" s="11"/>
      <c r="BI12" s="11"/>
      <c r="BJ12" s="11"/>
      <c r="BK12" s="11"/>
      <c r="BL12" s="11"/>
      <c r="BM12" s="11"/>
      <c r="BN12" s="11"/>
      <c r="BO12" s="11"/>
      <c r="BP12" s="11"/>
      <c r="BQ12" s="11"/>
      <c r="BR12" s="11"/>
      <c r="BS12" s="11"/>
      <c r="BT12" s="11"/>
      <c r="BU12" s="11"/>
      <c r="BV12" s="11"/>
      <c r="BW12" s="11"/>
      <c r="BX12" s="11"/>
      <c r="BY12" s="11"/>
      <c r="BZ12" s="11"/>
      <c r="CA12" s="11"/>
      <c r="CB12" s="36"/>
      <c r="CC12" s="36"/>
      <c r="CD12" s="36"/>
      <c r="CE12" s="36"/>
      <c r="CF12" s="36"/>
      <c r="CG12" s="11"/>
      <c r="CH12" s="11"/>
      <c r="CI12" s="11"/>
      <c r="CJ12" s="11"/>
      <c r="CK12" s="11"/>
      <c r="CL12" s="11"/>
      <c r="CM12" s="11"/>
      <c r="CN12" s="11"/>
      <c r="CO12" s="11"/>
      <c r="CP12" s="11"/>
      <c r="CQ12" s="37"/>
    </row>
    <row r="13" spans="1:95" x14ac:dyDescent="0.25">
      <c r="A13" s="6"/>
      <c r="B13" s="6"/>
      <c r="C13" s="6"/>
      <c r="D13" s="160" t="s">
        <v>10</v>
      </c>
      <c r="E13" s="160" t="s">
        <v>11</v>
      </c>
      <c r="F13" s="160" t="s">
        <v>12</v>
      </c>
      <c r="G13" s="160" t="s">
        <v>13</v>
      </c>
      <c r="H13" s="160" t="s">
        <v>14</v>
      </c>
      <c r="I13" s="160" t="s">
        <v>15</v>
      </c>
      <c r="J13" s="160" t="s">
        <v>11</v>
      </c>
      <c r="K13" s="160" t="s">
        <v>12</v>
      </c>
      <c r="L13" s="160" t="s">
        <v>13</v>
      </c>
      <c r="M13" s="160" t="s">
        <v>14</v>
      </c>
      <c r="N13" s="160" t="s">
        <v>15</v>
      </c>
      <c r="O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  <c r="BM13" s="11"/>
      <c r="BN13" s="11"/>
      <c r="BO13" s="11"/>
      <c r="BP13" s="11"/>
      <c r="BQ13" s="11"/>
      <c r="BR13" s="11"/>
      <c r="BS13" s="11"/>
      <c r="BT13" s="11"/>
      <c r="BU13" s="11"/>
      <c r="BV13" s="11"/>
      <c r="BW13" s="11"/>
      <c r="BX13" s="11"/>
      <c r="BY13" s="11"/>
      <c r="BZ13" s="11"/>
      <c r="CA13" s="11"/>
      <c r="CB13" s="36"/>
      <c r="CC13" s="36"/>
      <c r="CD13" s="36"/>
      <c r="CE13" s="36"/>
      <c r="CF13" s="36"/>
      <c r="CG13" s="11"/>
      <c r="CH13" s="11"/>
      <c r="CI13" s="11"/>
      <c r="CJ13" s="11"/>
      <c r="CK13" s="11"/>
      <c r="CL13" s="11"/>
      <c r="CM13" s="11"/>
      <c r="CN13" s="11"/>
      <c r="CO13" s="11"/>
      <c r="CP13" s="11"/>
      <c r="CQ13" s="37"/>
    </row>
    <row r="14" spans="1:95" ht="18.75" x14ac:dyDescent="0.3">
      <c r="B14" s="161"/>
      <c r="D14" s="162">
        <v>5</v>
      </c>
      <c r="E14" s="163">
        <v>4.4000000000000004</v>
      </c>
      <c r="F14" s="163">
        <v>4.2</v>
      </c>
      <c r="G14" s="163">
        <v>4.3</v>
      </c>
      <c r="H14" s="163">
        <v>4.4000000000000004</v>
      </c>
      <c r="I14" s="162">
        <v>4.4000000000000004</v>
      </c>
      <c r="J14" s="164">
        <f>'[1]Лист1 (2)'!D16</f>
        <v>1.0782719999999999</v>
      </c>
      <c r="K14" s="165">
        <f>'[1]Лист1 (2)'!D17</f>
        <v>1.1289255119999999</v>
      </c>
      <c r="L14" s="166">
        <f>'[1]Лист1 (2)'!D18</f>
        <v>0.57715351199999998</v>
      </c>
      <c r="M14" s="167">
        <f>'[1]Лист1 (2)'!D19</f>
        <v>0</v>
      </c>
      <c r="N14" s="1">
        <f>'[1]Лист1 (2)'!D20</f>
        <v>0</v>
      </c>
      <c r="O14" s="168"/>
      <c r="P14" s="165"/>
      <c r="Q14" s="169"/>
      <c r="CP14" s="170"/>
    </row>
    <row r="15" spans="1:95" ht="75" customHeight="1" x14ac:dyDescent="0.25">
      <c r="A15" s="239" t="s">
        <v>16</v>
      </c>
      <c r="B15" s="239" t="s">
        <v>17</v>
      </c>
      <c r="C15" s="239" t="s">
        <v>18</v>
      </c>
      <c r="D15" s="249" t="s">
        <v>19</v>
      </c>
      <c r="E15" s="249" t="s">
        <v>20</v>
      </c>
      <c r="F15" s="239" t="s">
        <v>21</v>
      </c>
      <c r="G15" s="239"/>
      <c r="H15" s="239" t="s">
        <v>22</v>
      </c>
      <c r="I15" s="239"/>
      <c r="J15" s="239"/>
      <c r="K15" s="239"/>
      <c r="L15" s="239"/>
      <c r="M15" s="239"/>
      <c r="N15" s="240" t="s">
        <v>23</v>
      </c>
      <c r="O15" s="233" t="s">
        <v>24</v>
      </c>
      <c r="P15" s="243" t="s">
        <v>25</v>
      </c>
      <c r="Q15" s="244"/>
      <c r="R15" s="244"/>
      <c r="S15" s="245"/>
      <c r="T15" s="239" t="s">
        <v>26</v>
      </c>
      <c r="U15" s="239"/>
      <c r="V15" s="243" t="s">
        <v>27</v>
      </c>
      <c r="W15" s="244"/>
      <c r="X15" s="245"/>
      <c r="Y15" s="239" t="s">
        <v>28</v>
      </c>
      <c r="Z15" s="239"/>
      <c r="AA15" s="239"/>
      <c r="AB15" s="239"/>
      <c r="AC15" s="239"/>
      <c r="AD15" s="239"/>
      <c r="AE15" s="239"/>
      <c r="AF15" s="239"/>
      <c r="AG15" s="239"/>
      <c r="AH15" s="239"/>
      <c r="AI15" s="239" t="s">
        <v>29</v>
      </c>
      <c r="AJ15" s="239"/>
      <c r="AK15" s="239"/>
      <c r="AL15" s="239"/>
      <c r="AM15" s="239"/>
      <c r="AN15" s="239"/>
      <c r="AO15" s="239"/>
      <c r="AP15" s="239"/>
      <c r="AQ15" s="239"/>
      <c r="AR15" s="239"/>
      <c r="AS15" s="239"/>
      <c r="AT15" s="239"/>
      <c r="AU15" s="239"/>
      <c r="AV15" s="239"/>
      <c r="AW15" s="239"/>
      <c r="AX15" s="239"/>
      <c r="AY15" s="239"/>
      <c r="AZ15" s="239"/>
      <c r="BA15" s="239"/>
      <c r="BB15" s="239"/>
      <c r="BC15" s="239"/>
      <c r="BD15" s="239"/>
      <c r="BE15" s="239"/>
      <c r="BF15" s="239"/>
      <c r="BG15" s="239"/>
      <c r="BH15" s="239"/>
      <c r="BI15" s="239"/>
      <c r="BJ15" s="239"/>
      <c r="BK15" s="239"/>
      <c r="BL15" s="239"/>
      <c r="BM15" s="239"/>
      <c r="BN15" s="239"/>
      <c r="BO15" s="239"/>
      <c r="BP15" s="239"/>
      <c r="BQ15" s="239"/>
      <c r="BR15" s="239"/>
      <c r="BS15" s="239"/>
      <c r="BT15" s="239"/>
      <c r="BU15" s="239"/>
      <c r="BV15" s="239"/>
      <c r="BW15" s="239"/>
      <c r="BX15" s="239"/>
      <c r="BY15" s="239"/>
      <c r="BZ15" s="239"/>
      <c r="CA15" s="239"/>
      <c r="CB15" s="239"/>
      <c r="CC15" s="239"/>
      <c r="CD15" s="239"/>
      <c r="CE15" s="239"/>
      <c r="CF15" s="239"/>
      <c r="CG15" s="239"/>
      <c r="CH15" s="239"/>
      <c r="CI15" s="239"/>
      <c r="CJ15" s="239"/>
      <c r="CK15" s="239"/>
      <c r="CL15" s="239"/>
      <c r="CM15" s="239"/>
      <c r="CN15" s="239"/>
      <c r="CO15" s="239"/>
      <c r="CP15" s="239"/>
      <c r="CQ15" s="233" t="s">
        <v>30</v>
      </c>
    </row>
    <row r="16" spans="1:95" ht="116.25" customHeight="1" x14ac:dyDescent="0.25">
      <c r="A16" s="239"/>
      <c r="B16" s="239"/>
      <c r="C16" s="239"/>
      <c r="D16" s="249"/>
      <c r="E16" s="249"/>
      <c r="F16" s="239"/>
      <c r="G16" s="239"/>
      <c r="H16" s="230" t="s">
        <v>31</v>
      </c>
      <c r="I16" s="231"/>
      <c r="J16" s="232"/>
      <c r="K16" s="236" t="s">
        <v>32</v>
      </c>
      <c r="L16" s="237"/>
      <c r="M16" s="238"/>
      <c r="N16" s="241"/>
      <c r="O16" s="234"/>
      <c r="P16" s="230" t="s">
        <v>31</v>
      </c>
      <c r="Q16" s="232"/>
      <c r="R16" s="230" t="s">
        <v>33</v>
      </c>
      <c r="S16" s="232"/>
      <c r="T16" s="239"/>
      <c r="U16" s="239"/>
      <c r="V16" s="236"/>
      <c r="W16" s="237"/>
      <c r="X16" s="238"/>
      <c r="Y16" s="239" t="s">
        <v>34</v>
      </c>
      <c r="Z16" s="239"/>
      <c r="AA16" s="239"/>
      <c r="AB16" s="239"/>
      <c r="AC16" s="239"/>
      <c r="AD16" s="239" t="s">
        <v>32</v>
      </c>
      <c r="AE16" s="239"/>
      <c r="AF16" s="239"/>
      <c r="AG16" s="239"/>
      <c r="AH16" s="239"/>
      <c r="AI16" s="230" t="s">
        <v>35</v>
      </c>
      <c r="AJ16" s="231"/>
      <c r="AK16" s="231"/>
      <c r="AL16" s="231"/>
      <c r="AM16" s="232"/>
      <c r="AN16" s="230" t="s">
        <v>36</v>
      </c>
      <c r="AO16" s="231"/>
      <c r="AP16" s="231"/>
      <c r="AQ16" s="231"/>
      <c r="AR16" s="232"/>
      <c r="AS16" s="230" t="s">
        <v>37</v>
      </c>
      <c r="AT16" s="231"/>
      <c r="AU16" s="231"/>
      <c r="AV16" s="231"/>
      <c r="AW16" s="232"/>
      <c r="AX16" s="230" t="s">
        <v>38</v>
      </c>
      <c r="AY16" s="231"/>
      <c r="AZ16" s="231"/>
      <c r="BA16" s="231"/>
      <c r="BB16" s="232"/>
      <c r="BC16" s="230" t="s">
        <v>39</v>
      </c>
      <c r="BD16" s="231"/>
      <c r="BE16" s="231"/>
      <c r="BF16" s="231"/>
      <c r="BG16" s="232"/>
      <c r="BH16" s="230" t="s">
        <v>40</v>
      </c>
      <c r="BI16" s="231"/>
      <c r="BJ16" s="231"/>
      <c r="BK16" s="231"/>
      <c r="BL16" s="232"/>
      <c r="BM16" s="230" t="s">
        <v>41</v>
      </c>
      <c r="BN16" s="231"/>
      <c r="BO16" s="231"/>
      <c r="BP16" s="231"/>
      <c r="BQ16" s="232"/>
      <c r="BR16" s="230" t="s">
        <v>42</v>
      </c>
      <c r="BS16" s="231"/>
      <c r="BT16" s="231"/>
      <c r="BU16" s="231"/>
      <c r="BV16" s="232"/>
      <c r="BW16" s="230" t="s">
        <v>43</v>
      </c>
      <c r="BX16" s="231"/>
      <c r="BY16" s="231"/>
      <c r="BZ16" s="231"/>
      <c r="CA16" s="232"/>
      <c r="CB16" s="230" t="s">
        <v>44</v>
      </c>
      <c r="CC16" s="231"/>
      <c r="CD16" s="231"/>
      <c r="CE16" s="231"/>
      <c r="CF16" s="232"/>
      <c r="CG16" s="230" t="s">
        <v>45</v>
      </c>
      <c r="CH16" s="231"/>
      <c r="CI16" s="231"/>
      <c r="CJ16" s="231"/>
      <c r="CK16" s="232"/>
      <c r="CL16" s="250" t="s">
        <v>46</v>
      </c>
      <c r="CM16" s="251"/>
      <c r="CN16" s="251"/>
      <c r="CO16" s="251"/>
      <c r="CP16" s="252"/>
      <c r="CQ16" s="234"/>
    </row>
    <row r="17" spans="1:97" ht="171" customHeight="1" x14ac:dyDescent="0.25">
      <c r="A17" s="239"/>
      <c r="B17" s="239"/>
      <c r="C17" s="239"/>
      <c r="D17" s="249"/>
      <c r="E17" s="249"/>
      <c r="F17" s="38" t="s">
        <v>47</v>
      </c>
      <c r="G17" s="39" t="s">
        <v>32</v>
      </c>
      <c r="H17" s="40" t="s">
        <v>48</v>
      </c>
      <c r="I17" s="40" t="s">
        <v>49</v>
      </c>
      <c r="J17" s="41" t="s">
        <v>50</v>
      </c>
      <c r="K17" s="40" t="s">
        <v>48</v>
      </c>
      <c r="L17" s="40" t="s">
        <v>49</v>
      </c>
      <c r="M17" s="40" t="s">
        <v>50</v>
      </c>
      <c r="N17" s="242"/>
      <c r="O17" s="235"/>
      <c r="P17" s="42" t="s">
        <v>51</v>
      </c>
      <c r="Q17" s="42" t="s">
        <v>52</v>
      </c>
      <c r="R17" s="42" t="s">
        <v>51</v>
      </c>
      <c r="S17" s="42" t="s">
        <v>52</v>
      </c>
      <c r="T17" s="43" t="s">
        <v>31</v>
      </c>
      <c r="U17" s="43" t="s">
        <v>32</v>
      </c>
      <c r="V17" s="42" t="s">
        <v>53</v>
      </c>
      <c r="W17" s="42" t="s">
        <v>54</v>
      </c>
      <c r="X17" s="42" t="s">
        <v>55</v>
      </c>
      <c r="Y17" s="40" t="s">
        <v>56</v>
      </c>
      <c r="Z17" s="40" t="s">
        <v>57</v>
      </c>
      <c r="AA17" s="40" t="s">
        <v>58</v>
      </c>
      <c r="AB17" s="43" t="s">
        <v>59</v>
      </c>
      <c r="AC17" s="43" t="s">
        <v>60</v>
      </c>
      <c r="AD17" s="40" t="s">
        <v>56</v>
      </c>
      <c r="AE17" s="42" t="s">
        <v>57</v>
      </c>
      <c r="AF17" s="40" t="s">
        <v>58</v>
      </c>
      <c r="AG17" s="43" t="s">
        <v>59</v>
      </c>
      <c r="AH17" s="43" t="s">
        <v>60</v>
      </c>
      <c r="AI17" s="40" t="s">
        <v>56</v>
      </c>
      <c r="AJ17" s="40" t="s">
        <v>57</v>
      </c>
      <c r="AK17" s="40" t="s">
        <v>58</v>
      </c>
      <c r="AL17" s="43" t="s">
        <v>59</v>
      </c>
      <c r="AM17" s="43" t="s">
        <v>60</v>
      </c>
      <c r="AN17" s="40" t="s">
        <v>56</v>
      </c>
      <c r="AO17" s="40" t="s">
        <v>57</v>
      </c>
      <c r="AP17" s="40" t="s">
        <v>58</v>
      </c>
      <c r="AQ17" s="43" t="s">
        <v>59</v>
      </c>
      <c r="AR17" s="43" t="s">
        <v>60</v>
      </c>
      <c r="AS17" s="40" t="s">
        <v>56</v>
      </c>
      <c r="AT17" s="40" t="s">
        <v>57</v>
      </c>
      <c r="AU17" s="40" t="s">
        <v>58</v>
      </c>
      <c r="AV17" s="43" t="s">
        <v>59</v>
      </c>
      <c r="AW17" s="43" t="s">
        <v>60</v>
      </c>
      <c r="AX17" s="40" t="s">
        <v>56</v>
      </c>
      <c r="AY17" s="40" t="s">
        <v>57</v>
      </c>
      <c r="AZ17" s="40" t="s">
        <v>58</v>
      </c>
      <c r="BA17" s="43" t="s">
        <v>59</v>
      </c>
      <c r="BB17" s="43" t="s">
        <v>60</v>
      </c>
      <c r="BC17" s="40" t="s">
        <v>56</v>
      </c>
      <c r="BD17" s="40" t="s">
        <v>57</v>
      </c>
      <c r="BE17" s="40" t="s">
        <v>58</v>
      </c>
      <c r="BF17" s="43" t="s">
        <v>59</v>
      </c>
      <c r="BG17" s="43" t="s">
        <v>60</v>
      </c>
      <c r="BH17" s="40" t="s">
        <v>56</v>
      </c>
      <c r="BI17" s="40" t="s">
        <v>57</v>
      </c>
      <c r="BJ17" s="40" t="s">
        <v>58</v>
      </c>
      <c r="BK17" s="43" t="s">
        <v>59</v>
      </c>
      <c r="BL17" s="43" t="s">
        <v>60</v>
      </c>
      <c r="BM17" s="40" t="s">
        <v>56</v>
      </c>
      <c r="BN17" s="40" t="s">
        <v>57</v>
      </c>
      <c r="BO17" s="40" t="s">
        <v>58</v>
      </c>
      <c r="BP17" s="43" t="s">
        <v>59</v>
      </c>
      <c r="BQ17" s="43" t="s">
        <v>60</v>
      </c>
      <c r="BR17" s="40" t="s">
        <v>56</v>
      </c>
      <c r="BS17" s="40" t="s">
        <v>57</v>
      </c>
      <c r="BT17" s="40" t="s">
        <v>58</v>
      </c>
      <c r="BU17" s="43" t="s">
        <v>59</v>
      </c>
      <c r="BV17" s="43" t="s">
        <v>60</v>
      </c>
      <c r="BW17" s="40" t="s">
        <v>56</v>
      </c>
      <c r="BX17" s="40" t="s">
        <v>57</v>
      </c>
      <c r="BY17" s="40" t="s">
        <v>58</v>
      </c>
      <c r="BZ17" s="43" t="s">
        <v>59</v>
      </c>
      <c r="CA17" s="43" t="s">
        <v>60</v>
      </c>
      <c r="CB17" s="40" t="s">
        <v>56</v>
      </c>
      <c r="CC17" s="40" t="s">
        <v>57</v>
      </c>
      <c r="CD17" s="40" t="s">
        <v>58</v>
      </c>
      <c r="CE17" s="43" t="s">
        <v>59</v>
      </c>
      <c r="CF17" s="43" t="s">
        <v>60</v>
      </c>
      <c r="CG17" s="40" t="s">
        <v>56</v>
      </c>
      <c r="CH17" s="40" t="s">
        <v>57</v>
      </c>
      <c r="CI17" s="40" t="s">
        <v>58</v>
      </c>
      <c r="CJ17" s="43" t="s">
        <v>59</v>
      </c>
      <c r="CK17" s="43" t="s">
        <v>60</v>
      </c>
      <c r="CL17" s="40" t="s">
        <v>56</v>
      </c>
      <c r="CM17" s="40" t="s">
        <v>57</v>
      </c>
      <c r="CN17" s="40" t="s">
        <v>58</v>
      </c>
      <c r="CO17" s="43" t="s">
        <v>59</v>
      </c>
      <c r="CP17" s="40" t="s">
        <v>60</v>
      </c>
      <c r="CQ17" s="235"/>
      <c r="CR17" s="44"/>
    </row>
    <row r="18" spans="1:97" s="49" customFormat="1" ht="19.5" customHeight="1" x14ac:dyDescent="0.2">
      <c r="A18" s="45">
        <v>1</v>
      </c>
      <c r="B18" s="45">
        <v>2</v>
      </c>
      <c r="C18" s="45">
        <v>3</v>
      </c>
      <c r="D18" s="45">
        <v>4</v>
      </c>
      <c r="E18" s="45">
        <v>5</v>
      </c>
      <c r="F18" s="45">
        <v>6</v>
      </c>
      <c r="G18" s="45">
        <v>7</v>
      </c>
      <c r="H18" s="45">
        <v>8</v>
      </c>
      <c r="I18" s="45">
        <v>9</v>
      </c>
      <c r="J18" s="45">
        <v>10</v>
      </c>
      <c r="K18" s="45">
        <v>11</v>
      </c>
      <c r="L18" s="45">
        <v>12</v>
      </c>
      <c r="M18" s="45">
        <v>13</v>
      </c>
      <c r="N18" s="45">
        <v>14</v>
      </c>
      <c r="O18" s="45">
        <v>15</v>
      </c>
      <c r="P18" s="46" t="s">
        <v>61</v>
      </c>
      <c r="Q18" s="46" t="s">
        <v>62</v>
      </c>
      <c r="R18" s="46" t="s">
        <v>63</v>
      </c>
      <c r="S18" s="46" t="s">
        <v>64</v>
      </c>
      <c r="T18" s="45">
        <v>17</v>
      </c>
      <c r="U18" s="45">
        <v>18</v>
      </c>
      <c r="V18" s="45">
        <v>19</v>
      </c>
      <c r="W18" s="45">
        <v>20</v>
      </c>
      <c r="X18" s="45">
        <v>21</v>
      </c>
      <c r="Y18" s="45">
        <v>22</v>
      </c>
      <c r="Z18" s="45">
        <v>23</v>
      </c>
      <c r="AA18" s="45">
        <v>24</v>
      </c>
      <c r="AB18" s="45">
        <v>25</v>
      </c>
      <c r="AC18" s="45">
        <v>26</v>
      </c>
      <c r="AD18" s="45">
        <v>27</v>
      </c>
      <c r="AE18" s="45">
        <v>28</v>
      </c>
      <c r="AF18" s="45">
        <v>29</v>
      </c>
      <c r="AG18" s="45">
        <v>30</v>
      </c>
      <c r="AH18" s="45">
        <v>31</v>
      </c>
      <c r="AI18" s="46" t="s">
        <v>65</v>
      </c>
      <c r="AJ18" s="46" t="s">
        <v>66</v>
      </c>
      <c r="AK18" s="46" t="s">
        <v>67</v>
      </c>
      <c r="AL18" s="46" t="s">
        <v>68</v>
      </c>
      <c r="AM18" s="46" t="s">
        <v>69</v>
      </c>
      <c r="AN18" s="46" t="s">
        <v>70</v>
      </c>
      <c r="AO18" s="46" t="s">
        <v>71</v>
      </c>
      <c r="AP18" s="46" t="s">
        <v>72</v>
      </c>
      <c r="AQ18" s="46" t="s">
        <v>73</v>
      </c>
      <c r="AR18" s="46" t="s">
        <v>74</v>
      </c>
      <c r="AS18" s="46" t="s">
        <v>75</v>
      </c>
      <c r="AT18" s="46" t="s">
        <v>76</v>
      </c>
      <c r="AU18" s="46" t="s">
        <v>77</v>
      </c>
      <c r="AV18" s="46" t="s">
        <v>78</v>
      </c>
      <c r="AW18" s="46" t="s">
        <v>79</v>
      </c>
      <c r="AX18" s="46" t="s">
        <v>80</v>
      </c>
      <c r="AY18" s="46" t="s">
        <v>81</v>
      </c>
      <c r="AZ18" s="46" t="s">
        <v>82</v>
      </c>
      <c r="BA18" s="46" t="s">
        <v>83</v>
      </c>
      <c r="BB18" s="46" t="s">
        <v>84</v>
      </c>
      <c r="BC18" s="46" t="s">
        <v>85</v>
      </c>
      <c r="BD18" s="46" t="s">
        <v>86</v>
      </c>
      <c r="BE18" s="46" t="s">
        <v>87</v>
      </c>
      <c r="BF18" s="46" t="s">
        <v>88</v>
      </c>
      <c r="BG18" s="46" t="s">
        <v>89</v>
      </c>
      <c r="BH18" s="46" t="s">
        <v>90</v>
      </c>
      <c r="BI18" s="46" t="s">
        <v>91</v>
      </c>
      <c r="BJ18" s="46" t="s">
        <v>92</v>
      </c>
      <c r="BK18" s="46" t="s">
        <v>93</v>
      </c>
      <c r="BL18" s="46" t="s">
        <v>94</v>
      </c>
      <c r="BM18" s="46" t="s">
        <v>95</v>
      </c>
      <c r="BN18" s="46" t="s">
        <v>96</v>
      </c>
      <c r="BO18" s="46" t="s">
        <v>97</v>
      </c>
      <c r="BP18" s="46" t="s">
        <v>98</v>
      </c>
      <c r="BQ18" s="46" t="s">
        <v>99</v>
      </c>
      <c r="BR18" s="46" t="s">
        <v>100</v>
      </c>
      <c r="BS18" s="46" t="s">
        <v>101</v>
      </c>
      <c r="BT18" s="46" t="s">
        <v>102</v>
      </c>
      <c r="BU18" s="46" t="s">
        <v>103</v>
      </c>
      <c r="BV18" s="46" t="s">
        <v>104</v>
      </c>
      <c r="BW18" s="46" t="s">
        <v>105</v>
      </c>
      <c r="BX18" s="46" t="s">
        <v>106</v>
      </c>
      <c r="BY18" s="46" t="s">
        <v>107</v>
      </c>
      <c r="BZ18" s="46" t="s">
        <v>108</v>
      </c>
      <c r="CA18" s="46" t="s">
        <v>109</v>
      </c>
      <c r="CB18" s="46" t="s">
        <v>110</v>
      </c>
      <c r="CC18" s="46" t="s">
        <v>111</v>
      </c>
      <c r="CD18" s="46" t="s">
        <v>112</v>
      </c>
      <c r="CE18" s="46" t="s">
        <v>113</v>
      </c>
      <c r="CF18" s="46" t="s">
        <v>114</v>
      </c>
      <c r="CG18" s="45">
        <v>33</v>
      </c>
      <c r="CH18" s="45">
        <v>34</v>
      </c>
      <c r="CI18" s="45">
        <v>35</v>
      </c>
      <c r="CJ18" s="45">
        <v>36</v>
      </c>
      <c r="CK18" s="45">
        <v>37</v>
      </c>
      <c r="CL18" s="45">
        <v>38</v>
      </c>
      <c r="CM18" s="45">
        <v>39</v>
      </c>
      <c r="CN18" s="45">
        <v>40</v>
      </c>
      <c r="CO18" s="45">
        <v>41</v>
      </c>
      <c r="CP18" s="45">
        <v>42</v>
      </c>
      <c r="CQ18" s="45">
        <v>43</v>
      </c>
      <c r="CR18" s="47"/>
      <c r="CS18" s="48"/>
    </row>
    <row r="19" spans="1:97" s="63" customFormat="1" ht="12.75" x14ac:dyDescent="0.25">
      <c r="A19" s="50" t="s">
        <v>115</v>
      </c>
      <c r="B19" s="51" t="s">
        <v>116</v>
      </c>
      <c r="C19" s="52"/>
      <c r="D19" s="53"/>
      <c r="E19" s="54"/>
      <c r="F19" s="54"/>
      <c r="G19" s="54"/>
      <c r="H19" s="55">
        <f>H20+H21+H22+H23+H24+H25</f>
        <v>92.853907287188321</v>
      </c>
      <c r="I19" s="55">
        <f>I20+I21+I22+I23+I24+I25</f>
        <v>503.30793526857138</v>
      </c>
      <c r="J19" s="56"/>
      <c r="K19" s="55">
        <f>K20+K21+K22+K23+K24+K25</f>
        <v>0</v>
      </c>
      <c r="L19" s="57">
        <f>L20+L21+L22+L23+L24+L25</f>
        <v>0</v>
      </c>
      <c r="M19" s="57"/>
      <c r="N19" s="57">
        <f t="shared" ref="N19:BY19" si="0">N20+N21+N22+N23+N24+N25</f>
        <v>0</v>
      </c>
      <c r="O19" s="57">
        <f t="shared" si="0"/>
        <v>65.355445283999998</v>
      </c>
      <c r="P19" s="58">
        <f t="shared" si="0"/>
        <v>1383.9244425317665</v>
      </c>
      <c r="Q19" s="58">
        <f t="shared" si="0"/>
        <v>1427.1282627907922</v>
      </c>
      <c r="R19" s="59">
        <f t="shared" si="0"/>
        <v>0</v>
      </c>
      <c r="S19" s="59">
        <f t="shared" si="0"/>
        <v>0</v>
      </c>
      <c r="T19" s="171">
        <f t="shared" si="0"/>
        <v>624.34326297376163</v>
      </c>
      <c r="U19" s="55">
        <f t="shared" si="0"/>
        <v>0</v>
      </c>
      <c r="V19" s="55">
        <f t="shared" si="0"/>
        <v>558.98781768976164</v>
      </c>
      <c r="W19" s="55">
        <f t="shared" si="0"/>
        <v>558.98781768976164</v>
      </c>
      <c r="X19" s="55">
        <f t="shared" si="0"/>
        <v>0</v>
      </c>
      <c r="Y19" s="55">
        <f t="shared" si="0"/>
        <v>34.555346475999997</v>
      </c>
      <c r="Z19" s="55">
        <f t="shared" si="0"/>
        <v>0</v>
      </c>
      <c r="AA19" s="55">
        <f t="shared" si="0"/>
        <v>0</v>
      </c>
      <c r="AB19" s="55">
        <f t="shared" si="0"/>
        <v>34.555346475999997</v>
      </c>
      <c r="AC19" s="55">
        <f t="shared" si="0"/>
        <v>0</v>
      </c>
      <c r="AD19" s="55">
        <f t="shared" si="0"/>
        <v>0</v>
      </c>
      <c r="AE19" s="55">
        <f t="shared" si="0"/>
        <v>0</v>
      </c>
      <c r="AF19" s="55">
        <f t="shared" si="0"/>
        <v>0</v>
      </c>
      <c r="AG19" s="55">
        <f t="shared" si="0"/>
        <v>0</v>
      </c>
      <c r="AH19" s="55">
        <f t="shared" si="0"/>
        <v>0</v>
      </c>
      <c r="AI19" s="55">
        <f t="shared" si="0"/>
        <v>67.60216536023529</v>
      </c>
      <c r="AJ19" s="55">
        <f t="shared" si="0"/>
        <v>0</v>
      </c>
      <c r="AK19" s="55">
        <f t="shared" si="0"/>
        <v>0</v>
      </c>
      <c r="AL19" s="55">
        <f t="shared" si="0"/>
        <v>67.60216536023529</v>
      </c>
      <c r="AM19" s="55">
        <f t="shared" si="0"/>
        <v>0</v>
      </c>
      <c r="AN19" s="55">
        <f t="shared" si="0"/>
        <v>0</v>
      </c>
      <c r="AO19" s="55">
        <f t="shared" si="0"/>
        <v>0</v>
      </c>
      <c r="AP19" s="55">
        <f t="shared" si="0"/>
        <v>0</v>
      </c>
      <c r="AQ19" s="55">
        <f t="shared" si="0"/>
        <v>0</v>
      </c>
      <c r="AR19" s="55">
        <f t="shared" si="0"/>
        <v>0</v>
      </c>
      <c r="AS19" s="55">
        <f t="shared" si="0"/>
        <v>68.692507229102333</v>
      </c>
      <c r="AT19" s="55">
        <f t="shared" si="0"/>
        <v>0</v>
      </c>
      <c r="AU19" s="55">
        <f t="shared" si="0"/>
        <v>0</v>
      </c>
      <c r="AV19" s="55">
        <f t="shared" si="0"/>
        <v>68.692507229102333</v>
      </c>
      <c r="AW19" s="55">
        <f t="shared" si="0"/>
        <v>0</v>
      </c>
      <c r="AX19" s="55">
        <f t="shared" si="0"/>
        <v>0</v>
      </c>
      <c r="AY19" s="55">
        <f t="shared" si="0"/>
        <v>0</v>
      </c>
      <c r="AZ19" s="55">
        <f t="shared" si="0"/>
        <v>0</v>
      </c>
      <c r="BA19" s="55">
        <f t="shared" si="0"/>
        <v>0</v>
      </c>
      <c r="BB19" s="55">
        <f t="shared" si="0"/>
        <v>0</v>
      </c>
      <c r="BC19" s="55">
        <f t="shared" si="0"/>
        <v>69.740089058594606</v>
      </c>
      <c r="BD19" s="55">
        <f t="shared" si="0"/>
        <v>0</v>
      </c>
      <c r="BE19" s="55">
        <f t="shared" si="0"/>
        <v>0</v>
      </c>
      <c r="BF19" s="55">
        <f t="shared" si="0"/>
        <v>69.740089058594606</v>
      </c>
      <c r="BG19" s="55">
        <f t="shared" si="0"/>
        <v>0</v>
      </c>
      <c r="BH19" s="55">
        <f t="shared" si="0"/>
        <v>0</v>
      </c>
      <c r="BI19" s="55">
        <f t="shared" si="0"/>
        <v>0</v>
      </c>
      <c r="BJ19" s="55">
        <f t="shared" si="0"/>
        <v>0</v>
      </c>
      <c r="BK19" s="55">
        <f t="shared" si="0"/>
        <v>0</v>
      </c>
      <c r="BL19" s="55">
        <f t="shared" si="0"/>
        <v>0</v>
      </c>
      <c r="BM19" s="55">
        <f t="shared" si="0"/>
        <v>70.747330241858521</v>
      </c>
      <c r="BN19" s="55">
        <f t="shared" si="0"/>
        <v>0</v>
      </c>
      <c r="BO19" s="55">
        <f t="shared" si="0"/>
        <v>0</v>
      </c>
      <c r="BP19" s="55">
        <f t="shared" si="0"/>
        <v>70.747330241858521</v>
      </c>
      <c r="BQ19" s="55">
        <f t="shared" si="0"/>
        <v>0</v>
      </c>
      <c r="BR19" s="55">
        <f t="shared" si="0"/>
        <v>0</v>
      </c>
      <c r="BS19" s="55">
        <f t="shared" si="0"/>
        <v>0</v>
      </c>
      <c r="BT19" s="55">
        <f t="shared" si="0"/>
        <v>0</v>
      </c>
      <c r="BU19" s="55">
        <f t="shared" si="0"/>
        <v>0</v>
      </c>
      <c r="BV19" s="55">
        <f t="shared" si="0"/>
        <v>0</v>
      </c>
      <c r="BW19" s="55">
        <f t="shared" si="0"/>
        <v>71.669023590739741</v>
      </c>
      <c r="BX19" s="55">
        <f t="shared" si="0"/>
        <v>0</v>
      </c>
      <c r="BY19" s="55">
        <f t="shared" si="0"/>
        <v>0</v>
      </c>
      <c r="BZ19" s="55">
        <f t="shared" ref="BZ19:CP19" si="1">BZ20+BZ21+BZ22+BZ23+BZ24+BZ25</f>
        <v>71.669023590739741</v>
      </c>
      <c r="CA19" s="55">
        <f t="shared" si="1"/>
        <v>0</v>
      </c>
      <c r="CB19" s="60">
        <f t="shared" si="1"/>
        <v>0</v>
      </c>
      <c r="CC19" s="60">
        <f t="shared" si="1"/>
        <v>0</v>
      </c>
      <c r="CD19" s="60">
        <f t="shared" si="1"/>
        <v>0</v>
      </c>
      <c r="CE19" s="60">
        <f t="shared" si="1"/>
        <v>0</v>
      </c>
      <c r="CF19" s="60">
        <f t="shared" si="1"/>
        <v>0</v>
      </c>
      <c r="CG19" s="55">
        <f t="shared" si="1"/>
        <v>348.45111548053046</v>
      </c>
      <c r="CH19" s="55">
        <f t="shared" si="1"/>
        <v>0</v>
      </c>
      <c r="CI19" s="55">
        <f t="shared" si="1"/>
        <v>0</v>
      </c>
      <c r="CJ19" s="55">
        <f t="shared" si="1"/>
        <v>348.45111548053046</v>
      </c>
      <c r="CK19" s="55">
        <f t="shared" si="1"/>
        <v>0</v>
      </c>
      <c r="CL19" s="55">
        <f t="shared" si="1"/>
        <v>0</v>
      </c>
      <c r="CM19" s="55">
        <f t="shared" si="1"/>
        <v>0</v>
      </c>
      <c r="CN19" s="55">
        <f t="shared" si="1"/>
        <v>0</v>
      </c>
      <c r="CO19" s="55">
        <f t="shared" si="1"/>
        <v>0</v>
      </c>
      <c r="CP19" s="55">
        <f t="shared" si="1"/>
        <v>0</v>
      </c>
      <c r="CQ19" s="61"/>
      <c r="CR19" s="62"/>
    </row>
    <row r="20" spans="1:97" s="73" customFormat="1" ht="12.75" outlineLevel="1" x14ac:dyDescent="0.25">
      <c r="A20" s="50" t="s">
        <v>117</v>
      </c>
      <c r="B20" s="51" t="s">
        <v>118</v>
      </c>
      <c r="C20" s="64" t="s">
        <v>119</v>
      </c>
      <c r="D20" s="65"/>
      <c r="E20" s="66"/>
      <c r="F20" s="66"/>
      <c r="G20" s="66"/>
      <c r="H20" s="67">
        <f>H28</f>
        <v>0</v>
      </c>
      <c r="I20" s="67">
        <f>I28</f>
        <v>0</v>
      </c>
      <c r="J20" s="68"/>
      <c r="K20" s="69">
        <f>K28</f>
        <v>0</v>
      </c>
      <c r="L20" s="69">
        <f>L28</f>
        <v>0</v>
      </c>
      <c r="M20" s="69"/>
      <c r="N20" s="69">
        <f t="shared" ref="N20:BY20" si="2">N28</f>
        <v>0</v>
      </c>
      <c r="O20" s="69">
        <f t="shared" si="2"/>
        <v>0</v>
      </c>
      <c r="P20" s="70">
        <f t="shared" si="2"/>
        <v>0</v>
      </c>
      <c r="Q20" s="70">
        <f t="shared" si="2"/>
        <v>0</v>
      </c>
      <c r="R20" s="70">
        <f t="shared" si="2"/>
        <v>0</v>
      </c>
      <c r="S20" s="70">
        <f t="shared" si="2"/>
        <v>0</v>
      </c>
      <c r="T20" s="69">
        <f t="shared" si="2"/>
        <v>0</v>
      </c>
      <c r="U20" s="67">
        <f t="shared" si="2"/>
        <v>0</v>
      </c>
      <c r="V20" s="69">
        <f t="shared" si="2"/>
        <v>0</v>
      </c>
      <c r="W20" s="69">
        <f t="shared" si="2"/>
        <v>0</v>
      </c>
      <c r="X20" s="69">
        <f t="shared" si="2"/>
        <v>0</v>
      </c>
      <c r="Y20" s="69">
        <f t="shared" si="2"/>
        <v>0</v>
      </c>
      <c r="Z20" s="69">
        <f t="shared" si="2"/>
        <v>0</v>
      </c>
      <c r="AA20" s="69">
        <f t="shared" si="2"/>
        <v>0</v>
      </c>
      <c r="AB20" s="69">
        <f t="shared" si="2"/>
        <v>0</v>
      </c>
      <c r="AC20" s="69">
        <f t="shared" si="2"/>
        <v>0</v>
      </c>
      <c r="AD20" s="69">
        <f t="shared" si="2"/>
        <v>0</v>
      </c>
      <c r="AE20" s="69">
        <f t="shared" si="2"/>
        <v>0</v>
      </c>
      <c r="AF20" s="69">
        <f t="shared" si="2"/>
        <v>0</v>
      </c>
      <c r="AG20" s="69">
        <f t="shared" si="2"/>
        <v>0</v>
      </c>
      <c r="AH20" s="69">
        <f t="shared" si="2"/>
        <v>0</v>
      </c>
      <c r="AI20" s="69">
        <f t="shared" si="2"/>
        <v>0</v>
      </c>
      <c r="AJ20" s="69">
        <f t="shared" si="2"/>
        <v>0</v>
      </c>
      <c r="AK20" s="69">
        <f t="shared" si="2"/>
        <v>0</v>
      </c>
      <c r="AL20" s="69">
        <f t="shared" si="2"/>
        <v>0</v>
      </c>
      <c r="AM20" s="69">
        <f t="shared" si="2"/>
        <v>0</v>
      </c>
      <c r="AN20" s="69">
        <f t="shared" si="2"/>
        <v>0</v>
      </c>
      <c r="AO20" s="69">
        <f t="shared" si="2"/>
        <v>0</v>
      </c>
      <c r="AP20" s="69">
        <f t="shared" si="2"/>
        <v>0</v>
      </c>
      <c r="AQ20" s="69">
        <f t="shared" si="2"/>
        <v>0</v>
      </c>
      <c r="AR20" s="69">
        <f t="shared" si="2"/>
        <v>0</v>
      </c>
      <c r="AS20" s="67">
        <f t="shared" si="2"/>
        <v>0</v>
      </c>
      <c r="AT20" s="69">
        <f t="shared" si="2"/>
        <v>0</v>
      </c>
      <c r="AU20" s="69">
        <f t="shared" si="2"/>
        <v>0</v>
      </c>
      <c r="AV20" s="69">
        <f t="shared" si="2"/>
        <v>0</v>
      </c>
      <c r="AW20" s="69">
        <f t="shared" si="2"/>
        <v>0</v>
      </c>
      <c r="AX20" s="67">
        <f t="shared" si="2"/>
        <v>0</v>
      </c>
      <c r="AY20" s="69">
        <f t="shared" si="2"/>
        <v>0</v>
      </c>
      <c r="AZ20" s="69">
        <f t="shared" si="2"/>
        <v>0</v>
      </c>
      <c r="BA20" s="69">
        <f t="shared" si="2"/>
        <v>0</v>
      </c>
      <c r="BB20" s="69">
        <f t="shared" si="2"/>
        <v>0</v>
      </c>
      <c r="BC20" s="67">
        <f t="shared" si="2"/>
        <v>0</v>
      </c>
      <c r="BD20" s="69">
        <f t="shared" si="2"/>
        <v>0</v>
      </c>
      <c r="BE20" s="69">
        <f t="shared" si="2"/>
        <v>0</v>
      </c>
      <c r="BF20" s="69">
        <f t="shared" si="2"/>
        <v>0</v>
      </c>
      <c r="BG20" s="69">
        <f t="shared" si="2"/>
        <v>0</v>
      </c>
      <c r="BH20" s="69">
        <f t="shared" si="2"/>
        <v>0</v>
      </c>
      <c r="BI20" s="69">
        <f t="shared" si="2"/>
        <v>0</v>
      </c>
      <c r="BJ20" s="69">
        <f t="shared" si="2"/>
        <v>0</v>
      </c>
      <c r="BK20" s="67">
        <f t="shared" si="2"/>
        <v>0</v>
      </c>
      <c r="BL20" s="69">
        <f t="shared" si="2"/>
        <v>0</v>
      </c>
      <c r="BM20" s="67">
        <f t="shared" si="2"/>
        <v>0</v>
      </c>
      <c r="BN20" s="69">
        <f t="shared" si="2"/>
        <v>0</v>
      </c>
      <c r="BO20" s="69">
        <f t="shared" si="2"/>
        <v>0</v>
      </c>
      <c r="BP20" s="69">
        <f t="shared" si="2"/>
        <v>0</v>
      </c>
      <c r="BQ20" s="69">
        <f t="shared" si="2"/>
        <v>0</v>
      </c>
      <c r="BR20" s="69">
        <f t="shared" si="2"/>
        <v>0</v>
      </c>
      <c r="BS20" s="69">
        <f t="shared" si="2"/>
        <v>0</v>
      </c>
      <c r="BT20" s="69">
        <f t="shared" si="2"/>
        <v>0</v>
      </c>
      <c r="BU20" s="69">
        <f t="shared" si="2"/>
        <v>0</v>
      </c>
      <c r="BV20" s="69">
        <f t="shared" si="2"/>
        <v>0</v>
      </c>
      <c r="BW20" s="67">
        <f t="shared" si="2"/>
        <v>0</v>
      </c>
      <c r="BX20" s="69">
        <f t="shared" si="2"/>
        <v>0</v>
      </c>
      <c r="BY20" s="69">
        <f t="shared" si="2"/>
        <v>0</v>
      </c>
      <c r="BZ20" s="69">
        <f t="shared" ref="BZ20:CP20" si="3">BZ28</f>
        <v>0</v>
      </c>
      <c r="CA20" s="69">
        <f t="shared" si="3"/>
        <v>0</v>
      </c>
      <c r="CB20" s="71">
        <f t="shared" si="3"/>
        <v>0</v>
      </c>
      <c r="CC20" s="71">
        <f t="shared" si="3"/>
        <v>0</v>
      </c>
      <c r="CD20" s="71">
        <f t="shared" si="3"/>
        <v>0</v>
      </c>
      <c r="CE20" s="71">
        <f t="shared" si="3"/>
        <v>0</v>
      </c>
      <c r="CF20" s="71">
        <f t="shared" si="3"/>
        <v>0</v>
      </c>
      <c r="CG20" s="69">
        <f t="shared" si="3"/>
        <v>0</v>
      </c>
      <c r="CH20" s="69">
        <f t="shared" si="3"/>
        <v>0</v>
      </c>
      <c r="CI20" s="69">
        <f t="shared" si="3"/>
        <v>0</v>
      </c>
      <c r="CJ20" s="69">
        <f t="shared" si="3"/>
        <v>0</v>
      </c>
      <c r="CK20" s="69">
        <f t="shared" si="3"/>
        <v>0</v>
      </c>
      <c r="CL20" s="69">
        <f t="shared" si="3"/>
        <v>0</v>
      </c>
      <c r="CM20" s="69">
        <f t="shared" si="3"/>
        <v>0</v>
      </c>
      <c r="CN20" s="69">
        <f t="shared" si="3"/>
        <v>0</v>
      </c>
      <c r="CO20" s="69">
        <f t="shared" si="3"/>
        <v>0</v>
      </c>
      <c r="CP20" s="69">
        <f t="shared" si="3"/>
        <v>0</v>
      </c>
      <c r="CQ20" s="72"/>
      <c r="CR20" s="62"/>
      <c r="CS20" s="63"/>
    </row>
    <row r="21" spans="1:97" s="63" customFormat="1" ht="12.75" outlineLevel="1" x14ac:dyDescent="0.25">
      <c r="A21" s="50" t="s">
        <v>120</v>
      </c>
      <c r="B21" s="51" t="s">
        <v>121</v>
      </c>
      <c r="C21" s="52" t="s">
        <v>119</v>
      </c>
      <c r="D21" s="53"/>
      <c r="E21" s="54"/>
      <c r="F21" s="54"/>
      <c r="G21" s="54"/>
      <c r="H21" s="55">
        <f>H30</f>
        <v>18.171008417531706</v>
      </c>
      <c r="I21" s="171">
        <f>I30</f>
        <v>119.8134018685714</v>
      </c>
      <c r="J21" s="56"/>
      <c r="K21" s="55">
        <f>K30</f>
        <v>0</v>
      </c>
      <c r="L21" s="57">
        <f>L30</f>
        <v>0</v>
      </c>
      <c r="M21" s="57"/>
      <c r="N21" s="57">
        <f t="shared" ref="N21:BY21" si="4">N30</f>
        <v>0</v>
      </c>
      <c r="O21" s="57">
        <f t="shared" si="4"/>
        <v>0</v>
      </c>
      <c r="P21" s="59">
        <f t="shared" si="4"/>
        <v>413.3706659822858</v>
      </c>
      <c r="Q21" s="59">
        <f t="shared" si="4"/>
        <v>438.5735815643223</v>
      </c>
      <c r="R21" s="58">
        <f t="shared" si="4"/>
        <v>0</v>
      </c>
      <c r="S21" s="58">
        <f t="shared" si="4"/>
        <v>0</v>
      </c>
      <c r="T21" s="55">
        <f t="shared" si="4"/>
        <v>145.02711850203136</v>
      </c>
      <c r="U21" s="55">
        <f t="shared" si="4"/>
        <v>0</v>
      </c>
      <c r="V21" s="57">
        <f>V30</f>
        <v>145.02711850203136</v>
      </c>
      <c r="W21" s="57">
        <f t="shared" si="4"/>
        <v>145.02711850203136</v>
      </c>
      <c r="X21" s="57">
        <f t="shared" si="4"/>
        <v>0</v>
      </c>
      <c r="Y21" s="57">
        <f t="shared" si="4"/>
        <v>0</v>
      </c>
      <c r="Z21" s="57">
        <f t="shared" si="4"/>
        <v>0</v>
      </c>
      <c r="AA21" s="57">
        <f t="shared" si="4"/>
        <v>0</v>
      </c>
      <c r="AB21" s="57">
        <f t="shared" si="4"/>
        <v>0</v>
      </c>
      <c r="AC21" s="57">
        <f t="shared" si="4"/>
        <v>0</v>
      </c>
      <c r="AD21" s="57">
        <f t="shared" si="4"/>
        <v>0</v>
      </c>
      <c r="AE21" s="57">
        <f t="shared" si="4"/>
        <v>0</v>
      </c>
      <c r="AF21" s="57">
        <f t="shared" si="4"/>
        <v>0</v>
      </c>
      <c r="AG21" s="57">
        <f t="shared" si="4"/>
        <v>0</v>
      </c>
      <c r="AH21" s="57">
        <f t="shared" si="4"/>
        <v>0</v>
      </c>
      <c r="AI21" s="55">
        <f t="shared" si="4"/>
        <v>17.081986622369698</v>
      </c>
      <c r="AJ21" s="57">
        <f t="shared" si="4"/>
        <v>0</v>
      </c>
      <c r="AK21" s="57">
        <f t="shared" si="4"/>
        <v>0</v>
      </c>
      <c r="AL21" s="55">
        <f t="shared" si="4"/>
        <v>17.081986622369698</v>
      </c>
      <c r="AM21" s="57">
        <f t="shared" si="4"/>
        <v>0</v>
      </c>
      <c r="AN21" s="57">
        <f t="shared" si="4"/>
        <v>0</v>
      </c>
      <c r="AO21" s="57">
        <f t="shared" si="4"/>
        <v>0</v>
      </c>
      <c r="AP21" s="57">
        <f t="shared" si="4"/>
        <v>0</v>
      </c>
      <c r="AQ21" s="55">
        <f t="shared" si="4"/>
        <v>0</v>
      </c>
      <c r="AR21" s="57">
        <f t="shared" si="4"/>
        <v>0</v>
      </c>
      <c r="AS21" s="55">
        <f t="shared" si="4"/>
        <v>28.123352734151823</v>
      </c>
      <c r="AT21" s="57">
        <f t="shared" si="4"/>
        <v>0</v>
      </c>
      <c r="AU21" s="57">
        <f t="shared" si="4"/>
        <v>0</v>
      </c>
      <c r="AV21" s="55">
        <f t="shared" si="4"/>
        <v>28.123352734151823</v>
      </c>
      <c r="AW21" s="57">
        <f t="shared" si="4"/>
        <v>0</v>
      </c>
      <c r="AX21" s="55">
        <f t="shared" si="4"/>
        <v>0</v>
      </c>
      <c r="AY21" s="57">
        <f t="shared" si="4"/>
        <v>0</v>
      </c>
      <c r="AZ21" s="57">
        <f t="shared" si="4"/>
        <v>0</v>
      </c>
      <c r="BA21" s="55">
        <f t="shared" si="4"/>
        <v>0</v>
      </c>
      <c r="BB21" s="57">
        <f t="shared" si="4"/>
        <v>0</v>
      </c>
      <c r="BC21" s="55">
        <f t="shared" si="4"/>
        <v>23.933530763991218</v>
      </c>
      <c r="BD21" s="57">
        <f t="shared" si="4"/>
        <v>0</v>
      </c>
      <c r="BE21" s="57">
        <f t="shared" si="4"/>
        <v>0</v>
      </c>
      <c r="BF21" s="55">
        <f t="shared" si="4"/>
        <v>23.933530763991218</v>
      </c>
      <c r="BG21" s="55">
        <f t="shared" si="4"/>
        <v>0</v>
      </c>
      <c r="BH21" s="55">
        <f t="shared" si="4"/>
        <v>0</v>
      </c>
      <c r="BI21" s="55">
        <f t="shared" si="4"/>
        <v>0</v>
      </c>
      <c r="BJ21" s="55">
        <f t="shared" si="4"/>
        <v>0</v>
      </c>
      <c r="BK21" s="55">
        <f t="shared" si="4"/>
        <v>0</v>
      </c>
      <c r="BL21" s="55">
        <f t="shared" si="4"/>
        <v>0</v>
      </c>
      <c r="BM21" s="55">
        <f t="shared" si="4"/>
        <v>38.626309210768767</v>
      </c>
      <c r="BN21" s="55">
        <f t="shared" si="4"/>
        <v>0</v>
      </c>
      <c r="BO21" s="55">
        <f t="shared" si="4"/>
        <v>0</v>
      </c>
      <c r="BP21" s="55">
        <f t="shared" si="4"/>
        <v>38.626309210768767</v>
      </c>
      <c r="BQ21" s="55">
        <f t="shared" si="4"/>
        <v>0</v>
      </c>
      <c r="BR21" s="55">
        <f t="shared" si="4"/>
        <v>0</v>
      </c>
      <c r="BS21" s="55">
        <f t="shared" si="4"/>
        <v>0</v>
      </c>
      <c r="BT21" s="55">
        <f t="shared" si="4"/>
        <v>0</v>
      </c>
      <c r="BU21" s="55">
        <f t="shared" si="4"/>
        <v>0</v>
      </c>
      <c r="BV21" s="55">
        <f t="shared" si="4"/>
        <v>0</v>
      </c>
      <c r="BW21" s="55">
        <f t="shared" si="4"/>
        <v>37.261939170749855</v>
      </c>
      <c r="BX21" s="55">
        <f t="shared" si="4"/>
        <v>0</v>
      </c>
      <c r="BY21" s="55">
        <f t="shared" si="4"/>
        <v>0</v>
      </c>
      <c r="BZ21" s="55">
        <f t="shared" ref="BZ21:CP21" si="5">BZ30</f>
        <v>37.261939170749855</v>
      </c>
      <c r="CA21" s="57">
        <f t="shared" si="5"/>
        <v>0</v>
      </c>
      <c r="CB21" s="74">
        <f t="shared" si="5"/>
        <v>0</v>
      </c>
      <c r="CC21" s="74">
        <f t="shared" si="5"/>
        <v>0</v>
      </c>
      <c r="CD21" s="74">
        <f t="shared" si="5"/>
        <v>0</v>
      </c>
      <c r="CE21" s="60">
        <f t="shared" si="5"/>
        <v>0</v>
      </c>
      <c r="CF21" s="74">
        <f t="shared" si="5"/>
        <v>0</v>
      </c>
      <c r="CG21" s="57">
        <f t="shared" si="5"/>
        <v>145.02711850203136</v>
      </c>
      <c r="CH21" s="57">
        <f t="shared" si="5"/>
        <v>0</v>
      </c>
      <c r="CI21" s="57">
        <f t="shared" si="5"/>
        <v>0</v>
      </c>
      <c r="CJ21" s="57">
        <f t="shared" si="5"/>
        <v>145.02711850203136</v>
      </c>
      <c r="CK21" s="57">
        <f t="shared" si="5"/>
        <v>0</v>
      </c>
      <c r="CL21" s="57">
        <f t="shared" si="5"/>
        <v>0</v>
      </c>
      <c r="CM21" s="57">
        <f t="shared" si="5"/>
        <v>0</v>
      </c>
      <c r="CN21" s="57">
        <f t="shared" si="5"/>
        <v>0</v>
      </c>
      <c r="CO21" s="57">
        <f t="shared" si="5"/>
        <v>0</v>
      </c>
      <c r="CP21" s="57">
        <f t="shared" si="5"/>
        <v>0</v>
      </c>
      <c r="CQ21" s="61"/>
      <c r="CR21" s="62"/>
    </row>
    <row r="22" spans="1:97" s="78" customFormat="1" ht="18" customHeight="1" outlineLevel="1" x14ac:dyDescent="0.25">
      <c r="A22" s="50" t="s">
        <v>122</v>
      </c>
      <c r="B22" s="75" t="s">
        <v>123</v>
      </c>
      <c r="C22" s="52" t="s">
        <v>119</v>
      </c>
      <c r="D22" s="76"/>
      <c r="E22" s="61"/>
      <c r="F22" s="61"/>
      <c r="G22" s="61"/>
      <c r="H22" s="77"/>
      <c r="I22" s="77"/>
      <c r="J22" s="56"/>
      <c r="K22" s="57"/>
      <c r="L22" s="57"/>
      <c r="M22" s="57"/>
      <c r="N22" s="57"/>
      <c r="O22" s="57"/>
      <c r="P22" s="59"/>
      <c r="Q22" s="59"/>
      <c r="R22" s="58"/>
      <c r="S22" s="58"/>
      <c r="T22" s="55"/>
      <c r="U22" s="55"/>
      <c r="V22" s="57"/>
      <c r="W22" s="57"/>
      <c r="X22" s="57"/>
      <c r="Y22" s="57"/>
      <c r="Z22" s="57"/>
      <c r="AA22" s="57"/>
      <c r="AB22" s="57"/>
      <c r="AC22" s="57"/>
      <c r="AD22" s="57"/>
      <c r="AE22" s="57"/>
      <c r="AF22" s="57"/>
      <c r="AG22" s="57"/>
      <c r="AH22" s="57"/>
      <c r="AI22" s="55"/>
      <c r="AJ22" s="57"/>
      <c r="AK22" s="57"/>
      <c r="AL22" s="57"/>
      <c r="AM22" s="57"/>
      <c r="AN22" s="57"/>
      <c r="AO22" s="57"/>
      <c r="AP22" s="57"/>
      <c r="AQ22" s="57"/>
      <c r="AR22" s="57"/>
      <c r="AS22" s="55"/>
      <c r="AT22" s="57"/>
      <c r="AU22" s="57"/>
      <c r="AV22" s="57"/>
      <c r="AW22" s="57"/>
      <c r="AX22" s="55"/>
      <c r="AY22" s="57"/>
      <c r="AZ22" s="57"/>
      <c r="BA22" s="57"/>
      <c r="BB22" s="57"/>
      <c r="BC22" s="55"/>
      <c r="BD22" s="57"/>
      <c r="BE22" s="57"/>
      <c r="BF22" s="55"/>
      <c r="BG22" s="55"/>
      <c r="BH22" s="55"/>
      <c r="BI22" s="55"/>
      <c r="BJ22" s="55"/>
      <c r="BK22" s="55"/>
      <c r="BL22" s="55"/>
      <c r="BM22" s="55"/>
      <c r="BN22" s="55"/>
      <c r="BO22" s="55"/>
      <c r="BP22" s="55"/>
      <c r="BQ22" s="55"/>
      <c r="BR22" s="55"/>
      <c r="BS22" s="55"/>
      <c r="BT22" s="55"/>
      <c r="BU22" s="55"/>
      <c r="BV22" s="55"/>
      <c r="BW22" s="55"/>
      <c r="BX22" s="55"/>
      <c r="BY22" s="55"/>
      <c r="BZ22" s="55"/>
      <c r="CA22" s="57"/>
      <c r="CB22" s="74"/>
      <c r="CC22" s="74"/>
      <c r="CD22" s="74"/>
      <c r="CE22" s="60"/>
      <c r="CF22" s="74"/>
      <c r="CG22" s="57"/>
      <c r="CH22" s="57"/>
      <c r="CI22" s="57"/>
      <c r="CJ22" s="57"/>
      <c r="CK22" s="57"/>
      <c r="CL22" s="57"/>
      <c r="CM22" s="57"/>
      <c r="CN22" s="57"/>
      <c r="CO22" s="57"/>
      <c r="CP22" s="57"/>
      <c r="CQ22" s="61"/>
      <c r="CR22" s="62"/>
      <c r="CS22" s="63"/>
    </row>
    <row r="23" spans="1:97" s="78" customFormat="1" ht="12.75" outlineLevel="1" x14ac:dyDescent="0.25">
      <c r="A23" s="50" t="s">
        <v>124</v>
      </c>
      <c r="B23" s="51" t="s">
        <v>125</v>
      </c>
      <c r="C23" s="52" t="s">
        <v>119</v>
      </c>
      <c r="D23" s="76"/>
      <c r="E23" s="61"/>
      <c r="F23" s="61"/>
      <c r="G23" s="61"/>
      <c r="H23" s="55">
        <f>H60</f>
        <v>74.682898869656611</v>
      </c>
      <c r="I23" s="55">
        <f>I60</f>
        <v>383.49453339999997</v>
      </c>
      <c r="J23" s="56"/>
      <c r="K23" s="55">
        <f>K60</f>
        <v>0</v>
      </c>
      <c r="L23" s="57">
        <f>L60</f>
        <v>0</v>
      </c>
      <c r="M23" s="57"/>
      <c r="N23" s="57">
        <f t="shared" ref="N23:BY23" si="6">N60</f>
        <v>0</v>
      </c>
      <c r="O23" s="57">
        <f t="shared" si="6"/>
        <v>65.355445283999998</v>
      </c>
      <c r="P23" s="59">
        <f t="shared" si="6"/>
        <v>970.55377654948086</v>
      </c>
      <c r="Q23" s="59">
        <f t="shared" si="6"/>
        <v>988.55468122646982</v>
      </c>
      <c r="R23" s="58">
        <f t="shared" si="6"/>
        <v>0</v>
      </c>
      <c r="S23" s="58">
        <f t="shared" si="6"/>
        <v>0</v>
      </c>
      <c r="T23" s="55">
        <f t="shared" si="6"/>
        <v>479.31614447173024</v>
      </c>
      <c r="U23" s="55">
        <f t="shared" si="6"/>
        <v>0</v>
      </c>
      <c r="V23" s="57">
        <f t="shared" si="6"/>
        <v>413.96069918773026</v>
      </c>
      <c r="W23" s="57">
        <f t="shared" si="6"/>
        <v>413.96069918773026</v>
      </c>
      <c r="X23" s="57">
        <f t="shared" si="6"/>
        <v>0</v>
      </c>
      <c r="Y23" s="57">
        <f t="shared" si="6"/>
        <v>34.555346475999997</v>
      </c>
      <c r="Z23" s="57">
        <f t="shared" si="6"/>
        <v>0</v>
      </c>
      <c r="AA23" s="57">
        <f t="shared" si="6"/>
        <v>0</v>
      </c>
      <c r="AB23" s="57">
        <f t="shared" si="6"/>
        <v>34.555346475999997</v>
      </c>
      <c r="AC23" s="57">
        <f t="shared" si="6"/>
        <v>0</v>
      </c>
      <c r="AD23" s="57">
        <f t="shared" si="6"/>
        <v>0</v>
      </c>
      <c r="AE23" s="57">
        <f t="shared" si="6"/>
        <v>0</v>
      </c>
      <c r="AF23" s="57">
        <f t="shared" si="6"/>
        <v>0</v>
      </c>
      <c r="AG23" s="57">
        <f t="shared" si="6"/>
        <v>0</v>
      </c>
      <c r="AH23" s="57">
        <f t="shared" si="6"/>
        <v>0</v>
      </c>
      <c r="AI23" s="55">
        <f t="shared" si="6"/>
        <v>50.520178737865599</v>
      </c>
      <c r="AJ23" s="57">
        <f t="shared" si="6"/>
        <v>0</v>
      </c>
      <c r="AK23" s="57">
        <f t="shared" si="6"/>
        <v>0</v>
      </c>
      <c r="AL23" s="57">
        <f t="shared" si="6"/>
        <v>50.520178737865599</v>
      </c>
      <c r="AM23" s="57">
        <f t="shared" si="6"/>
        <v>0</v>
      </c>
      <c r="AN23" s="57">
        <f t="shared" si="6"/>
        <v>0</v>
      </c>
      <c r="AO23" s="57">
        <f t="shared" si="6"/>
        <v>0</v>
      </c>
      <c r="AP23" s="57">
        <f t="shared" si="6"/>
        <v>0</v>
      </c>
      <c r="AQ23" s="57">
        <f t="shared" si="6"/>
        <v>0</v>
      </c>
      <c r="AR23" s="57">
        <f t="shared" si="6"/>
        <v>0</v>
      </c>
      <c r="AS23" s="55">
        <f t="shared" si="6"/>
        <v>40.56915449495051</v>
      </c>
      <c r="AT23" s="57">
        <f t="shared" si="6"/>
        <v>0</v>
      </c>
      <c r="AU23" s="57">
        <f t="shared" si="6"/>
        <v>0</v>
      </c>
      <c r="AV23" s="55">
        <f t="shared" si="6"/>
        <v>40.56915449495051</v>
      </c>
      <c r="AW23" s="57">
        <f t="shared" si="6"/>
        <v>0</v>
      </c>
      <c r="AX23" s="55">
        <f t="shared" si="6"/>
        <v>0</v>
      </c>
      <c r="AY23" s="57">
        <f t="shared" si="6"/>
        <v>0</v>
      </c>
      <c r="AZ23" s="57">
        <f t="shared" si="6"/>
        <v>0</v>
      </c>
      <c r="BA23" s="55">
        <f t="shared" si="6"/>
        <v>0</v>
      </c>
      <c r="BB23" s="57">
        <f t="shared" si="6"/>
        <v>0</v>
      </c>
      <c r="BC23" s="55">
        <f t="shared" si="6"/>
        <v>45.806558294603391</v>
      </c>
      <c r="BD23" s="57">
        <f t="shared" si="6"/>
        <v>0</v>
      </c>
      <c r="BE23" s="57">
        <f t="shared" si="6"/>
        <v>0</v>
      </c>
      <c r="BF23" s="55">
        <f t="shared" si="6"/>
        <v>45.806558294603391</v>
      </c>
      <c r="BG23" s="55">
        <f t="shared" si="6"/>
        <v>0</v>
      </c>
      <c r="BH23" s="55">
        <f t="shared" si="6"/>
        <v>0</v>
      </c>
      <c r="BI23" s="55">
        <f t="shared" si="6"/>
        <v>0</v>
      </c>
      <c r="BJ23" s="55">
        <f t="shared" si="6"/>
        <v>0</v>
      </c>
      <c r="BK23" s="55">
        <f t="shared" si="6"/>
        <v>0</v>
      </c>
      <c r="BL23" s="55">
        <f t="shared" si="6"/>
        <v>0</v>
      </c>
      <c r="BM23" s="55">
        <f t="shared" si="6"/>
        <v>32.121021031089754</v>
      </c>
      <c r="BN23" s="55">
        <f t="shared" si="6"/>
        <v>0</v>
      </c>
      <c r="BO23" s="55">
        <f t="shared" si="6"/>
        <v>0</v>
      </c>
      <c r="BP23" s="55">
        <f t="shared" si="6"/>
        <v>32.121021031089754</v>
      </c>
      <c r="BQ23" s="55">
        <f t="shared" si="6"/>
        <v>0</v>
      </c>
      <c r="BR23" s="55">
        <f t="shared" si="6"/>
        <v>0</v>
      </c>
      <c r="BS23" s="55">
        <f t="shared" si="6"/>
        <v>0</v>
      </c>
      <c r="BT23" s="55">
        <f t="shared" si="6"/>
        <v>0</v>
      </c>
      <c r="BU23" s="55">
        <f t="shared" si="6"/>
        <v>0</v>
      </c>
      <c r="BV23" s="55">
        <f t="shared" si="6"/>
        <v>0</v>
      </c>
      <c r="BW23" s="55">
        <f t="shared" si="6"/>
        <v>34.407084419989886</v>
      </c>
      <c r="BX23" s="55">
        <f t="shared" si="6"/>
        <v>0</v>
      </c>
      <c r="BY23" s="55">
        <f t="shared" si="6"/>
        <v>0</v>
      </c>
      <c r="BZ23" s="55">
        <f t="shared" ref="BZ23:CP23" si="7">BZ60</f>
        <v>34.407084419989886</v>
      </c>
      <c r="CA23" s="57">
        <f t="shared" si="7"/>
        <v>0</v>
      </c>
      <c r="CB23" s="74">
        <f t="shared" si="7"/>
        <v>0</v>
      </c>
      <c r="CC23" s="74">
        <f t="shared" si="7"/>
        <v>0</v>
      </c>
      <c r="CD23" s="74">
        <f t="shared" si="7"/>
        <v>0</v>
      </c>
      <c r="CE23" s="60">
        <f t="shared" si="7"/>
        <v>0</v>
      </c>
      <c r="CF23" s="74">
        <f t="shared" si="7"/>
        <v>0</v>
      </c>
      <c r="CG23" s="55">
        <f t="shared" si="7"/>
        <v>203.4239969784991</v>
      </c>
      <c r="CH23" s="55">
        <f t="shared" si="7"/>
        <v>0</v>
      </c>
      <c r="CI23" s="55">
        <f t="shared" si="7"/>
        <v>0</v>
      </c>
      <c r="CJ23" s="55">
        <f t="shared" si="7"/>
        <v>203.4239969784991</v>
      </c>
      <c r="CK23" s="55">
        <f t="shared" si="7"/>
        <v>0</v>
      </c>
      <c r="CL23" s="55">
        <f t="shared" si="7"/>
        <v>0</v>
      </c>
      <c r="CM23" s="55">
        <f t="shared" si="7"/>
        <v>0</v>
      </c>
      <c r="CN23" s="55">
        <f t="shared" si="7"/>
        <v>0</v>
      </c>
      <c r="CO23" s="55">
        <f t="shared" si="7"/>
        <v>0</v>
      </c>
      <c r="CP23" s="55">
        <f t="shared" si="7"/>
        <v>0</v>
      </c>
      <c r="CQ23" s="61"/>
      <c r="CR23" s="62"/>
      <c r="CS23" s="63"/>
    </row>
    <row r="24" spans="1:97" s="78" customFormat="1" ht="13.5" customHeight="1" outlineLevel="1" x14ac:dyDescent="0.25">
      <c r="A24" s="50" t="s">
        <v>126</v>
      </c>
      <c r="B24" s="75" t="s">
        <v>127</v>
      </c>
      <c r="C24" s="52" t="s">
        <v>119</v>
      </c>
      <c r="D24" s="76"/>
      <c r="E24" s="61"/>
      <c r="F24" s="61"/>
      <c r="G24" s="61"/>
      <c r="H24" s="55">
        <f>H78</f>
        <v>0</v>
      </c>
      <c r="I24" s="55">
        <f t="shared" ref="I24:BT24" si="8">I78</f>
        <v>0</v>
      </c>
      <c r="J24" s="56"/>
      <c r="K24" s="55">
        <f t="shared" si="8"/>
        <v>0</v>
      </c>
      <c r="L24" s="55">
        <f t="shared" si="8"/>
        <v>0</v>
      </c>
      <c r="M24" s="55">
        <f t="shared" si="8"/>
        <v>0</v>
      </c>
      <c r="N24" s="55">
        <f t="shared" si="8"/>
        <v>0</v>
      </c>
      <c r="O24" s="55">
        <f t="shared" si="8"/>
        <v>0</v>
      </c>
      <c r="P24" s="55">
        <f t="shared" si="8"/>
        <v>0</v>
      </c>
      <c r="Q24" s="55">
        <f t="shared" si="8"/>
        <v>0</v>
      </c>
      <c r="R24" s="55">
        <f t="shared" si="8"/>
        <v>0</v>
      </c>
      <c r="S24" s="55">
        <f t="shared" si="8"/>
        <v>0</v>
      </c>
      <c r="T24" s="55">
        <f t="shared" si="8"/>
        <v>0</v>
      </c>
      <c r="U24" s="55">
        <f t="shared" si="8"/>
        <v>0</v>
      </c>
      <c r="V24" s="55">
        <f t="shared" si="8"/>
        <v>0</v>
      </c>
      <c r="W24" s="55">
        <f t="shared" si="8"/>
        <v>0</v>
      </c>
      <c r="X24" s="55">
        <f t="shared" si="8"/>
        <v>0</v>
      </c>
      <c r="Y24" s="55">
        <f t="shared" si="8"/>
        <v>0</v>
      </c>
      <c r="Z24" s="55">
        <f t="shared" si="8"/>
        <v>0</v>
      </c>
      <c r="AA24" s="55">
        <f t="shared" si="8"/>
        <v>0</v>
      </c>
      <c r="AB24" s="55">
        <f t="shared" si="8"/>
        <v>0</v>
      </c>
      <c r="AC24" s="55">
        <f t="shared" si="8"/>
        <v>0</v>
      </c>
      <c r="AD24" s="55">
        <f t="shared" si="8"/>
        <v>0</v>
      </c>
      <c r="AE24" s="55">
        <f t="shared" si="8"/>
        <v>0</v>
      </c>
      <c r="AF24" s="55">
        <f t="shared" si="8"/>
        <v>0</v>
      </c>
      <c r="AG24" s="55">
        <f t="shared" si="8"/>
        <v>0</v>
      </c>
      <c r="AH24" s="55">
        <f t="shared" si="8"/>
        <v>0</v>
      </c>
      <c r="AI24" s="55">
        <f t="shared" si="8"/>
        <v>0</v>
      </c>
      <c r="AJ24" s="55">
        <f t="shared" si="8"/>
        <v>0</v>
      </c>
      <c r="AK24" s="55">
        <f t="shared" si="8"/>
        <v>0</v>
      </c>
      <c r="AL24" s="55">
        <f t="shared" si="8"/>
        <v>0</v>
      </c>
      <c r="AM24" s="55">
        <f t="shared" si="8"/>
        <v>0</v>
      </c>
      <c r="AN24" s="55">
        <f t="shared" si="8"/>
        <v>0</v>
      </c>
      <c r="AO24" s="55">
        <f t="shared" si="8"/>
        <v>0</v>
      </c>
      <c r="AP24" s="55">
        <f t="shared" si="8"/>
        <v>0</v>
      </c>
      <c r="AQ24" s="55">
        <f t="shared" si="8"/>
        <v>0</v>
      </c>
      <c r="AR24" s="55">
        <f t="shared" si="8"/>
        <v>0</v>
      </c>
      <c r="AS24" s="55">
        <f t="shared" si="8"/>
        <v>0</v>
      </c>
      <c r="AT24" s="55">
        <f t="shared" si="8"/>
        <v>0</v>
      </c>
      <c r="AU24" s="55">
        <f t="shared" si="8"/>
        <v>0</v>
      </c>
      <c r="AV24" s="55">
        <f t="shared" si="8"/>
        <v>0</v>
      </c>
      <c r="AW24" s="55">
        <f t="shared" si="8"/>
        <v>0</v>
      </c>
      <c r="AX24" s="55">
        <f t="shared" si="8"/>
        <v>0</v>
      </c>
      <c r="AY24" s="55">
        <f t="shared" si="8"/>
        <v>0</v>
      </c>
      <c r="AZ24" s="55">
        <f t="shared" si="8"/>
        <v>0</v>
      </c>
      <c r="BA24" s="55">
        <f t="shared" si="8"/>
        <v>0</v>
      </c>
      <c r="BB24" s="55">
        <f t="shared" si="8"/>
        <v>0</v>
      </c>
      <c r="BC24" s="55">
        <f t="shared" si="8"/>
        <v>0</v>
      </c>
      <c r="BD24" s="55">
        <f t="shared" si="8"/>
        <v>0</v>
      </c>
      <c r="BE24" s="55">
        <f t="shared" si="8"/>
        <v>0</v>
      </c>
      <c r="BF24" s="55">
        <f t="shared" si="8"/>
        <v>0</v>
      </c>
      <c r="BG24" s="55">
        <f t="shared" si="8"/>
        <v>0</v>
      </c>
      <c r="BH24" s="55">
        <f t="shared" si="8"/>
        <v>0</v>
      </c>
      <c r="BI24" s="55">
        <f t="shared" si="8"/>
        <v>0</v>
      </c>
      <c r="BJ24" s="55">
        <f t="shared" si="8"/>
        <v>0</v>
      </c>
      <c r="BK24" s="55">
        <f t="shared" si="8"/>
        <v>0</v>
      </c>
      <c r="BL24" s="55">
        <f t="shared" si="8"/>
        <v>0</v>
      </c>
      <c r="BM24" s="55">
        <f t="shared" si="8"/>
        <v>0</v>
      </c>
      <c r="BN24" s="55">
        <f t="shared" si="8"/>
        <v>0</v>
      </c>
      <c r="BO24" s="55">
        <f t="shared" si="8"/>
        <v>0</v>
      </c>
      <c r="BP24" s="55">
        <f t="shared" si="8"/>
        <v>0</v>
      </c>
      <c r="BQ24" s="55">
        <f t="shared" si="8"/>
        <v>0</v>
      </c>
      <c r="BR24" s="55">
        <f t="shared" si="8"/>
        <v>0</v>
      </c>
      <c r="BS24" s="55">
        <f t="shared" si="8"/>
        <v>0</v>
      </c>
      <c r="BT24" s="55">
        <f t="shared" si="8"/>
        <v>0</v>
      </c>
      <c r="BU24" s="55">
        <f t="shared" ref="BU24:CP24" si="9">BU78</f>
        <v>0</v>
      </c>
      <c r="BV24" s="55">
        <f t="shared" si="9"/>
        <v>0</v>
      </c>
      <c r="BW24" s="55">
        <f t="shared" si="9"/>
        <v>0</v>
      </c>
      <c r="BX24" s="55">
        <f t="shared" si="9"/>
        <v>0</v>
      </c>
      <c r="BY24" s="55">
        <f t="shared" si="9"/>
        <v>0</v>
      </c>
      <c r="BZ24" s="55">
        <f t="shared" si="9"/>
        <v>0</v>
      </c>
      <c r="CA24" s="55">
        <f t="shared" si="9"/>
        <v>0</v>
      </c>
      <c r="CB24" s="60">
        <f t="shared" si="9"/>
        <v>0</v>
      </c>
      <c r="CC24" s="60">
        <f t="shared" si="9"/>
        <v>0</v>
      </c>
      <c r="CD24" s="60">
        <f t="shared" si="9"/>
        <v>0</v>
      </c>
      <c r="CE24" s="60">
        <f t="shared" si="9"/>
        <v>0</v>
      </c>
      <c r="CF24" s="60">
        <f t="shared" si="9"/>
        <v>0</v>
      </c>
      <c r="CG24" s="55">
        <f t="shared" si="9"/>
        <v>0</v>
      </c>
      <c r="CH24" s="55">
        <f t="shared" si="9"/>
        <v>0</v>
      </c>
      <c r="CI24" s="55">
        <f t="shared" si="9"/>
        <v>0</v>
      </c>
      <c r="CJ24" s="55">
        <f t="shared" si="9"/>
        <v>0</v>
      </c>
      <c r="CK24" s="55">
        <f t="shared" si="9"/>
        <v>0</v>
      </c>
      <c r="CL24" s="55">
        <f t="shared" si="9"/>
        <v>0</v>
      </c>
      <c r="CM24" s="55">
        <f t="shared" si="9"/>
        <v>0</v>
      </c>
      <c r="CN24" s="55">
        <f t="shared" si="9"/>
        <v>0</v>
      </c>
      <c r="CO24" s="55">
        <f t="shared" si="9"/>
        <v>0</v>
      </c>
      <c r="CP24" s="55">
        <f t="shared" si="9"/>
        <v>0</v>
      </c>
      <c r="CQ24" s="61"/>
      <c r="CR24" s="62"/>
      <c r="CS24" s="63"/>
    </row>
    <row r="25" spans="1:97" s="78" customFormat="1" ht="12.75" outlineLevel="1" x14ac:dyDescent="0.25">
      <c r="A25" s="50" t="s">
        <v>128</v>
      </c>
      <c r="B25" s="51" t="s">
        <v>129</v>
      </c>
      <c r="C25" s="52" t="s">
        <v>119</v>
      </c>
      <c r="D25" s="76"/>
      <c r="E25" s="61"/>
      <c r="F25" s="61"/>
      <c r="G25" s="61"/>
      <c r="H25" s="55">
        <f>H81</f>
        <v>0</v>
      </c>
      <c r="I25" s="55">
        <f>I81</f>
        <v>0</v>
      </c>
      <c r="J25" s="56"/>
      <c r="K25" s="57">
        <f>K81</f>
        <v>0</v>
      </c>
      <c r="L25" s="57">
        <f>L81</f>
        <v>0</v>
      </c>
      <c r="M25" s="57"/>
      <c r="N25" s="57">
        <f t="shared" ref="N25:BY25" si="10">N81</f>
        <v>0</v>
      </c>
      <c r="O25" s="57">
        <f t="shared" si="10"/>
        <v>0</v>
      </c>
      <c r="P25" s="58">
        <f t="shared" si="10"/>
        <v>0</v>
      </c>
      <c r="Q25" s="58">
        <f t="shared" si="10"/>
        <v>0</v>
      </c>
      <c r="R25" s="58">
        <f t="shared" si="10"/>
        <v>0</v>
      </c>
      <c r="S25" s="58">
        <f t="shared" si="10"/>
        <v>0</v>
      </c>
      <c r="T25" s="55">
        <f t="shared" si="10"/>
        <v>0</v>
      </c>
      <c r="U25" s="55">
        <f t="shared" si="10"/>
        <v>0</v>
      </c>
      <c r="V25" s="57">
        <f t="shared" si="10"/>
        <v>0</v>
      </c>
      <c r="W25" s="57">
        <f t="shared" si="10"/>
        <v>0</v>
      </c>
      <c r="X25" s="57">
        <f t="shared" si="10"/>
        <v>0</v>
      </c>
      <c r="Y25" s="57">
        <f t="shared" si="10"/>
        <v>0</v>
      </c>
      <c r="Z25" s="57">
        <f t="shared" si="10"/>
        <v>0</v>
      </c>
      <c r="AA25" s="57">
        <f t="shared" si="10"/>
        <v>0</v>
      </c>
      <c r="AB25" s="57">
        <f t="shared" si="10"/>
        <v>0</v>
      </c>
      <c r="AC25" s="57">
        <f t="shared" si="10"/>
        <v>0</v>
      </c>
      <c r="AD25" s="57">
        <f t="shared" si="10"/>
        <v>0</v>
      </c>
      <c r="AE25" s="57">
        <f t="shared" si="10"/>
        <v>0</v>
      </c>
      <c r="AF25" s="57">
        <f t="shared" si="10"/>
        <v>0</v>
      </c>
      <c r="AG25" s="57">
        <f t="shared" si="10"/>
        <v>0</v>
      </c>
      <c r="AH25" s="57">
        <f t="shared" si="10"/>
        <v>0</v>
      </c>
      <c r="AI25" s="57">
        <f t="shared" si="10"/>
        <v>0</v>
      </c>
      <c r="AJ25" s="57">
        <f t="shared" si="10"/>
        <v>0</v>
      </c>
      <c r="AK25" s="57">
        <f t="shared" si="10"/>
        <v>0</v>
      </c>
      <c r="AL25" s="57">
        <f t="shared" si="10"/>
        <v>0</v>
      </c>
      <c r="AM25" s="57">
        <f t="shared" si="10"/>
        <v>0</v>
      </c>
      <c r="AN25" s="57">
        <f t="shared" si="10"/>
        <v>0</v>
      </c>
      <c r="AO25" s="57">
        <f t="shared" si="10"/>
        <v>0</v>
      </c>
      <c r="AP25" s="57">
        <f t="shared" si="10"/>
        <v>0</v>
      </c>
      <c r="AQ25" s="57">
        <f t="shared" si="10"/>
        <v>0</v>
      </c>
      <c r="AR25" s="57">
        <f t="shared" si="10"/>
        <v>0</v>
      </c>
      <c r="AS25" s="57">
        <f t="shared" si="10"/>
        <v>0</v>
      </c>
      <c r="AT25" s="57">
        <f t="shared" si="10"/>
        <v>0</v>
      </c>
      <c r="AU25" s="57">
        <f t="shared" si="10"/>
        <v>0</v>
      </c>
      <c r="AV25" s="57">
        <f t="shared" si="10"/>
        <v>0</v>
      </c>
      <c r="AW25" s="57">
        <f t="shared" si="10"/>
        <v>0</v>
      </c>
      <c r="AX25" s="57">
        <f t="shared" si="10"/>
        <v>0</v>
      </c>
      <c r="AY25" s="57">
        <f t="shared" si="10"/>
        <v>0</v>
      </c>
      <c r="AZ25" s="57">
        <f t="shared" si="10"/>
        <v>0</v>
      </c>
      <c r="BA25" s="57">
        <f t="shared" si="10"/>
        <v>0</v>
      </c>
      <c r="BB25" s="57">
        <f t="shared" si="10"/>
        <v>0</v>
      </c>
      <c r="BC25" s="55">
        <f t="shared" si="10"/>
        <v>0</v>
      </c>
      <c r="BD25" s="57">
        <f t="shared" si="10"/>
        <v>0</v>
      </c>
      <c r="BE25" s="57">
        <f t="shared" si="10"/>
        <v>0</v>
      </c>
      <c r="BF25" s="55">
        <f t="shared" si="10"/>
        <v>0</v>
      </c>
      <c r="BG25" s="55">
        <f t="shared" si="10"/>
        <v>0</v>
      </c>
      <c r="BH25" s="55">
        <f t="shared" si="10"/>
        <v>0</v>
      </c>
      <c r="BI25" s="55">
        <f t="shared" si="10"/>
        <v>0</v>
      </c>
      <c r="BJ25" s="55">
        <f t="shared" si="10"/>
        <v>0</v>
      </c>
      <c r="BK25" s="55">
        <f t="shared" si="10"/>
        <v>0</v>
      </c>
      <c r="BL25" s="55">
        <f t="shared" si="10"/>
        <v>0</v>
      </c>
      <c r="BM25" s="55">
        <f t="shared" si="10"/>
        <v>0</v>
      </c>
      <c r="BN25" s="55">
        <f t="shared" si="10"/>
        <v>0</v>
      </c>
      <c r="BO25" s="55">
        <f t="shared" si="10"/>
        <v>0</v>
      </c>
      <c r="BP25" s="55">
        <f t="shared" si="10"/>
        <v>0</v>
      </c>
      <c r="BQ25" s="55">
        <f t="shared" si="10"/>
        <v>0</v>
      </c>
      <c r="BR25" s="55">
        <f t="shared" si="10"/>
        <v>0</v>
      </c>
      <c r="BS25" s="55">
        <f t="shared" si="10"/>
        <v>0</v>
      </c>
      <c r="BT25" s="55">
        <f t="shared" si="10"/>
        <v>0</v>
      </c>
      <c r="BU25" s="55">
        <f t="shared" si="10"/>
        <v>0</v>
      </c>
      <c r="BV25" s="55">
        <f t="shared" si="10"/>
        <v>0</v>
      </c>
      <c r="BW25" s="55">
        <f t="shared" si="10"/>
        <v>0</v>
      </c>
      <c r="BX25" s="55">
        <f t="shared" si="10"/>
        <v>0</v>
      </c>
      <c r="BY25" s="55">
        <f t="shared" si="10"/>
        <v>0</v>
      </c>
      <c r="BZ25" s="55">
        <f t="shared" ref="BZ25:CP25" si="11">BZ81</f>
        <v>0</v>
      </c>
      <c r="CA25" s="57">
        <f t="shared" si="11"/>
        <v>0</v>
      </c>
      <c r="CB25" s="74">
        <f t="shared" si="11"/>
        <v>0</v>
      </c>
      <c r="CC25" s="74">
        <f t="shared" si="11"/>
        <v>0</v>
      </c>
      <c r="CD25" s="74">
        <f t="shared" si="11"/>
        <v>0</v>
      </c>
      <c r="CE25" s="74">
        <f t="shared" si="11"/>
        <v>0</v>
      </c>
      <c r="CF25" s="74">
        <f t="shared" si="11"/>
        <v>0</v>
      </c>
      <c r="CG25" s="57">
        <f t="shared" si="11"/>
        <v>0</v>
      </c>
      <c r="CH25" s="57">
        <f t="shared" si="11"/>
        <v>0</v>
      </c>
      <c r="CI25" s="57">
        <f t="shared" si="11"/>
        <v>0</v>
      </c>
      <c r="CJ25" s="57">
        <f t="shared" si="11"/>
        <v>0</v>
      </c>
      <c r="CK25" s="57">
        <f t="shared" si="11"/>
        <v>0</v>
      </c>
      <c r="CL25" s="57">
        <f t="shared" si="11"/>
        <v>0</v>
      </c>
      <c r="CM25" s="57">
        <f t="shared" si="11"/>
        <v>0</v>
      </c>
      <c r="CN25" s="57">
        <f t="shared" si="11"/>
        <v>0</v>
      </c>
      <c r="CO25" s="55">
        <f t="shared" si="11"/>
        <v>0</v>
      </c>
      <c r="CP25" s="57">
        <f t="shared" si="11"/>
        <v>0</v>
      </c>
      <c r="CQ25" s="61"/>
      <c r="CR25" s="62"/>
      <c r="CS25" s="63"/>
    </row>
    <row r="26" spans="1:97" s="82" customFormat="1" ht="12.75" x14ac:dyDescent="0.25">
      <c r="A26" s="79"/>
      <c r="B26" s="51"/>
      <c r="C26" s="80"/>
      <c r="D26" s="81"/>
      <c r="E26" s="72"/>
      <c r="F26" s="72"/>
      <c r="G26" s="72"/>
      <c r="H26" s="67"/>
      <c r="I26" s="67"/>
      <c r="J26" s="68"/>
      <c r="K26" s="69"/>
      <c r="L26" s="69"/>
      <c r="M26" s="69"/>
      <c r="N26" s="69"/>
      <c r="O26" s="69"/>
      <c r="P26" s="70"/>
      <c r="Q26" s="70"/>
      <c r="R26" s="70"/>
      <c r="S26" s="70"/>
      <c r="T26" s="67"/>
      <c r="U26" s="67"/>
      <c r="V26" s="69"/>
      <c r="W26" s="69"/>
      <c r="X26" s="69"/>
      <c r="Y26" s="69"/>
      <c r="Z26" s="69"/>
      <c r="AA26" s="69"/>
      <c r="AB26" s="69"/>
      <c r="AC26" s="69"/>
      <c r="AD26" s="69"/>
      <c r="AE26" s="69"/>
      <c r="AF26" s="69"/>
      <c r="AG26" s="69"/>
      <c r="AH26" s="69"/>
      <c r="AI26" s="69"/>
      <c r="AJ26" s="69"/>
      <c r="AK26" s="69"/>
      <c r="AL26" s="69"/>
      <c r="AM26" s="69"/>
      <c r="AN26" s="69"/>
      <c r="AO26" s="69"/>
      <c r="AP26" s="69"/>
      <c r="AQ26" s="69"/>
      <c r="AR26" s="69"/>
      <c r="AS26" s="69"/>
      <c r="AT26" s="69"/>
      <c r="AU26" s="69"/>
      <c r="AV26" s="69"/>
      <c r="AW26" s="69"/>
      <c r="AX26" s="69"/>
      <c r="AY26" s="69"/>
      <c r="AZ26" s="69"/>
      <c r="BA26" s="69"/>
      <c r="BB26" s="69"/>
      <c r="BC26" s="67"/>
      <c r="BD26" s="69"/>
      <c r="BE26" s="69"/>
      <c r="BF26" s="69"/>
      <c r="BG26" s="69"/>
      <c r="BH26" s="69"/>
      <c r="BI26" s="69"/>
      <c r="BJ26" s="69"/>
      <c r="BK26" s="67"/>
      <c r="BL26" s="69"/>
      <c r="BM26" s="69"/>
      <c r="BN26" s="69"/>
      <c r="BO26" s="69"/>
      <c r="BP26" s="69"/>
      <c r="BQ26" s="69"/>
      <c r="BR26" s="69"/>
      <c r="BS26" s="69"/>
      <c r="BT26" s="69"/>
      <c r="BU26" s="69"/>
      <c r="BV26" s="69"/>
      <c r="BW26" s="67"/>
      <c r="BX26" s="69"/>
      <c r="BY26" s="69"/>
      <c r="BZ26" s="69"/>
      <c r="CA26" s="69"/>
      <c r="CB26" s="71"/>
      <c r="CC26" s="71"/>
      <c r="CD26" s="71"/>
      <c r="CE26" s="71"/>
      <c r="CF26" s="71"/>
      <c r="CG26" s="69"/>
      <c r="CH26" s="69"/>
      <c r="CI26" s="69"/>
      <c r="CJ26" s="69"/>
      <c r="CK26" s="69"/>
      <c r="CL26" s="69"/>
      <c r="CM26" s="69"/>
      <c r="CN26" s="69"/>
      <c r="CO26" s="69"/>
      <c r="CP26" s="69"/>
      <c r="CQ26" s="72"/>
      <c r="CR26" s="62"/>
      <c r="CS26" s="63"/>
    </row>
    <row r="27" spans="1:97" s="82" customFormat="1" ht="13.5" hidden="1" x14ac:dyDescent="0.25">
      <c r="A27" s="79" t="s">
        <v>130</v>
      </c>
      <c r="B27" s="83" t="s">
        <v>131</v>
      </c>
      <c r="C27" s="80"/>
      <c r="D27" s="81"/>
      <c r="E27" s="72"/>
      <c r="F27" s="72"/>
      <c r="G27" s="72"/>
      <c r="H27" s="67"/>
      <c r="I27" s="67"/>
      <c r="J27" s="68"/>
      <c r="K27" s="69"/>
      <c r="L27" s="69"/>
      <c r="M27" s="69"/>
      <c r="N27" s="69"/>
      <c r="O27" s="69"/>
      <c r="P27" s="70"/>
      <c r="Q27" s="70"/>
      <c r="R27" s="70"/>
      <c r="S27" s="70"/>
      <c r="T27" s="67" t="s">
        <v>0</v>
      </c>
      <c r="U27" s="67"/>
      <c r="V27" s="69"/>
      <c r="W27" s="69"/>
      <c r="X27" s="69"/>
      <c r="Y27" s="69"/>
      <c r="Z27" s="69"/>
      <c r="AA27" s="69"/>
      <c r="AB27" s="69"/>
      <c r="AC27" s="69"/>
      <c r="AD27" s="69"/>
      <c r="AE27" s="69"/>
      <c r="AF27" s="69"/>
      <c r="AG27" s="69"/>
      <c r="AH27" s="69"/>
      <c r="AI27" s="69"/>
      <c r="AJ27" s="69"/>
      <c r="AK27" s="69"/>
      <c r="AL27" s="69"/>
      <c r="AM27" s="69"/>
      <c r="AN27" s="69"/>
      <c r="AO27" s="69"/>
      <c r="AP27" s="69"/>
      <c r="AQ27" s="69"/>
      <c r="AR27" s="69"/>
      <c r="AS27" s="69"/>
      <c r="AT27" s="69"/>
      <c r="AU27" s="69"/>
      <c r="AV27" s="69"/>
      <c r="AW27" s="69"/>
      <c r="AX27" s="69"/>
      <c r="AY27" s="69"/>
      <c r="AZ27" s="69"/>
      <c r="BA27" s="69"/>
      <c r="BB27" s="69"/>
      <c r="BC27" s="67"/>
      <c r="BD27" s="69"/>
      <c r="BE27" s="69"/>
      <c r="BF27" s="69"/>
      <c r="BG27" s="69"/>
      <c r="BH27" s="69"/>
      <c r="BI27" s="69"/>
      <c r="BJ27" s="69"/>
      <c r="BK27" s="67"/>
      <c r="BL27" s="69"/>
      <c r="BM27" s="69"/>
      <c r="BN27" s="69"/>
      <c r="BO27" s="69"/>
      <c r="BP27" s="69"/>
      <c r="BQ27" s="69"/>
      <c r="BR27" s="69"/>
      <c r="BS27" s="69"/>
      <c r="BT27" s="69"/>
      <c r="BU27" s="69"/>
      <c r="BV27" s="69"/>
      <c r="BW27" s="69"/>
      <c r="BX27" s="69"/>
      <c r="BY27" s="69"/>
      <c r="BZ27" s="69"/>
      <c r="CA27" s="69"/>
      <c r="CB27" s="71"/>
      <c r="CC27" s="71"/>
      <c r="CD27" s="71"/>
      <c r="CE27" s="71"/>
      <c r="CF27" s="71"/>
      <c r="CG27" s="69"/>
      <c r="CH27" s="69"/>
      <c r="CI27" s="69"/>
      <c r="CJ27" s="69"/>
      <c r="CK27" s="69"/>
      <c r="CL27" s="69"/>
      <c r="CM27" s="69"/>
      <c r="CN27" s="69"/>
      <c r="CO27" s="69"/>
      <c r="CP27" s="69"/>
      <c r="CQ27" s="72"/>
      <c r="CR27" s="62"/>
      <c r="CS27" s="63"/>
    </row>
    <row r="28" spans="1:97" s="82" customFormat="1" ht="12.75" hidden="1" x14ac:dyDescent="0.25">
      <c r="A28" s="84" t="s">
        <v>132</v>
      </c>
      <c r="B28" s="85" t="s">
        <v>133</v>
      </c>
      <c r="C28" s="80" t="s">
        <v>119</v>
      </c>
      <c r="D28" s="81"/>
      <c r="E28" s="72"/>
      <c r="F28" s="72"/>
      <c r="G28" s="72"/>
      <c r="H28" s="86"/>
      <c r="I28" s="86"/>
      <c r="J28" s="87"/>
      <c r="K28" s="88"/>
      <c r="L28" s="88"/>
      <c r="M28" s="88"/>
      <c r="N28" s="88"/>
      <c r="O28" s="88"/>
      <c r="P28" s="89"/>
      <c r="Q28" s="89"/>
      <c r="R28" s="89"/>
      <c r="S28" s="89"/>
      <c r="T28" s="86"/>
      <c r="U28" s="86"/>
      <c r="V28" s="88"/>
      <c r="W28" s="88"/>
      <c r="X28" s="88"/>
      <c r="Y28" s="88"/>
      <c r="Z28" s="88"/>
      <c r="AA28" s="88"/>
      <c r="AB28" s="88"/>
      <c r="AC28" s="88"/>
      <c r="AD28" s="88"/>
      <c r="AE28" s="88"/>
      <c r="AF28" s="88"/>
      <c r="AG28" s="88"/>
      <c r="AH28" s="88"/>
      <c r="AI28" s="88"/>
      <c r="AJ28" s="88"/>
      <c r="AK28" s="88"/>
      <c r="AL28" s="88"/>
      <c r="AM28" s="88"/>
      <c r="AN28" s="88"/>
      <c r="AO28" s="88"/>
      <c r="AP28" s="88"/>
      <c r="AQ28" s="88"/>
      <c r="AR28" s="88"/>
      <c r="AS28" s="88"/>
      <c r="AT28" s="88"/>
      <c r="AU28" s="88"/>
      <c r="AV28" s="88"/>
      <c r="AW28" s="88"/>
      <c r="AX28" s="88"/>
      <c r="AY28" s="88"/>
      <c r="AZ28" s="88"/>
      <c r="BA28" s="88"/>
      <c r="BB28" s="88"/>
      <c r="BC28" s="86"/>
      <c r="BD28" s="88"/>
      <c r="BE28" s="88"/>
      <c r="BF28" s="88"/>
      <c r="BG28" s="88"/>
      <c r="BH28" s="88"/>
      <c r="BI28" s="88"/>
      <c r="BJ28" s="88"/>
      <c r="BK28" s="86"/>
      <c r="BL28" s="88"/>
      <c r="BM28" s="88"/>
      <c r="BN28" s="88"/>
      <c r="BO28" s="88"/>
      <c r="BP28" s="88"/>
      <c r="BQ28" s="88"/>
      <c r="BR28" s="88"/>
      <c r="BS28" s="88"/>
      <c r="BT28" s="88"/>
      <c r="BU28" s="88"/>
      <c r="BV28" s="88"/>
      <c r="BW28" s="88"/>
      <c r="BX28" s="88"/>
      <c r="BY28" s="88"/>
      <c r="BZ28" s="88"/>
      <c r="CA28" s="88"/>
      <c r="CB28" s="71"/>
      <c r="CC28" s="71"/>
      <c r="CD28" s="71"/>
      <c r="CE28" s="71"/>
      <c r="CF28" s="71"/>
      <c r="CG28" s="88"/>
      <c r="CH28" s="88"/>
      <c r="CI28" s="88"/>
      <c r="CJ28" s="88"/>
      <c r="CK28" s="88"/>
      <c r="CL28" s="88"/>
      <c r="CM28" s="88"/>
      <c r="CN28" s="88"/>
      <c r="CO28" s="88"/>
      <c r="CP28" s="88"/>
      <c r="CQ28" s="72"/>
      <c r="CR28" s="62"/>
      <c r="CS28" s="63"/>
    </row>
    <row r="29" spans="1:97" s="73" customFormat="1" ht="12.75" hidden="1" x14ac:dyDescent="0.25">
      <c r="A29" s="79" t="s">
        <v>134</v>
      </c>
      <c r="B29" s="51" t="s">
        <v>134</v>
      </c>
      <c r="C29" s="64"/>
      <c r="D29" s="65"/>
      <c r="E29" s="66"/>
      <c r="F29" s="66"/>
      <c r="G29" s="66"/>
      <c r="H29" s="67"/>
      <c r="I29" s="67"/>
      <c r="J29" s="68"/>
      <c r="K29" s="69"/>
      <c r="L29" s="69"/>
      <c r="M29" s="69"/>
      <c r="N29" s="69"/>
      <c r="O29" s="69"/>
      <c r="P29" s="70"/>
      <c r="Q29" s="70"/>
      <c r="R29" s="70"/>
      <c r="S29" s="70"/>
      <c r="T29" s="67"/>
      <c r="U29" s="67"/>
      <c r="V29" s="69"/>
      <c r="W29" s="69"/>
      <c r="X29" s="69"/>
      <c r="Y29" s="69"/>
      <c r="Z29" s="69"/>
      <c r="AA29" s="69"/>
      <c r="AB29" s="69"/>
      <c r="AC29" s="69"/>
      <c r="AD29" s="69"/>
      <c r="AE29" s="69"/>
      <c r="AF29" s="69"/>
      <c r="AG29" s="69"/>
      <c r="AH29" s="69"/>
      <c r="AI29" s="69"/>
      <c r="AJ29" s="69"/>
      <c r="AK29" s="69"/>
      <c r="AL29" s="69"/>
      <c r="AM29" s="69"/>
      <c r="AN29" s="69"/>
      <c r="AO29" s="69"/>
      <c r="AP29" s="69"/>
      <c r="AQ29" s="69"/>
      <c r="AR29" s="69"/>
      <c r="AS29" s="69"/>
      <c r="AT29" s="69"/>
      <c r="AU29" s="69"/>
      <c r="AV29" s="69"/>
      <c r="AW29" s="69"/>
      <c r="AX29" s="69"/>
      <c r="AY29" s="69"/>
      <c r="AZ29" s="69"/>
      <c r="BA29" s="69"/>
      <c r="BB29" s="69"/>
      <c r="BC29" s="67"/>
      <c r="BD29" s="69"/>
      <c r="BE29" s="69"/>
      <c r="BF29" s="69"/>
      <c r="BG29" s="69"/>
      <c r="BH29" s="69"/>
      <c r="BI29" s="69"/>
      <c r="BJ29" s="69"/>
      <c r="BK29" s="67"/>
      <c r="BL29" s="69"/>
      <c r="BM29" s="69"/>
      <c r="BN29" s="69"/>
      <c r="BO29" s="69"/>
      <c r="BP29" s="69"/>
      <c r="BQ29" s="69"/>
      <c r="BR29" s="69"/>
      <c r="BS29" s="69"/>
      <c r="BT29" s="69"/>
      <c r="BU29" s="69"/>
      <c r="BV29" s="69"/>
      <c r="BW29" s="69"/>
      <c r="BX29" s="69"/>
      <c r="BY29" s="69"/>
      <c r="BZ29" s="69"/>
      <c r="CA29" s="69"/>
      <c r="CB29" s="71"/>
      <c r="CC29" s="71"/>
      <c r="CD29" s="71"/>
      <c r="CE29" s="71"/>
      <c r="CF29" s="71"/>
      <c r="CG29" s="69"/>
      <c r="CH29" s="69"/>
      <c r="CI29" s="69"/>
      <c r="CJ29" s="69"/>
      <c r="CK29" s="69"/>
      <c r="CL29" s="69"/>
      <c r="CM29" s="69"/>
      <c r="CN29" s="69"/>
      <c r="CO29" s="69"/>
      <c r="CP29" s="69"/>
      <c r="CQ29" s="72"/>
      <c r="CR29" s="62"/>
      <c r="CS29" s="63"/>
    </row>
    <row r="30" spans="1:97" s="73" customFormat="1" ht="12.75" x14ac:dyDescent="0.25">
      <c r="A30" s="90" t="s">
        <v>135</v>
      </c>
      <c r="B30" s="91" t="s">
        <v>136</v>
      </c>
      <c r="C30" s="64" t="s">
        <v>119</v>
      </c>
      <c r="D30" s="65"/>
      <c r="E30" s="66"/>
      <c r="F30" s="66"/>
      <c r="G30" s="66"/>
      <c r="H30" s="74">
        <f t="shared" ref="H30:I30" si="12">H31+H49+H56</f>
        <v>18.171008417531706</v>
      </c>
      <c r="I30" s="74">
        <f t="shared" si="12"/>
        <v>119.8134018685714</v>
      </c>
      <c r="J30" s="92"/>
      <c r="K30" s="74">
        <f t="shared" ref="K30:AW30" si="13">K31+K49+K56</f>
        <v>0</v>
      </c>
      <c r="L30" s="74">
        <f t="shared" si="13"/>
        <v>0</v>
      </c>
      <c r="M30" s="74">
        <f t="shared" si="13"/>
        <v>0</v>
      </c>
      <c r="N30" s="74">
        <f t="shared" si="13"/>
        <v>0</v>
      </c>
      <c r="O30" s="74">
        <f t="shared" si="13"/>
        <v>0</v>
      </c>
      <c r="P30" s="74">
        <f t="shared" si="13"/>
        <v>413.3706659822858</v>
      </c>
      <c r="Q30" s="74">
        <f t="shared" si="13"/>
        <v>438.5735815643223</v>
      </c>
      <c r="R30" s="74">
        <f t="shared" si="13"/>
        <v>0</v>
      </c>
      <c r="S30" s="74">
        <f t="shared" si="13"/>
        <v>0</v>
      </c>
      <c r="T30" s="74">
        <f t="shared" si="13"/>
        <v>145.02711850203136</v>
      </c>
      <c r="U30" s="74">
        <f t="shared" si="13"/>
        <v>0</v>
      </c>
      <c r="V30" s="74">
        <f t="shared" si="13"/>
        <v>145.02711850203136</v>
      </c>
      <c r="W30" s="74">
        <f t="shared" si="13"/>
        <v>145.02711850203136</v>
      </c>
      <c r="X30" s="74">
        <f t="shared" si="13"/>
        <v>0</v>
      </c>
      <c r="Y30" s="74">
        <f t="shared" si="13"/>
        <v>0</v>
      </c>
      <c r="Z30" s="74">
        <f t="shared" si="13"/>
        <v>0</v>
      </c>
      <c r="AA30" s="74">
        <f t="shared" si="13"/>
        <v>0</v>
      </c>
      <c r="AB30" s="74">
        <f t="shared" si="13"/>
        <v>0</v>
      </c>
      <c r="AC30" s="74">
        <f t="shared" si="13"/>
        <v>0</v>
      </c>
      <c r="AD30" s="74">
        <f t="shared" si="13"/>
        <v>0</v>
      </c>
      <c r="AE30" s="74">
        <f t="shared" si="13"/>
        <v>0</v>
      </c>
      <c r="AF30" s="74">
        <f t="shared" si="13"/>
        <v>0</v>
      </c>
      <c r="AG30" s="74">
        <f t="shared" si="13"/>
        <v>0</v>
      </c>
      <c r="AH30" s="74">
        <f t="shared" si="13"/>
        <v>0</v>
      </c>
      <c r="AI30" s="74">
        <f t="shared" si="13"/>
        <v>17.081986622369698</v>
      </c>
      <c r="AJ30" s="74">
        <f t="shared" si="13"/>
        <v>0</v>
      </c>
      <c r="AK30" s="74">
        <f t="shared" si="13"/>
        <v>0</v>
      </c>
      <c r="AL30" s="74">
        <f t="shared" si="13"/>
        <v>17.081986622369698</v>
      </c>
      <c r="AM30" s="74">
        <f t="shared" si="13"/>
        <v>0</v>
      </c>
      <c r="AN30" s="74">
        <f t="shared" si="13"/>
        <v>0</v>
      </c>
      <c r="AO30" s="74">
        <f t="shared" si="13"/>
        <v>0</v>
      </c>
      <c r="AP30" s="74">
        <f t="shared" si="13"/>
        <v>0</v>
      </c>
      <c r="AQ30" s="74">
        <f t="shared" si="13"/>
        <v>0</v>
      </c>
      <c r="AR30" s="74">
        <f t="shared" si="13"/>
        <v>0</v>
      </c>
      <c r="AS30" s="74">
        <f t="shared" si="13"/>
        <v>28.123352734151823</v>
      </c>
      <c r="AT30" s="74">
        <f t="shared" si="13"/>
        <v>0</v>
      </c>
      <c r="AU30" s="74">
        <f t="shared" si="13"/>
        <v>0</v>
      </c>
      <c r="AV30" s="74">
        <f t="shared" si="13"/>
        <v>28.123352734151823</v>
      </c>
      <c r="AW30" s="74">
        <f t="shared" si="13"/>
        <v>0</v>
      </c>
      <c r="AX30" s="74">
        <f>AX31+AX49+AX56</f>
        <v>0</v>
      </c>
      <c r="AY30" s="74">
        <f t="shared" ref="AY30:CP30" si="14">AY31+AY49+AY56</f>
        <v>0</v>
      </c>
      <c r="AZ30" s="74">
        <f t="shared" si="14"/>
        <v>0</v>
      </c>
      <c r="BA30" s="74">
        <f t="shared" si="14"/>
        <v>0</v>
      </c>
      <c r="BB30" s="74">
        <f t="shared" si="14"/>
        <v>0</v>
      </c>
      <c r="BC30" s="74">
        <f t="shared" si="14"/>
        <v>23.933530763991218</v>
      </c>
      <c r="BD30" s="74">
        <f t="shared" si="14"/>
        <v>0</v>
      </c>
      <c r="BE30" s="74">
        <f t="shared" si="14"/>
        <v>0</v>
      </c>
      <c r="BF30" s="74">
        <f t="shared" si="14"/>
        <v>23.933530763991218</v>
      </c>
      <c r="BG30" s="74">
        <f t="shared" si="14"/>
        <v>0</v>
      </c>
      <c r="BH30" s="74">
        <f t="shared" si="14"/>
        <v>0</v>
      </c>
      <c r="BI30" s="74">
        <f t="shared" si="14"/>
        <v>0</v>
      </c>
      <c r="BJ30" s="74">
        <f t="shared" si="14"/>
        <v>0</v>
      </c>
      <c r="BK30" s="74">
        <f t="shared" si="14"/>
        <v>0</v>
      </c>
      <c r="BL30" s="74">
        <f t="shared" si="14"/>
        <v>0</v>
      </c>
      <c r="BM30" s="74">
        <f t="shared" si="14"/>
        <v>38.626309210768767</v>
      </c>
      <c r="BN30" s="74">
        <f t="shared" si="14"/>
        <v>0</v>
      </c>
      <c r="BO30" s="74">
        <f t="shared" si="14"/>
        <v>0</v>
      </c>
      <c r="BP30" s="74">
        <f t="shared" si="14"/>
        <v>38.626309210768767</v>
      </c>
      <c r="BQ30" s="74">
        <f t="shared" si="14"/>
        <v>0</v>
      </c>
      <c r="BR30" s="74">
        <f t="shared" si="14"/>
        <v>0</v>
      </c>
      <c r="BS30" s="74">
        <f t="shared" si="14"/>
        <v>0</v>
      </c>
      <c r="BT30" s="74">
        <f t="shared" si="14"/>
        <v>0</v>
      </c>
      <c r="BU30" s="74">
        <f t="shared" si="14"/>
        <v>0</v>
      </c>
      <c r="BV30" s="74">
        <f t="shared" si="14"/>
        <v>0</v>
      </c>
      <c r="BW30" s="74">
        <f t="shared" si="14"/>
        <v>37.261939170749855</v>
      </c>
      <c r="BX30" s="74">
        <f t="shared" si="14"/>
        <v>0</v>
      </c>
      <c r="BY30" s="74">
        <f t="shared" si="14"/>
        <v>0</v>
      </c>
      <c r="BZ30" s="74">
        <f t="shared" si="14"/>
        <v>37.261939170749855</v>
      </c>
      <c r="CA30" s="74">
        <f t="shared" si="14"/>
        <v>0</v>
      </c>
      <c r="CB30" s="74">
        <f t="shared" si="14"/>
        <v>0</v>
      </c>
      <c r="CC30" s="74">
        <f t="shared" si="14"/>
        <v>0</v>
      </c>
      <c r="CD30" s="74">
        <f t="shared" si="14"/>
        <v>0</v>
      </c>
      <c r="CE30" s="74">
        <f t="shared" si="14"/>
        <v>0</v>
      </c>
      <c r="CF30" s="74">
        <f t="shared" si="14"/>
        <v>0</v>
      </c>
      <c r="CG30" s="74">
        <f t="shared" si="14"/>
        <v>145.02711850203136</v>
      </c>
      <c r="CH30" s="74">
        <f t="shared" si="14"/>
        <v>0</v>
      </c>
      <c r="CI30" s="74">
        <f t="shared" si="14"/>
        <v>0</v>
      </c>
      <c r="CJ30" s="74">
        <f t="shared" si="14"/>
        <v>145.02711850203136</v>
      </c>
      <c r="CK30" s="74">
        <f t="shared" si="14"/>
        <v>0</v>
      </c>
      <c r="CL30" s="74">
        <f t="shared" si="14"/>
        <v>0</v>
      </c>
      <c r="CM30" s="74">
        <f t="shared" si="14"/>
        <v>0</v>
      </c>
      <c r="CN30" s="74">
        <f t="shared" si="14"/>
        <v>0</v>
      </c>
      <c r="CO30" s="74">
        <f t="shared" si="14"/>
        <v>0</v>
      </c>
      <c r="CP30" s="74">
        <f t="shared" si="14"/>
        <v>0</v>
      </c>
      <c r="CQ30" s="93"/>
      <c r="CR30" s="62"/>
      <c r="CS30" s="63"/>
    </row>
    <row r="31" spans="1:97" s="63" customFormat="1" ht="25.5" outlineLevel="1" x14ac:dyDescent="0.25">
      <c r="A31" s="50" t="s">
        <v>137</v>
      </c>
      <c r="B31" s="51" t="s">
        <v>138</v>
      </c>
      <c r="C31" s="52" t="s">
        <v>119</v>
      </c>
      <c r="D31" s="53"/>
      <c r="E31" s="54"/>
      <c r="F31" s="54"/>
      <c r="G31" s="54"/>
      <c r="H31" s="55">
        <f>H32+H40</f>
        <v>9.5436209962073306</v>
      </c>
      <c r="I31" s="55">
        <f>I32+I40</f>
        <v>53.921458628571415</v>
      </c>
      <c r="J31" s="56"/>
      <c r="K31" s="55">
        <f>K32+K40</f>
        <v>0</v>
      </c>
      <c r="L31" s="55">
        <f>L32+L40</f>
        <v>0</v>
      </c>
      <c r="M31" s="94"/>
      <c r="N31" s="57">
        <f t="shared" ref="N31:BY31" si="15">N32+N40</f>
        <v>0</v>
      </c>
      <c r="O31" s="57">
        <f t="shared" si="15"/>
        <v>0</v>
      </c>
      <c r="P31" s="58">
        <f t="shared" si="15"/>
        <v>224.8589146239654</v>
      </c>
      <c r="Q31" s="59">
        <f t="shared" si="15"/>
        <v>236.09636841417341</v>
      </c>
      <c r="R31" s="58">
        <f t="shared" si="15"/>
        <v>0</v>
      </c>
      <c r="S31" s="58">
        <f t="shared" si="15"/>
        <v>0</v>
      </c>
      <c r="T31" s="55">
        <f t="shared" si="15"/>
        <v>66.623144698906344</v>
      </c>
      <c r="U31" s="57">
        <f t="shared" si="15"/>
        <v>0</v>
      </c>
      <c r="V31" s="57">
        <f t="shared" si="15"/>
        <v>66.623144698906344</v>
      </c>
      <c r="W31" s="57">
        <f t="shared" si="15"/>
        <v>66.623144698906344</v>
      </c>
      <c r="X31" s="57">
        <f t="shared" si="15"/>
        <v>0</v>
      </c>
      <c r="Y31" s="57">
        <f t="shared" si="15"/>
        <v>0</v>
      </c>
      <c r="Z31" s="57">
        <f t="shared" si="15"/>
        <v>0</v>
      </c>
      <c r="AA31" s="57">
        <f t="shared" si="15"/>
        <v>0</v>
      </c>
      <c r="AB31" s="57">
        <f t="shared" si="15"/>
        <v>0</v>
      </c>
      <c r="AC31" s="57">
        <f t="shared" si="15"/>
        <v>0</v>
      </c>
      <c r="AD31" s="57">
        <f t="shared" si="15"/>
        <v>0</v>
      </c>
      <c r="AE31" s="57">
        <f t="shared" si="15"/>
        <v>0</v>
      </c>
      <c r="AF31" s="57">
        <f t="shared" si="15"/>
        <v>0</v>
      </c>
      <c r="AG31" s="57">
        <f t="shared" si="15"/>
        <v>0</v>
      </c>
      <c r="AH31" s="57">
        <f t="shared" si="15"/>
        <v>0</v>
      </c>
      <c r="AI31" s="57">
        <f t="shared" si="15"/>
        <v>11.36127075765306</v>
      </c>
      <c r="AJ31" s="57">
        <f t="shared" si="15"/>
        <v>0</v>
      </c>
      <c r="AK31" s="57">
        <f t="shared" si="15"/>
        <v>0</v>
      </c>
      <c r="AL31" s="57">
        <f t="shared" si="15"/>
        <v>11.36127075765306</v>
      </c>
      <c r="AM31" s="57">
        <f t="shared" si="15"/>
        <v>0</v>
      </c>
      <c r="AN31" s="57">
        <f t="shared" si="15"/>
        <v>0</v>
      </c>
      <c r="AO31" s="57">
        <f t="shared" si="15"/>
        <v>0</v>
      </c>
      <c r="AP31" s="57">
        <f t="shared" si="15"/>
        <v>0</v>
      </c>
      <c r="AQ31" s="57">
        <f t="shared" si="15"/>
        <v>0</v>
      </c>
      <c r="AR31" s="57">
        <f t="shared" si="15"/>
        <v>0</v>
      </c>
      <c r="AS31" s="57">
        <f t="shared" si="15"/>
        <v>12.145628142531894</v>
      </c>
      <c r="AT31" s="57">
        <f t="shared" si="15"/>
        <v>0</v>
      </c>
      <c r="AU31" s="57">
        <f t="shared" si="15"/>
        <v>0</v>
      </c>
      <c r="AV31" s="57">
        <f t="shared" si="15"/>
        <v>12.145628142531894</v>
      </c>
      <c r="AW31" s="57">
        <f t="shared" si="15"/>
        <v>0</v>
      </c>
      <c r="AX31" s="57">
        <f t="shared" si="15"/>
        <v>0</v>
      </c>
      <c r="AY31" s="57">
        <f t="shared" si="15"/>
        <v>0</v>
      </c>
      <c r="AZ31" s="57">
        <f t="shared" si="15"/>
        <v>0</v>
      </c>
      <c r="BA31" s="57">
        <f t="shared" si="15"/>
        <v>0</v>
      </c>
      <c r="BB31" s="57">
        <f t="shared" si="15"/>
        <v>0</v>
      </c>
      <c r="BC31" s="55">
        <f t="shared" si="15"/>
        <v>10.413149947315016</v>
      </c>
      <c r="BD31" s="55">
        <f t="shared" si="15"/>
        <v>0</v>
      </c>
      <c r="BE31" s="55">
        <f t="shared" si="15"/>
        <v>0</v>
      </c>
      <c r="BF31" s="55">
        <f t="shared" si="15"/>
        <v>10.413149947315016</v>
      </c>
      <c r="BG31" s="55">
        <f t="shared" si="15"/>
        <v>0</v>
      </c>
      <c r="BH31" s="55">
        <f t="shared" si="15"/>
        <v>0</v>
      </c>
      <c r="BI31" s="55">
        <f t="shared" si="15"/>
        <v>0</v>
      </c>
      <c r="BJ31" s="55">
        <f t="shared" si="15"/>
        <v>0</v>
      </c>
      <c r="BK31" s="55">
        <f t="shared" si="15"/>
        <v>0</v>
      </c>
      <c r="BL31" s="55">
        <f t="shared" si="15"/>
        <v>0</v>
      </c>
      <c r="BM31" s="55">
        <f t="shared" si="15"/>
        <v>12.5738795508069</v>
      </c>
      <c r="BN31" s="55">
        <f t="shared" si="15"/>
        <v>0</v>
      </c>
      <c r="BO31" s="55">
        <f t="shared" si="15"/>
        <v>0</v>
      </c>
      <c r="BP31" s="55">
        <f t="shared" si="15"/>
        <v>12.5738795508069</v>
      </c>
      <c r="BQ31" s="55">
        <f t="shared" si="15"/>
        <v>0</v>
      </c>
      <c r="BR31" s="55">
        <f t="shared" si="15"/>
        <v>0</v>
      </c>
      <c r="BS31" s="55">
        <f t="shared" si="15"/>
        <v>0</v>
      </c>
      <c r="BT31" s="55">
        <f t="shared" si="15"/>
        <v>0</v>
      </c>
      <c r="BU31" s="55">
        <f t="shared" si="15"/>
        <v>0</v>
      </c>
      <c r="BV31" s="55">
        <f t="shared" si="15"/>
        <v>0</v>
      </c>
      <c r="BW31" s="55">
        <f t="shared" si="15"/>
        <v>20.12921630059947</v>
      </c>
      <c r="BX31" s="55">
        <f t="shared" si="15"/>
        <v>0</v>
      </c>
      <c r="BY31" s="55">
        <f t="shared" si="15"/>
        <v>0</v>
      </c>
      <c r="BZ31" s="55">
        <f t="shared" ref="BZ31:CP31" si="16">BZ32+BZ40</f>
        <v>20.12921630059947</v>
      </c>
      <c r="CA31" s="55">
        <f t="shared" si="16"/>
        <v>0</v>
      </c>
      <c r="CB31" s="55">
        <f t="shared" si="16"/>
        <v>0</v>
      </c>
      <c r="CC31" s="55">
        <f t="shared" si="16"/>
        <v>0</v>
      </c>
      <c r="CD31" s="55">
        <f t="shared" si="16"/>
        <v>0</v>
      </c>
      <c r="CE31" s="55">
        <f t="shared" si="16"/>
        <v>0</v>
      </c>
      <c r="CF31" s="55">
        <f t="shared" si="16"/>
        <v>0</v>
      </c>
      <c r="CG31" s="55">
        <f t="shared" si="16"/>
        <v>66.623144698906344</v>
      </c>
      <c r="CH31" s="55">
        <f t="shared" si="16"/>
        <v>0</v>
      </c>
      <c r="CI31" s="55">
        <f t="shared" si="16"/>
        <v>0</v>
      </c>
      <c r="CJ31" s="55">
        <f t="shared" si="16"/>
        <v>66.623144698906344</v>
      </c>
      <c r="CK31" s="55">
        <f t="shared" si="16"/>
        <v>0</v>
      </c>
      <c r="CL31" s="55">
        <f t="shared" si="16"/>
        <v>0</v>
      </c>
      <c r="CM31" s="55">
        <f t="shared" si="16"/>
        <v>0</v>
      </c>
      <c r="CN31" s="55">
        <f t="shared" si="16"/>
        <v>0</v>
      </c>
      <c r="CO31" s="55">
        <f t="shared" si="16"/>
        <v>0</v>
      </c>
      <c r="CP31" s="55">
        <f t="shared" si="16"/>
        <v>0</v>
      </c>
      <c r="CQ31" s="95"/>
      <c r="CR31" s="62"/>
    </row>
    <row r="32" spans="1:97" s="63" customFormat="1" ht="12.75" outlineLevel="2" x14ac:dyDescent="0.25">
      <c r="A32" s="50" t="s">
        <v>139</v>
      </c>
      <c r="B32" s="51" t="s">
        <v>140</v>
      </c>
      <c r="C32" s="52" t="s">
        <v>119</v>
      </c>
      <c r="D32" s="53"/>
      <c r="E32" s="54"/>
      <c r="F32" s="54"/>
      <c r="G32" s="54"/>
      <c r="H32" s="55">
        <f>SUM(H33:H39)</f>
        <v>2.8390993274336278</v>
      </c>
      <c r="I32" s="55">
        <f>SUM(I33:I39)</f>
        <v>16.0409112</v>
      </c>
      <c r="J32" s="56"/>
      <c r="K32" s="55">
        <f>SUM(K33:K39)</f>
        <v>0</v>
      </c>
      <c r="L32" s="55">
        <f>SUM(L33:L39)</f>
        <v>0</v>
      </c>
      <c r="M32" s="94"/>
      <c r="N32" s="57">
        <f t="shared" ref="N32:AR32" si="17">SUM(N33:N39)</f>
        <v>0</v>
      </c>
      <c r="O32" s="57">
        <f t="shared" si="17"/>
        <v>0</v>
      </c>
      <c r="P32" s="58">
        <f t="shared" si="17"/>
        <v>50.013672532917909</v>
      </c>
      <c r="Q32" s="58">
        <f t="shared" si="17"/>
        <v>53.782069169208128</v>
      </c>
      <c r="R32" s="58">
        <f t="shared" si="17"/>
        <v>0</v>
      </c>
      <c r="S32" s="58">
        <f t="shared" si="17"/>
        <v>0</v>
      </c>
      <c r="T32" s="55">
        <f t="shared" si="17"/>
        <v>18.606282521824358</v>
      </c>
      <c r="U32" s="57">
        <f t="shared" si="17"/>
        <v>0</v>
      </c>
      <c r="V32" s="57">
        <f>SUM(V33:V39)</f>
        <v>18.606282521824358</v>
      </c>
      <c r="W32" s="55">
        <f t="shared" si="17"/>
        <v>18.606282521824358</v>
      </c>
      <c r="X32" s="57">
        <f t="shared" si="17"/>
        <v>0</v>
      </c>
      <c r="Y32" s="57">
        <f t="shared" si="17"/>
        <v>0</v>
      </c>
      <c r="Z32" s="57">
        <f t="shared" si="17"/>
        <v>0</v>
      </c>
      <c r="AA32" s="57">
        <f t="shared" si="17"/>
        <v>0</v>
      </c>
      <c r="AB32" s="57">
        <f t="shared" si="17"/>
        <v>0</v>
      </c>
      <c r="AC32" s="57">
        <f t="shared" si="17"/>
        <v>0</v>
      </c>
      <c r="AD32" s="57">
        <f t="shared" si="17"/>
        <v>0</v>
      </c>
      <c r="AE32" s="57">
        <f t="shared" si="17"/>
        <v>0</v>
      </c>
      <c r="AF32" s="57">
        <f t="shared" si="17"/>
        <v>0</v>
      </c>
      <c r="AG32" s="57">
        <f t="shared" si="17"/>
        <v>0</v>
      </c>
      <c r="AH32" s="57">
        <f t="shared" si="17"/>
        <v>0</v>
      </c>
      <c r="AI32" s="55">
        <f t="shared" si="17"/>
        <v>1.8648203999999999</v>
      </c>
      <c r="AJ32" s="55">
        <f t="shared" si="17"/>
        <v>0</v>
      </c>
      <c r="AK32" s="55">
        <f t="shared" si="17"/>
        <v>0</v>
      </c>
      <c r="AL32" s="55">
        <f t="shared" si="17"/>
        <v>1.8648203999999999</v>
      </c>
      <c r="AM32" s="57">
        <f t="shared" si="17"/>
        <v>0</v>
      </c>
      <c r="AN32" s="57">
        <f t="shared" si="17"/>
        <v>0</v>
      </c>
      <c r="AO32" s="57">
        <f t="shared" si="17"/>
        <v>0</v>
      </c>
      <c r="AP32" s="57">
        <f t="shared" si="17"/>
        <v>0</v>
      </c>
      <c r="AQ32" s="57">
        <f t="shared" si="17"/>
        <v>0</v>
      </c>
      <c r="AR32" s="57">
        <f t="shared" si="17"/>
        <v>0</v>
      </c>
      <c r="AS32" s="55">
        <f>SUM(AS33:AS39)</f>
        <v>3.0084884840832</v>
      </c>
      <c r="AT32" s="57">
        <f t="shared" ref="AT32:CP32" si="18">SUM(AT33:AT39)</f>
        <v>0</v>
      </c>
      <c r="AU32" s="57">
        <f t="shared" si="18"/>
        <v>0</v>
      </c>
      <c r="AV32" s="57">
        <f t="shared" si="18"/>
        <v>3.0084884840832</v>
      </c>
      <c r="AW32" s="57">
        <f t="shared" si="18"/>
        <v>0</v>
      </c>
      <c r="AX32" s="57">
        <f t="shared" si="18"/>
        <v>0</v>
      </c>
      <c r="AY32" s="57">
        <f t="shared" si="18"/>
        <v>0</v>
      </c>
      <c r="AZ32" s="57">
        <f t="shared" si="18"/>
        <v>0</v>
      </c>
      <c r="BA32" s="57">
        <f t="shared" si="18"/>
        <v>0</v>
      </c>
      <c r="BB32" s="57">
        <f t="shared" si="18"/>
        <v>0</v>
      </c>
      <c r="BC32" s="55">
        <f t="shared" si="18"/>
        <v>4.9199922837512071</v>
      </c>
      <c r="BD32" s="55">
        <f t="shared" si="18"/>
        <v>0</v>
      </c>
      <c r="BE32" s="55">
        <f t="shared" si="18"/>
        <v>0</v>
      </c>
      <c r="BF32" s="55">
        <f t="shared" si="18"/>
        <v>4.9199922837512071</v>
      </c>
      <c r="BG32" s="55">
        <f t="shared" si="18"/>
        <v>0</v>
      </c>
      <c r="BH32" s="55">
        <f t="shared" si="18"/>
        <v>0</v>
      </c>
      <c r="BI32" s="55">
        <f t="shared" si="18"/>
        <v>0</v>
      </c>
      <c r="BJ32" s="55">
        <f t="shared" si="18"/>
        <v>0</v>
      </c>
      <c r="BK32" s="55">
        <f t="shared" si="18"/>
        <v>0</v>
      </c>
      <c r="BL32" s="55">
        <f t="shared" si="18"/>
        <v>0</v>
      </c>
      <c r="BM32" s="55">
        <f t="shared" si="18"/>
        <v>3.163964160978316</v>
      </c>
      <c r="BN32" s="55">
        <f t="shared" si="18"/>
        <v>0</v>
      </c>
      <c r="BO32" s="55">
        <f t="shared" si="18"/>
        <v>0</v>
      </c>
      <c r="BP32" s="55">
        <f t="shared" si="18"/>
        <v>3.163964160978316</v>
      </c>
      <c r="BQ32" s="55">
        <f t="shared" si="18"/>
        <v>0</v>
      </c>
      <c r="BR32" s="55">
        <f t="shared" si="18"/>
        <v>0</v>
      </c>
      <c r="BS32" s="55">
        <f t="shared" si="18"/>
        <v>0</v>
      </c>
      <c r="BT32" s="55">
        <f t="shared" si="18"/>
        <v>0</v>
      </c>
      <c r="BU32" s="55">
        <f t="shared" si="18"/>
        <v>0</v>
      </c>
      <c r="BV32" s="55">
        <f t="shared" si="18"/>
        <v>0</v>
      </c>
      <c r="BW32" s="55">
        <f t="shared" si="18"/>
        <v>5.649017193011634</v>
      </c>
      <c r="BX32" s="55">
        <f t="shared" si="18"/>
        <v>0</v>
      </c>
      <c r="BY32" s="55">
        <f t="shared" si="18"/>
        <v>0</v>
      </c>
      <c r="BZ32" s="55">
        <f t="shared" si="18"/>
        <v>5.649017193011634</v>
      </c>
      <c r="CA32" s="55">
        <f t="shared" si="18"/>
        <v>0</v>
      </c>
      <c r="CB32" s="55">
        <f t="shared" si="18"/>
        <v>0</v>
      </c>
      <c r="CC32" s="55">
        <f t="shared" si="18"/>
        <v>0</v>
      </c>
      <c r="CD32" s="55">
        <f t="shared" si="18"/>
        <v>0</v>
      </c>
      <c r="CE32" s="55">
        <f t="shared" si="18"/>
        <v>0</v>
      </c>
      <c r="CF32" s="55">
        <f t="shared" si="18"/>
        <v>0</v>
      </c>
      <c r="CG32" s="55">
        <f t="shared" si="18"/>
        <v>18.606282521824355</v>
      </c>
      <c r="CH32" s="55">
        <f t="shared" si="18"/>
        <v>0</v>
      </c>
      <c r="CI32" s="55">
        <f t="shared" si="18"/>
        <v>0</v>
      </c>
      <c r="CJ32" s="55">
        <f t="shared" si="18"/>
        <v>18.606282521824355</v>
      </c>
      <c r="CK32" s="55">
        <f t="shared" si="18"/>
        <v>0</v>
      </c>
      <c r="CL32" s="55">
        <f t="shared" si="18"/>
        <v>0</v>
      </c>
      <c r="CM32" s="55">
        <f t="shared" si="18"/>
        <v>0</v>
      </c>
      <c r="CN32" s="55">
        <f t="shared" si="18"/>
        <v>0</v>
      </c>
      <c r="CO32" s="55">
        <f t="shared" si="18"/>
        <v>0</v>
      </c>
      <c r="CP32" s="55">
        <f t="shared" si="18"/>
        <v>0</v>
      </c>
      <c r="CQ32" s="95"/>
      <c r="CR32" s="62"/>
    </row>
    <row r="33" spans="1:97" s="73" customFormat="1" ht="47.25" outlineLevel="3" x14ac:dyDescent="0.25">
      <c r="A33" s="96" t="s">
        <v>139</v>
      </c>
      <c r="B33" s="172" t="s">
        <v>141</v>
      </c>
      <c r="C33" s="97" t="s">
        <v>142</v>
      </c>
      <c r="D33" s="65" t="s">
        <v>143</v>
      </c>
      <c r="E33" s="64">
        <v>2025</v>
      </c>
      <c r="F33" s="64">
        <v>2029</v>
      </c>
      <c r="G33" s="66"/>
      <c r="H33" s="98">
        <v>0.62274690265486721</v>
      </c>
      <c r="I33" s="98">
        <v>3.5185200000000001</v>
      </c>
      <c r="J33" s="99">
        <v>45292</v>
      </c>
      <c r="K33" s="100"/>
      <c r="L33" s="100"/>
      <c r="M33" s="101"/>
      <c r="N33" s="69"/>
      <c r="O33" s="69"/>
      <c r="P33" s="70">
        <v>11.106685204261689</v>
      </c>
      <c r="Q33" s="70">
        <v>12.367494462447594</v>
      </c>
      <c r="R33" s="70"/>
      <c r="S33" s="70"/>
      <c r="T33" s="67">
        <v>3.9116848194704144</v>
      </c>
      <c r="U33" s="67">
        <f>CL33</f>
        <v>0</v>
      </c>
      <c r="V33" s="69">
        <f>W33</f>
        <v>3.9116848194704144</v>
      </c>
      <c r="W33" s="67">
        <f>T33</f>
        <v>3.9116848194704144</v>
      </c>
      <c r="X33" s="67">
        <f>CL33</f>
        <v>0</v>
      </c>
      <c r="Y33" s="69">
        <f>SUM(Z33:AC33)</f>
        <v>0</v>
      </c>
      <c r="Z33" s="69"/>
      <c r="AA33" s="69"/>
      <c r="AB33" s="69"/>
      <c r="AC33" s="69"/>
      <c r="AD33" s="69">
        <f>SUM(AE33:AH33)</f>
        <v>0</v>
      </c>
      <c r="AE33" s="69"/>
      <c r="AF33" s="69"/>
      <c r="AG33" s="69"/>
      <c r="AH33" s="69"/>
      <c r="AI33" s="69">
        <f>SUM(AJ33:AM33)</f>
        <v>0.87963000000000002</v>
      </c>
      <c r="AJ33" s="69"/>
      <c r="AK33" s="69"/>
      <c r="AL33" s="102">
        <f>'[1]2025-2029'!E22*1.2</f>
        <v>0.87963000000000002</v>
      </c>
      <c r="AM33" s="69"/>
      <c r="AN33" s="69">
        <f>SUM(AO33:AR33)</f>
        <v>0</v>
      </c>
      <c r="AO33" s="69"/>
      <c r="AP33" s="69"/>
      <c r="AQ33" s="69"/>
      <c r="AR33" s="69"/>
      <c r="AS33" s="67">
        <f>SUM(AT33:AW33)</f>
        <v>1.9285148860800001</v>
      </c>
      <c r="AT33" s="69"/>
      <c r="AU33" s="69"/>
      <c r="AV33" s="69">
        <f>'[1]2025-2029'!G22*1.2</f>
        <v>1.9285148860800001</v>
      </c>
      <c r="AW33" s="69"/>
      <c r="AX33" s="69">
        <f>SUM(AY33:BB33)</f>
        <v>0</v>
      </c>
      <c r="AY33" s="69"/>
      <c r="AZ33" s="69"/>
      <c r="BA33" s="98"/>
      <c r="BB33" s="69"/>
      <c r="BC33" s="67">
        <f>SUM(BD33:BG33)</f>
        <v>0</v>
      </c>
      <c r="BD33" s="67"/>
      <c r="BE33" s="67"/>
      <c r="BF33" s="103">
        <f>'[1]2025-2029'!I22*1.2</f>
        <v>0</v>
      </c>
      <c r="BG33" s="67"/>
      <c r="BH33" s="67">
        <f>SUM(BI33:BL33)</f>
        <v>0</v>
      </c>
      <c r="BI33" s="67"/>
      <c r="BJ33" s="67"/>
      <c r="BK33" s="67"/>
      <c r="BL33" s="67"/>
      <c r="BM33" s="67">
        <f>SUM(BN33:BQ33)</f>
        <v>0</v>
      </c>
      <c r="BN33" s="67"/>
      <c r="BO33" s="67"/>
      <c r="BP33" s="103">
        <f>'[1]2025-2029'!K22*1.2</f>
        <v>0</v>
      </c>
      <c r="BQ33" s="67"/>
      <c r="BR33" s="67">
        <f>SUM(BS33:BV33)</f>
        <v>0</v>
      </c>
      <c r="BS33" s="67"/>
      <c r="BT33" s="67"/>
      <c r="BU33" s="67"/>
      <c r="BV33" s="67"/>
      <c r="BW33" s="67">
        <f>SUM(BX33:CA33)</f>
        <v>1.1035399333904139</v>
      </c>
      <c r="BX33" s="67"/>
      <c r="BY33" s="67"/>
      <c r="BZ33" s="67">
        <f>'[1]2025-2029'!M22*1.2</f>
        <v>1.1035399333904139</v>
      </c>
      <c r="CA33" s="67"/>
      <c r="CB33" s="67">
        <f t="shared" ref="CB33:CB39" si="19">SUM(CC33:CF33)</f>
        <v>0</v>
      </c>
      <c r="CC33" s="67">
        <f t="shared" ref="CC33:CF39" si="20">AE33+AO33+AY33+BI33+BS33</f>
        <v>0</v>
      </c>
      <c r="CD33" s="67">
        <f t="shared" si="20"/>
        <v>0</v>
      </c>
      <c r="CE33" s="67">
        <f t="shared" si="20"/>
        <v>0</v>
      </c>
      <c r="CF33" s="67">
        <f t="shared" si="20"/>
        <v>0</v>
      </c>
      <c r="CG33" s="67">
        <f>SUM(CH33:CK33)</f>
        <v>3.9116848194704139</v>
      </c>
      <c r="CH33" s="67">
        <f>AO33+AY33+BI33+BN33+BX33</f>
        <v>0</v>
      </c>
      <c r="CI33" s="67">
        <f>AP33+AZ33+BJ33+BO33+BY33</f>
        <v>0</v>
      </c>
      <c r="CJ33" s="67">
        <f>AL33+AV33+BF33+BP33+BZ33</f>
        <v>3.9116848194704139</v>
      </c>
      <c r="CK33" s="67">
        <f>AR33+BB33+BL33+BQ33+CA33</f>
        <v>0</v>
      </c>
      <c r="CL33" s="67">
        <f>SUM(CM33:CP33)</f>
        <v>0</v>
      </c>
      <c r="CM33" s="67">
        <f>AO33+AY33+BI33+BS33+CC33</f>
        <v>0</v>
      </c>
      <c r="CN33" s="67">
        <f>AP33+AZ33+BJ33+BT33+CD33</f>
        <v>0</v>
      </c>
      <c r="CO33" s="67">
        <f>AQ33+BA33+BK33+BU33+CE33</f>
        <v>0</v>
      </c>
      <c r="CP33" s="67">
        <f>AR33+BB33+BL33+BV33+CF33</f>
        <v>0</v>
      </c>
      <c r="CQ33" s="104"/>
      <c r="CR33" s="62"/>
      <c r="CS33" s="63"/>
    </row>
    <row r="34" spans="1:97" s="73" customFormat="1" ht="78.75" outlineLevel="3" x14ac:dyDescent="0.25">
      <c r="A34" s="96" t="s">
        <v>144</v>
      </c>
      <c r="B34" s="172" t="s">
        <v>145</v>
      </c>
      <c r="C34" s="97" t="s">
        <v>146</v>
      </c>
      <c r="D34" s="65" t="s">
        <v>143</v>
      </c>
      <c r="E34" s="64">
        <v>2025</v>
      </c>
      <c r="F34" s="64">
        <v>2029</v>
      </c>
      <c r="G34" s="66"/>
      <c r="H34" s="103">
        <v>1.0462198938053096</v>
      </c>
      <c r="I34" s="103">
        <v>5.9111423999999992</v>
      </c>
      <c r="J34" s="99">
        <v>45292</v>
      </c>
      <c r="K34" s="100"/>
      <c r="L34" s="100"/>
      <c r="M34" s="101"/>
      <c r="N34" s="69"/>
      <c r="O34" s="69"/>
      <c r="P34" s="70">
        <v>20.162875036127716</v>
      </c>
      <c r="Q34" s="70">
        <v>21.646602705578751</v>
      </c>
      <c r="R34" s="70"/>
      <c r="S34" s="70"/>
      <c r="T34" s="67">
        <v>6.8483742691432186</v>
      </c>
      <c r="U34" s="67">
        <f t="shared" ref="U34:U38" si="21">CL34</f>
        <v>0</v>
      </c>
      <c r="V34" s="69">
        <f t="shared" ref="V34:V36" si="22">W34</f>
        <v>6.8483742691432186</v>
      </c>
      <c r="W34" s="67">
        <f t="shared" ref="W34:W38" si="23">T34</f>
        <v>6.8483742691432186</v>
      </c>
      <c r="X34" s="67">
        <f t="shared" ref="X34:X38" si="24">CL34</f>
        <v>0</v>
      </c>
      <c r="Y34" s="69">
        <f>SUM(Z34:AC34)</f>
        <v>0</v>
      </c>
      <c r="Z34" s="69"/>
      <c r="AA34" s="69"/>
      <c r="AB34" s="69"/>
      <c r="AC34" s="69"/>
      <c r="AD34" s="69">
        <f>SUM(AE34:AH34)</f>
        <v>0</v>
      </c>
      <c r="AE34" s="69"/>
      <c r="AF34" s="69"/>
      <c r="AG34" s="69"/>
      <c r="AH34" s="69"/>
      <c r="AI34" s="69">
        <f t="shared" ref="AI34:AI38" si="25">SUM(AJ34:AM34)</f>
        <v>0.98519039999999991</v>
      </c>
      <c r="AJ34" s="69"/>
      <c r="AK34" s="69"/>
      <c r="AL34" s="102">
        <f>'[1]2025-2029'!E23*1.2</f>
        <v>0.98519039999999991</v>
      </c>
      <c r="AM34" s="69"/>
      <c r="AN34" s="69">
        <f t="shared" ref="AN34:AN35" si="26">SUM(AO34:AR34)</f>
        <v>0</v>
      </c>
      <c r="AO34" s="69"/>
      <c r="AP34" s="69"/>
      <c r="AQ34" s="69"/>
      <c r="AR34" s="69"/>
      <c r="AS34" s="67">
        <f t="shared" ref="AS34:AS35" si="27">SUM(AT34:AW34)</f>
        <v>1.0799735980031999</v>
      </c>
      <c r="AT34" s="69"/>
      <c r="AU34" s="69"/>
      <c r="AV34" s="69">
        <f>'[1]2025-2029'!G23*1.2</f>
        <v>1.0799735980031999</v>
      </c>
      <c r="AW34" s="69"/>
      <c r="AX34" s="69">
        <f t="shared" ref="AX34:AX35" si="28">SUM(AY34:BB34)</f>
        <v>0</v>
      </c>
      <c r="AY34" s="69"/>
      <c r="AZ34" s="69"/>
      <c r="BA34" s="98"/>
      <c r="BB34" s="69"/>
      <c r="BC34" s="67">
        <f t="shared" ref="BC34:BC35" si="29">SUM(BD34:BG34)</f>
        <v>1.1296523835113472</v>
      </c>
      <c r="BD34" s="67"/>
      <c r="BE34" s="67"/>
      <c r="BF34" s="103">
        <f>'[1]2025-2029'!I23*1.2</f>
        <v>1.1296523835113472</v>
      </c>
      <c r="BG34" s="67"/>
      <c r="BH34" s="67">
        <f t="shared" ref="BH34:BH35" si="30">SUM(BI34:BL34)</f>
        <v>0</v>
      </c>
      <c r="BI34" s="67"/>
      <c r="BJ34" s="67"/>
      <c r="BK34" s="67"/>
      <c r="BL34" s="67"/>
      <c r="BM34" s="67">
        <f t="shared" ref="BM34:BM35" si="31">SUM(BN34:BQ34)</f>
        <v>1.1816163931528694</v>
      </c>
      <c r="BN34" s="67"/>
      <c r="BO34" s="67"/>
      <c r="BP34" s="103">
        <f>'[1]2025-2029'!K23*1.2</f>
        <v>1.1816163931528694</v>
      </c>
      <c r="BQ34" s="67"/>
      <c r="BR34" s="67">
        <f t="shared" ref="BR34:BR35" si="32">SUM(BS34:BV34)</f>
        <v>0</v>
      </c>
      <c r="BS34" s="67"/>
      <c r="BT34" s="67"/>
      <c r="BU34" s="67"/>
      <c r="BV34" s="67"/>
      <c r="BW34" s="67">
        <f t="shared" ref="BW34:BW35" si="33">SUM(BX34:CA34)</f>
        <v>2.4719414944758022</v>
      </c>
      <c r="BX34" s="67"/>
      <c r="BY34" s="67"/>
      <c r="BZ34" s="67">
        <f>'[1]2025-2029'!M23*1.2</f>
        <v>2.4719414944758022</v>
      </c>
      <c r="CA34" s="67"/>
      <c r="CB34" s="67">
        <f t="shared" si="19"/>
        <v>0</v>
      </c>
      <c r="CC34" s="67">
        <f t="shared" si="20"/>
        <v>0</v>
      </c>
      <c r="CD34" s="67">
        <f t="shared" si="20"/>
        <v>0</v>
      </c>
      <c r="CE34" s="67">
        <f t="shared" si="20"/>
        <v>0</v>
      </c>
      <c r="CF34" s="67">
        <f t="shared" si="20"/>
        <v>0</v>
      </c>
      <c r="CG34" s="67">
        <f>SUM(CH34:CK34)</f>
        <v>6.8483742691432177</v>
      </c>
      <c r="CH34" s="67">
        <f>AO34+AY34+BI34+BN34+BX34</f>
        <v>0</v>
      </c>
      <c r="CI34" s="67">
        <f t="shared" ref="CI34:CI38" si="34">AP34+AZ34+BJ34+BO34+BY34</f>
        <v>0</v>
      </c>
      <c r="CJ34" s="67">
        <f>AL34+AV34+BF34+BP34+BZ34</f>
        <v>6.8483742691432177</v>
      </c>
      <c r="CK34" s="67">
        <f>AR34+BB34+BL34+BQ34+CA34</f>
        <v>0</v>
      </c>
      <c r="CL34" s="67">
        <f t="shared" ref="CL34:CL38" si="35">SUM(CM34:CP34)</f>
        <v>0</v>
      </c>
      <c r="CM34" s="67">
        <f>AO34+AY34+BI34+BS34+CC34</f>
        <v>0</v>
      </c>
      <c r="CN34" s="67">
        <f t="shared" ref="CN34:CO38" si="36">AP34+AZ34+BJ34+BT34+CD34</f>
        <v>0</v>
      </c>
      <c r="CO34" s="67">
        <f>AQ34+BA34+BK34+BU34+CE34</f>
        <v>0</v>
      </c>
      <c r="CP34" s="67">
        <f t="shared" ref="CP34:CP38" si="37">AR34+BB34+BL34+BV34+CF34</f>
        <v>0</v>
      </c>
      <c r="CQ34" s="104"/>
      <c r="CR34" s="62"/>
      <c r="CS34" s="63"/>
    </row>
    <row r="35" spans="1:97" s="73" customFormat="1" ht="47.25" outlineLevel="3" x14ac:dyDescent="0.25">
      <c r="A35" s="96" t="s">
        <v>147</v>
      </c>
      <c r="B35" s="172" t="s">
        <v>148</v>
      </c>
      <c r="C35" s="97" t="s">
        <v>149</v>
      </c>
      <c r="D35" s="65" t="s">
        <v>143</v>
      </c>
      <c r="E35" s="64">
        <v>2027</v>
      </c>
      <c r="F35" s="64">
        <v>2027</v>
      </c>
      <c r="G35" s="66"/>
      <c r="H35" s="103">
        <v>1.1701325309734512</v>
      </c>
      <c r="I35" s="103">
        <v>6.6112488000000003</v>
      </c>
      <c r="J35" s="99">
        <v>45292</v>
      </c>
      <c r="K35" s="100"/>
      <c r="L35" s="100"/>
      <c r="M35" s="101"/>
      <c r="N35" s="69"/>
      <c r="O35" s="69"/>
      <c r="P35" s="70">
        <v>18.744112292528506</v>
      </c>
      <c r="Q35" s="70">
        <v>19.767972001181779</v>
      </c>
      <c r="R35" s="70"/>
      <c r="S35" s="70"/>
      <c r="T35" s="67">
        <v>7.8462234332107244</v>
      </c>
      <c r="U35" s="67">
        <f t="shared" si="21"/>
        <v>0</v>
      </c>
      <c r="V35" s="69">
        <f t="shared" si="22"/>
        <v>7.8462234332107244</v>
      </c>
      <c r="W35" s="67">
        <f t="shared" si="23"/>
        <v>7.8462234332107244</v>
      </c>
      <c r="X35" s="67">
        <f t="shared" si="24"/>
        <v>0</v>
      </c>
      <c r="Y35" s="69">
        <f t="shared" ref="Y35:Y38" si="38">SUM(Z35:AC35)</f>
        <v>0</v>
      </c>
      <c r="Z35" s="69"/>
      <c r="AA35" s="69"/>
      <c r="AB35" s="69"/>
      <c r="AC35" s="69"/>
      <c r="AD35" s="69">
        <f t="shared" ref="AD35:AD38" si="39">SUM(AE35:AH35)</f>
        <v>0</v>
      </c>
      <c r="AE35" s="69"/>
      <c r="AF35" s="69"/>
      <c r="AG35" s="69"/>
      <c r="AH35" s="69"/>
      <c r="AI35" s="69">
        <f t="shared" si="25"/>
        <v>0</v>
      </c>
      <c r="AJ35" s="69"/>
      <c r="AK35" s="69"/>
      <c r="AL35" s="102">
        <f>'[1]2025-2029'!E24*1.2</f>
        <v>0</v>
      </c>
      <c r="AM35" s="69"/>
      <c r="AN35" s="69">
        <f t="shared" si="26"/>
        <v>0</v>
      </c>
      <c r="AO35" s="69"/>
      <c r="AP35" s="69"/>
      <c r="AQ35" s="69"/>
      <c r="AR35" s="69"/>
      <c r="AS35" s="67">
        <f t="shared" si="27"/>
        <v>0</v>
      </c>
      <c r="AT35" s="69"/>
      <c r="AU35" s="69"/>
      <c r="AV35" s="69">
        <f>'[1]2025-2029'!G24*1.2</f>
        <v>0</v>
      </c>
      <c r="AW35" s="69"/>
      <c r="AX35" s="69">
        <f t="shared" si="28"/>
        <v>0</v>
      </c>
      <c r="AY35" s="69"/>
      <c r="AZ35" s="69"/>
      <c r="BA35" s="98"/>
      <c r="BB35" s="69"/>
      <c r="BC35" s="67">
        <f t="shared" si="29"/>
        <v>3.7903399002398599</v>
      </c>
      <c r="BD35" s="67"/>
      <c r="BE35" s="67"/>
      <c r="BF35" s="103">
        <f>'[1]2025-2029'!I24*1.2</f>
        <v>3.7903399002398599</v>
      </c>
      <c r="BG35" s="67"/>
      <c r="BH35" s="67">
        <f t="shared" si="30"/>
        <v>0</v>
      </c>
      <c r="BI35" s="67"/>
      <c r="BJ35" s="67"/>
      <c r="BK35" s="67"/>
      <c r="BL35" s="67"/>
      <c r="BM35" s="67">
        <f t="shared" si="31"/>
        <v>1.9823477678254469</v>
      </c>
      <c r="BN35" s="67"/>
      <c r="BO35" s="67"/>
      <c r="BP35" s="103">
        <f>'[1]2025-2029'!K24*1.2</f>
        <v>1.9823477678254469</v>
      </c>
      <c r="BQ35" s="67"/>
      <c r="BR35" s="67">
        <f t="shared" si="32"/>
        <v>0</v>
      </c>
      <c r="BS35" s="67"/>
      <c r="BT35" s="67"/>
      <c r="BU35" s="67"/>
      <c r="BV35" s="67"/>
      <c r="BW35" s="67">
        <f t="shared" si="33"/>
        <v>2.0735357651454174</v>
      </c>
      <c r="BX35" s="67"/>
      <c r="BY35" s="67"/>
      <c r="BZ35" s="67">
        <f>'[1]2025-2029'!M24*1.2</f>
        <v>2.0735357651454174</v>
      </c>
      <c r="CA35" s="67"/>
      <c r="CB35" s="67">
        <f t="shared" si="19"/>
        <v>0</v>
      </c>
      <c r="CC35" s="67">
        <f t="shared" si="20"/>
        <v>0</v>
      </c>
      <c r="CD35" s="67">
        <f t="shared" si="20"/>
        <v>0</v>
      </c>
      <c r="CE35" s="67">
        <f t="shared" si="20"/>
        <v>0</v>
      </c>
      <c r="CF35" s="67">
        <f t="shared" si="20"/>
        <v>0</v>
      </c>
      <c r="CG35" s="67">
        <f t="shared" ref="CG35:CG38" si="40">SUM(CH35:CK35)</f>
        <v>7.8462234332107244</v>
      </c>
      <c r="CH35" s="67">
        <f t="shared" ref="CH35:CH38" si="41">AO35+AY35+BI35+BN35+BX35</f>
        <v>0</v>
      </c>
      <c r="CI35" s="67">
        <f t="shared" si="34"/>
        <v>0</v>
      </c>
      <c r="CJ35" s="67">
        <f t="shared" ref="CJ35:CJ38" si="42">AL35+AV35+BF35+BP35+BZ35</f>
        <v>7.8462234332107244</v>
      </c>
      <c r="CK35" s="67">
        <f t="shared" ref="CK35:CK38" si="43">AR35+BB35+BL35+BQ35+CA35</f>
        <v>0</v>
      </c>
      <c r="CL35" s="67">
        <f t="shared" si="35"/>
        <v>0</v>
      </c>
      <c r="CM35" s="67">
        <f t="shared" ref="CM35:CM38" si="44">AO35+AY35+BI35+BS35+CC35</f>
        <v>0</v>
      </c>
      <c r="CN35" s="67">
        <f t="shared" si="36"/>
        <v>0</v>
      </c>
      <c r="CO35" s="67">
        <f t="shared" si="36"/>
        <v>0</v>
      </c>
      <c r="CP35" s="67">
        <f t="shared" si="37"/>
        <v>0</v>
      </c>
      <c r="CQ35" s="104"/>
      <c r="CR35" s="62"/>
      <c r="CS35" s="63"/>
    </row>
    <row r="36" spans="1:97" s="73" customFormat="1" ht="12.75" hidden="1" outlineLevel="3" x14ac:dyDescent="0.25">
      <c r="A36" s="96" t="s">
        <v>150</v>
      </c>
      <c r="B36" s="105"/>
      <c r="C36" s="106"/>
      <c r="D36" s="65"/>
      <c r="E36" s="64"/>
      <c r="F36" s="64"/>
      <c r="G36" s="66"/>
      <c r="H36" s="103"/>
      <c r="I36" s="103"/>
      <c r="J36" s="99"/>
      <c r="K36" s="100"/>
      <c r="L36" s="100"/>
      <c r="M36" s="101"/>
      <c r="N36" s="69"/>
      <c r="O36" s="69"/>
      <c r="P36" s="70">
        <v>0</v>
      </c>
      <c r="Q36" s="70"/>
      <c r="R36" s="70"/>
      <c r="S36" s="70"/>
      <c r="T36" s="67"/>
      <c r="U36" s="67">
        <f t="shared" si="21"/>
        <v>0</v>
      </c>
      <c r="V36" s="69">
        <f t="shared" si="22"/>
        <v>0</v>
      </c>
      <c r="W36" s="67">
        <f t="shared" si="23"/>
        <v>0</v>
      </c>
      <c r="X36" s="67">
        <f t="shared" si="24"/>
        <v>0</v>
      </c>
      <c r="Y36" s="69">
        <f t="shared" si="38"/>
        <v>0</v>
      </c>
      <c r="Z36" s="69"/>
      <c r="AA36" s="69"/>
      <c r="AB36" s="69"/>
      <c r="AC36" s="69"/>
      <c r="AD36" s="69">
        <f t="shared" si="39"/>
        <v>0</v>
      </c>
      <c r="AE36" s="69"/>
      <c r="AF36" s="69"/>
      <c r="AG36" s="69"/>
      <c r="AH36" s="69"/>
      <c r="AI36" s="69">
        <f t="shared" si="25"/>
        <v>0</v>
      </c>
      <c r="AJ36" s="69"/>
      <c r="AK36" s="69"/>
      <c r="AL36" s="69"/>
      <c r="AM36" s="69"/>
      <c r="AN36" s="69">
        <f t="shared" ref="AN36:AN47" si="45">SUM(AO36:AR36)</f>
        <v>0</v>
      </c>
      <c r="AO36" s="69"/>
      <c r="AP36" s="69"/>
      <c r="AQ36" s="69"/>
      <c r="AR36" s="69"/>
      <c r="AS36" s="69">
        <f t="shared" ref="AS36:AS38" si="46">SUM(AT36:AW36)</f>
        <v>0</v>
      </c>
      <c r="AT36" s="69"/>
      <c r="AU36" s="69"/>
      <c r="AV36" s="69"/>
      <c r="AW36" s="69"/>
      <c r="AX36" s="69">
        <f t="shared" ref="AX36:AX38" si="47">SUM(AY36:BB36)</f>
        <v>0</v>
      </c>
      <c r="AY36" s="69"/>
      <c r="AZ36" s="69"/>
      <c r="BA36" s="98"/>
      <c r="BB36" s="69"/>
      <c r="BC36" s="67">
        <f t="shared" ref="BC36:BC38" si="48">SUM(BD36:BG36)</f>
        <v>0</v>
      </c>
      <c r="BD36" s="67"/>
      <c r="BE36" s="67"/>
      <c r="BF36" s="103"/>
      <c r="BG36" s="67"/>
      <c r="BH36" s="67">
        <f t="shared" ref="BH36:BH38" si="49">SUM(BI36:BL36)</f>
        <v>0</v>
      </c>
      <c r="BI36" s="67"/>
      <c r="BJ36" s="67"/>
      <c r="BK36" s="67"/>
      <c r="BL36" s="67"/>
      <c r="BM36" s="67">
        <f t="shared" ref="BM36:BM38" si="50">SUM(BN36:BQ36)</f>
        <v>0</v>
      </c>
      <c r="BN36" s="67"/>
      <c r="BO36" s="67"/>
      <c r="BP36" s="103"/>
      <c r="BQ36" s="67"/>
      <c r="BR36" s="67">
        <f t="shared" ref="BR36:BR38" si="51">SUM(BS36:BV36)</f>
        <v>0</v>
      </c>
      <c r="BS36" s="67"/>
      <c r="BT36" s="67"/>
      <c r="BU36" s="67"/>
      <c r="BV36" s="67"/>
      <c r="BW36" s="67">
        <f t="shared" ref="BW36:BW38" si="52">SUM(BX36:CA36)</f>
        <v>0</v>
      </c>
      <c r="BX36" s="67"/>
      <c r="BY36" s="67"/>
      <c r="BZ36" s="67"/>
      <c r="CA36" s="67"/>
      <c r="CB36" s="67">
        <f t="shared" si="19"/>
        <v>0</v>
      </c>
      <c r="CC36" s="67">
        <f t="shared" si="20"/>
        <v>0</v>
      </c>
      <c r="CD36" s="67">
        <f t="shared" si="20"/>
        <v>0</v>
      </c>
      <c r="CE36" s="67">
        <f t="shared" si="20"/>
        <v>0</v>
      </c>
      <c r="CF36" s="67">
        <f t="shared" si="20"/>
        <v>0</v>
      </c>
      <c r="CG36" s="67">
        <f t="shared" si="40"/>
        <v>0</v>
      </c>
      <c r="CH36" s="67">
        <f t="shared" si="41"/>
        <v>0</v>
      </c>
      <c r="CI36" s="67">
        <f t="shared" si="34"/>
        <v>0</v>
      </c>
      <c r="CJ36" s="67">
        <f t="shared" si="42"/>
        <v>0</v>
      </c>
      <c r="CK36" s="67">
        <f t="shared" si="43"/>
        <v>0</v>
      </c>
      <c r="CL36" s="67">
        <f t="shared" si="35"/>
        <v>0</v>
      </c>
      <c r="CM36" s="67">
        <f t="shared" si="44"/>
        <v>0</v>
      </c>
      <c r="CN36" s="67">
        <f t="shared" si="36"/>
        <v>0</v>
      </c>
      <c r="CO36" s="67">
        <f t="shared" si="36"/>
        <v>0</v>
      </c>
      <c r="CP36" s="67">
        <f t="shared" si="37"/>
        <v>0</v>
      </c>
      <c r="CQ36" s="93"/>
      <c r="CR36" s="62"/>
      <c r="CS36" s="63"/>
    </row>
    <row r="37" spans="1:97" s="73" customFormat="1" ht="12.75" hidden="1" outlineLevel="3" x14ac:dyDescent="0.25">
      <c r="A37" s="96" t="s">
        <v>151</v>
      </c>
      <c r="B37" s="105"/>
      <c r="C37" s="106"/>
      <c r="D37" s="65"/>
      <c r="E37" s="64"/>
      <c r="F37" s="64"/>
      <c r="G37" s="66"/>
      <c r="H37" s="103"/>
      <c r="I37" s="103"/>
      <c r="J37" s="99"/>
      <c r="K37" s="100"/>
      <c r="L37" s="100"/>
      <c r="M37" s="101"/>
      <c r="N37" s="69"/>
      <c r="O37" s="69"/>
      <c r="P37" s="70">
        <v>0</v>
      </c>
      <c r="Q37" s="70"/>
      <c r="R37" s="70"/>
      <c r="S37" s="70"/>
      <c r="T37" s="67"/>
      <c r="U37" s="67">
        <f t="shared" si="21"/>
        <v>0</v>
      </c>
      <c r="V37" s="69"/>
      <c r="W37" s="67">
        <f t="shared" si="23"/>
        <v>0</v>
      </c>
      <c r="X37" s="67">
        <f t="shared" si="24"/>
        <v>0</v>
      </c>
      <c r="Y37" s="69">
        <f t="shared" si="38"/>
        <v>0</v>
      </c>
      <c r="Z37" s="69"/>
      <c r="AA37" s="69"/>
      <c r="AB37" s="69"/>
      <c r="AC37" s="69"/>
      <c r="AD37" s="69">
        <f t="shared" si="39"/>
        <v>0</v>
      </c>
      <c r="AE37" s="69"/>
      <c r="AF37" s="69"/>
      <c r="AG37" s="69"/>
      <c r="AH37" s="69"/>
      <c r="AI37" s="69">
        <f t="shared" si="25"/>
        <v>0</v>
      </c>
      <c r="AJ37" s="69"/>
      <c r="AK37" s="69"/>
      <c r="AL37" s="69"/>
      <c r="AM37" s="69"/>
      <c r="AN37" s="69">
        <f t="shared" si="45"/>
        <v>0</v>
      </c>
      <c r="AO37" s="69"/>
      <c r="AP37" s="69"/>
      <c r="AQ37" s="69"/>
      <c r="AR37" s="69"/>
      <c r="AS37" s="69">
        <f t="shared" si="46"/>
        <v>0</v>
      </c>
      <c r="AT37" s="69"/>
      <c r="AU37" s="69"/>
      <c r="AV37" s="69"/>
      <c r="AW37" s="69"/>
      <c r="AX37" s="69">
        <f t="shared" si="47"/>
        <v>0</v>
      </c>
      <c r="AY37" s="69"/>
      <c r="AZ37" s="69"/>
      <c r="BA37" s="98"/>
      <c r="BB37" s="69"/>
      <c r="BC37" s="67">
        <f t="shared" si="48"/>
        <v>0</v>
      </c>
      <c r="BD37" s="67"/>
      <c r="BE37" s="67"/>
      <c r="BF37" s="103"/>
      <c r="BG37" s="67"/>
      <c r="BH37" s="67">
        <f t="shared" si="49"/>
        <v>0</v>
      </c>
      <c r="BI37" s="67"/>
      <c r="BJ37" s="67"/>
      <c r="BK37" s="67"/>
      <c r="BL37" s="67"/>
      <c r="BM37" s="67">
        <f t="shared" si="50"/>
        <v>0</v>
      </c>
      <c r="BN37" s="67"/>
      <c r="BO37" s="67"/>
      <c r="BP37" s="103"/>
      <c r="BQ37" s="67"/>
      <c r="BR37" s="67">
        <f t="shared" si="51"/>
        <v>0</v>
      </c>
      <c r="BS37" s="67"/>
      <c r="BT37" s="67"/>
      <c r="BU37" s="67"/>
      <c r="BV37" s="67"/>
      <c r="BW37" s="67">
        <f t="shared" si="52"/>
        <v>0</v>
      </c>
      <c r="BX37" s="67"/>
      <c r="BY37" s="67"/>
      <c r="BZ37" s="67"/>
      <c r="CA37" s="67"/>
      <c r="CB37" s="67">
        <f t="shared" si="19"/>
        <v>0</v>
      </c>
      <c r="CC37" s="67">
        <f t="shared" si="20"/>
        <v>0</v>
      </c>
      <c r="CD37" s="67">
        <f t="shared" si="20"/>
        <v>0</v>
      </c>
      <c r="CE37" s="67">
        <f t="shared" si="20"/>
        <v>0</v>
      </c>
      <c r="CF37" s="67">
        <f t="shared" si="20"/>
        <v>0</v>
      </c>
      <c r="CG37" s="67">
        <f t="shared" si="40"/>
        <v>0</v>
      </c>
      <c r="CH37" s="67">
        <f t="shared" si="41"/>
        <v>0</v>
      </c>
      <c r="CI37" s="67">
        <f t="shared" si="34"/>
        <v>0</v>
      </c>
      <c r="CJ37" s="67">
        <f t="shared" si="42"/>
        <v>0</v>
      </c>
      <c r="CK37" s="67">
        <f t="shared" si="43"/>
        <v>0</v>
      </c>
      <c r="CL37" s="67">
        <f t="shared" si="35"/>
        <v>0</v>
      </c>
      <c r="CM37" s="67">
        <f t="shared" si="44"/>
        <v>0</v>
      </c>
      <c r="CN37" s="67">
        <f t="shared" si="36"/>
        <v>0</v>
      </c>
      <c r="CO37" s="67">
        <f t="shared" si="36"/>
        <v>0</v>
      </c>
      <c r="CP37" s="67">
        <f t="shared" si="37"/>
        <v>0</v>
      </c>
      <c r="CQ37" s="93"/>
      <c r="CR37" s="62"/>
      <c r="CS37" s="63"/>
    </row>
    <row r="38" spans="1:97" s="73" customFormat="1" ht="12.75" hidden="1" outlineLevel="3" x14ac:dyDescent="0.25">
      <c r="A38" s="96" t="s">
        <v>152</v>
      </c>
      <c r="B38" s="105"/>
      <c r="C38" s="106"/>
      <c r="D38" s="65"/>
      <c r="E38" s="64"/>
      <c r="F38" s="64"/>
      <c r="G38" s="66"/>
      <c r="H38" s="103"/>
      <c r="I38" s="103"/>
      <c r="J38" s="99"/>
      <c r="K38" s="100"/>
      <c r="L38" s="100"/>
      <c r="M38" s="101"/>
      <c r="N38" s="69"/>
      <c r="O38" s="69"/>
      <c r="P38" s="70"/>
      <c r="Q38" s="70"/>
      <c r="R38" s="70"/>
      <c r="S38" s="70"/>
      <c r="T38" s="67"/>
      <c r="U38" s="67">
        <f t="shared" si="21"/>
        <v>0</v>
      </c>
      <c r="V38" s="69"/>
      <c r="W38" s="67">
        <f t="shared" si="23"/>
        <v>0</v>
      </c>
      <c r="X38" s="67">
        <f t="shared" si="24"/>
        <v>0</v>
      </c>
      <c r="Y38" s="69">
        <f t="shared" si="38"/>
        <v>0</v>
      </c>
      <c r="Z38" s="69"/>
      <c r="AA38" s="69"/>
      <c r="AB38" s="69"/>
      <c r="AC38" s="69"/>
      <c r="AD38" s="69">
        <f t="shared" si="39"/>
        <v>0</v>
      </c>
      <c r="AE38" s="69"/>
      <c r="AF38" s="69"/>
      <c r="AG38" s="69"/>
      <c r="AH38" s="69"/>
      <c r="AI38" s="69">
        <f t="shared" si="25"/>
        <v>0</v>
      </c>
      <c r="AJ38" s="69"/>
      <c r="AK38" s="69"/>
      <c r="AL38" s="69"/>
      <c r="AM38" s="69"/>
      <c r="AN38" s="69">
        <f t="shared" si="45"/>
        <v>0</v>
      </c>
      <c r="AO38" s="69"/>
      <c r="AP38" s="69"/>
      <c r="AQ38" s="69"/>
      <c r="AR38" s="69"/>
      <c r="AS38" s="69">
        <f t="shared" si="46"/>
        <v>0</v>
      </c>
      <c r="AT38" s="69"/>
      <c r="AU38" s="69"/>
      <c r="AV38" s="69"/>
      <c r="AW38" s="69"/>
      <c r="AX38" s="69">
        <f t="shared" si="47"/>
        <v>0</v>
      </c>
      <c r="AY38" s="69"/>
      <c r="AZ38" s="69"/>
      <c r="BA38" s="98"/>
      <c r="BB38" s="69"/>
      <c r="BC38" s="67">
        <f t="shared" si="48"/>
        <v>0</v>
      </c>
      <c r="BD38" s="67"/>
      <c r="BE38" s="67"/>
      <c r="BF38" s="103"/>
      <c r="BG38" s="67"/>
      <c r="BH38" s="67">
        <f t="shared" si="49"/>
        <v>0</v>
      </c>
      <c r="BI38" s="67"/>
      <c r="BJ38" s="67"/>
      <c r="BK38" s="67"/>
      <c r="BL38" s="67"/>
      <c r="BM38" s="67">
        <f t="shared" si="50"/>
        <v>0</v>
      </c>
      <c r="BN38" s="67"/>
      <c r="BO38" s="67"/>
      <c r="BP38" s="103"/>
      <c r="BQ38" s="67"/>
      <c r="BR38" s="67">
        <f t="shared" si="51"/>
        <v>0</v>
      </c>
      <c r="BS38" s="67"/>
      <c r="BT38" s="67"/>
      <c r="BU38" s="67"/>
      <c r="BV38" s="67"/>
      <c r="BW38" s="67">
        <f t="shared" si="52"/>
        <v>0</v>
      </c>
      <c r="BX38" s="67"/>
      <c r="BY38" s="67"/>
      <c r="BZ38" s="67"/>
      <c r="CA38" s="67"/>
      <c r="CB38" s="67">
        <f t="shared" si="19"/>
        <v>0</v>
      </c>
      <c r="CC38" s="67">
        <f t="shared" si="20"/>
        <v>0</v>
      </c>
      <c r="CD38" s="67">
        <f t="shared" si="20"/>
        <v>0</v>
      </c>
      <c r="CE38" s="67">
        <f t="shared" si="20"/>
        <v>0</v>
      </c>
      <c r="CF38" s="67">
        <f t="shared" si="20"/>
        <v>0</v>
      </c>
      <c r="CG38" s="67">
        <f t="shared" si="40"/>
        <v>0</v>
      </c>
      <c r="CH38" s="67">
        <f t="shared" si="41"/>
        <v>0</v>
      </c>
      <c r="CI38" s="67">
        <f t="shared" si="34"/>
        <v>0</v>
      </c>
      <c r="CJ38" s="67">
        <f t="shared" si="42"/>
        <v>0</v>
      </c>
      <c r="CK38" s="67">
        <f t="shared" si="43"/>
        <v>0</v>
      </c>
      <c r="CL38" s="67">
        <f t="shared" si="35"/>
        <v>0</v>
      </c>
      <c r="CM38" s="67">
        <f t="shared" si="44"/>
        <v>0</v>
      </c>
      <c r="CN38" s="67">
        <f t="shared" si="36"/>
        <v>0</v>
      </c>
      <c r="CO38" s="67">
        <f t="shared" si="36"/>
        <v>0</v>
      </c>
      <c r="CP38" s="67">
        <f t="shared" si="37"/>
        <v>0</v>
      </c>
      <c r="CQ38" s="93"/>
      <c r="CR38" s="62"/>
      <c r="CS38" s="63"/>
    </row>
    <row r="39" spans="1:97" s="73" customFormat="1" ht="12.75" outlineLevel="3" x14ac:dyDescent="0.25">
      <c r="A39" s="79" t="s">
        <v>134</v>
      </c>
      <c r="B39" s="107" t="s">
        <v>134</v>
      </c>
      <c r="C39" s="64"/>
      <c r="D39" s="65"/>
      <c r="E39" s="64"/>
      <c r="F39" s="64"/>
      <c r="G39" s="66"/>
      <c r="H39" s="108"/>
      <c r="I39" s="67"/>
      <c r="J39" s="99"/>
      <c r="K39" s="69"/>
      <c r="L39" s="69"/>
      <c r="M39" s="109"/>
      <c r="N39" s="69"/>
      <c r="O39" s="69"/>
      <c r="P39" s="70"/>
      <c r="Q39" s="70"/>
      <c r="R39" s="70"/>
      <c r="S39" s="70"/>
      <c r="T39" s="69"/>
      <c r="U39" s="69"/>
      <c r="V39" s="69"/>
      <c r="W39" s="69"/>
      <c r="X39" s="69"/>
      <c r="Y39" s="69">
        <f>SUM(Z39:AC39)</f>
        <v>0</v>
      </c>
      <c r="Z39" s="69"/>
      <c r="AA39" s="69"/>
      <c r="AB39" s="69"/>
      <c r="AC39" s="69"/>
      <c r="AD39" s="69">
        <f>SUM(AE39:AH39)</f>
        <v>0</v>
      </c>
      <c r="AE39" s="69"/>
      <c r="AF39" s="69"/>
      <c r="AG39" s="69"/>
      <c r="AH39" s="69"/>
      <c r="AI39" s="69">
        <f>SUM(AJ39:AM39)</f>
        <v>0</v>
      </c>
      <c r="AJ39" s="69"/>
      <c r="AK39" s="69"/>
      <c r="AL39" s="69"/>
      <c r="AM39" s="69"/>
      <c r="AN39" s="69">
        <f t="shared" si="45"/>
        <v>0</v>
      </c>
      <c r="AO39" s="69"/>
      <c r="AP39" s="69"/>
      <c r="AQ39" s="69"/>
      <c r="AR39" s="69"/>
      <c r="AS39" s="69">
        <f>SUM(AT39:AW39)</f>
        <v>0</v>
      </c>
      <c r="AT39" s="69"/>
      <c r="AU39" s="69"/>
      <c r="AV39" s="69"/>
      <c r="AW39" s="69"/>
      <c r="AX39" s="69">
        <f>SUM(AY39:BB39)</f>
        <v>0</v>
      </c>
      <c r="AY39" s="69"/>
      <c r="AZ39" s="69"/>
      <c r="BA39" s="69"/>
      <c r="BB39" s="69"/>
      <c r="BC39" s="67">
        <f>SUM(BD39:BG39)</f>
        <v>0</v>
      </c>
      <c r="BD39" s="67"/>
      <c r="BE39" s="67"/>
      <c r="BF39" s="103"/>
      <c r="BG39" s="67"/>
      <c r="BH39" s="67">
        <f>SUM(BI39:BL39)</f>
        <v>0</v>
      </c>
      <c r="BI39" s="67"/>
      <c r="BJ39" s="67"/>
      <c r="BK39" s="67"/>
      <c r="BL39" s="67"/>
      <c r="BM39" s="67">
        <f>SUM(BN39:BQ39)</f>
        <v>0</v>
      </c>
      <c r="BN39" s="67"/>
      <c r="BO39" s="67"/>
      <c r="BP39" s="103"/>
      <c r="BQ39" s="67"/>
      <c r="BR39" s="67">
        <f>SUM(BS39:BV39)</f>
        <v>0</v>
      </c>
      <c r="BS39" s="67"/>
      <c r="BT39" s="67"/>
      <c r="BU39" s="67"/>
      <c r="BV39" s="67"/>
      <c r="BW39" s="67">
        <f>SUM(BX39:CA39)</f>
        <v>0</v>
      </c>
      <c r="BX39" s="67"/>
      <c r="BY39" s="67"/>
      <c r="BZ39" s="67"/>
      <c r="CA39" s="67"/>
      <c r="CB39" s="67">
        <f t="shared" si="19"/>
        <v>0</v>
      </c>
      <c r="CC39" s="67">
        <f t="shared" si="20"/>
        <v>0</v>
      </c>
      <c r="CD39" s="67">
        <f t="shared" si="20"/>
        <v>0</v>
      </c>
      <c r="CE39" s="67">
        <f t="shared" si="20"/>
        <v>0</v>
      </c>
      <c r="CF39" s="67">
        <f t="shared" si="20"/>
        <v>0</v>
      </c>
      <c r="CG39" s="67">
        <f>SUM(CH39:CK39)</f>
        <v>0</v>
      </c>
      <c r="CH39" s="67">
        <f>AO39+AY39+BI39+BS39+BX39</f>
        <v>0</v>
      </c>
      <c r="CI39" s="67">
        <f>AP39+AZ39+BJ39+BT39+BY39</f>
        <v>0</v>
      </c>
      <c r="CJ39" s="67">
        <f>AQ39+BA39+BK39+BU39+BZ39</f>
        <v>0</v>
      </c>
      <c r="CK39" s="67">
        <f>AR39+BB39+BL39+BQ39+CA39</f>
        <v>0</v>
      </c>
      <c r="CL39" s="67">
        <f>SUM(CM39:CP39)</f>
        <v>0</v>
      </c>
      <c r="CM39" s="67">
        <f>AO39+AY39+BI39+BS39+CC39</f>
        <v>0</v>
      </c>
      <c r="CN39" s="67">
        <f>AP39+AZ39+BJ39+BT39+CD39</f>
        <v>0</v>
      </c>
      <c r="CO39" s="67">
        <f>AQ39+BA39+BK39+BU39+CE39</f>
        <v>0</v>
      </c>
      <c r="CP39" s="67">
        <f>AR39+BB39+BL39+BV39+CF39</f>
        <v>0</v>
      </c>
      <c r="CQ39" s="93"/>
      <c r="CR39" s="62"/>
      <c r="CS39" s="63"/>
    </row>
    <row r="40" spans="1:97" s="63" customFormat="1" ht="25.5" outlineLevel="2" x14ac:dyDescent="0.25">
      <c r="A40" s="50" t="s">
        <v>144</v>
      </c>
      <c r="B40" s="107" t="s">
        <v>153</v>
      </c>
      <c r="C40" s="52" t="s">
        <v>119</v>
      </c>
      <c r="D40" s="53"/>
      <c r="E40" s="52"/>
      <c r="F40" s="52"/>
      <c r="G40" s="54"/>
      <c r="H40" s="57">
        <f>SUM(H41:H48)</f>
        <v>6.7045216687737037</v>
      </c>
      <c r="I40" s="55">
        <f>SUM(I41:I48)</f>
        <v>37.880547428571418</v>
      </c>
      <c r="J40" s="99"/>
      <c r="K40" s="57">
        <f>SUM(K41:K48)</f>
        <v>0</v>
      </c>
      <c r="L40" s="57">
        <f>SUM(L41:L48)</f>
        <v>0</v>
      </c>
      <c r="M40" s="57"/>
      <c r="N40" s="57">
        <f>SUM(N41:N48)</f>
        <v>0</v>
      </c>
      <c r="O40" s="57">
        <f>SUM(O41:O48)</f>
        <v>0</v>
      </c>
      <c r="P40" s="58">
        <f>SUM(P41:P48)</f>
        <v>174.84524209104751</v>
      </c>
      <c r="Q40" s="59">
        <f>SUM(Q41:Q48)</f>
        <v>182.3142992449653</v>
      </c>
      <c r="R40" s="59">
        <f>SUM(R41:R48)</f>
        <v>0</v>
      </c>
      <c r="S40" s="59">
        <f>R40*1.143*1.081*1.054</f>
        <v>0</v>
      </c>
      <c r="T40" s="55">
        <f t="shared" ref="T40:AM40" si="53">SUM(T41:T48)</f>
        <v>48.016862177081983</v>
      </c>
      <c r="U40" s="55">
        <f t="shared" si="53"/>
        <v>0</v>
      </c>
      <c r="V40" s="55">
        <f t="shared" si="53"/>
        <v>48.016862177081983</v>
      </c>
      <c r="W40" s="55">
        <f t="shared" si="53"/>
        <v>48.016862177081983</v>
      </c>
      <c r="X40" s="57">
        <f t="shared" si="53"/>
        <v>0</v>
      </c>
      <c r="Y40" s="57">
        <f t="shared" si="53"/>
        <v>0</v>
      </c>
      <c r="Z40" s="57">
        <f t="shared" si="53"/>
        <v>0</v>
      </c>
      <c r="AA40" s="57">
        <f t="shared" si="53"/>
        <v>0</v>
      </c>
      <c r="AB40" s="57">
        <f t="shared" si="53"/>
        <v>0</v>
      </c>
      <c r="AC40" s="57">
        <f t="shared" si="53"/>
        <v>0</v>
      </c>
      <c r="AD40" s="55">
        <f t="shared" si="53"/>
        <v>0</v>
      </c>
      <c r="AE40" s="55">
        <f t="shared" si="53"/>
        <v>0</v>
      </c>
      <c r="AF40" s="55">
        <f t="shared" si="53"/>
        <v>0</v>
      </c>
      <c r="AG40" s="55">
        <f t="shared" si="53"/>
        <v>0</v>
      </c>
      <c r="AH40" s="55">
        <f t="shared" si="53"/>
        <v>0</v>
      </c>
      <c r="AI40" s="55">
        <f t="shared" si="53"/>
        <v>9.4964503576530603</v>
      </c>
      <c r="AJ40" s="55">
        <f t="shared" si="53"/>
        <v>0</v>
      </c>
      <c r="AK40" s="55">
        <f t="shared" si="53"/>
        <v>0</v>
      </c>
      <c r="AL40" s="55">
        <f t="shared" si="53"/>
        <v>9.4964503576530603</v>
      </c>
      <c r="AM40" s="55">
        <f t="shared" si="53"/>
        <v>0</v>
      </c>
      <c r="AN40" s="55">
        <f t="shared" si="45"/>
        <v>0</v>
      </c>
      <c r="AO40" s="55">
        <f t="shared" ref="AO40:CP40" si="54">SUM(AO41:AO48)</f>
        <v>0</v>
      </c>
      <c r="AP40" s="55">
        <f t="shared" si="54"/>
        <v>0</v>
      </c>
      <c r="AQ40" s="55">
        <f t="shared" si="54"/>
        <v>0</v>
      </c>
      <c r="AR40" s="55">
        <f t="shared" si="54"/>
        <v>0</v>
      </c>
      <c r="AS40" s="55">
        <f t="shared" si="54"/>
        <v>9.1371396584486941</v>
      </c>
      <c r="AT40" s="55">
        <f t="shared" si="54"/>
        <v>0</v>
      </c>
      <c r="AU40" s="55">
        <f t="shared" si="54"/>
        <v>0</v>
      </c>
      <c r="AV40" s="55">
        <f t="shared" si="54"/>
        <v>9.1371396584486941</v>
      </c>
      <c r="AW40" s="57">
        <f t="shared" si="54"/>
        <v>0</v>
      </c>
      <c r="AX40" s="57">
        <f t="shared" si="54"/>
        <v>0</v>
      </c>
      <c r="AY40" s="57">
        <f t="shared" si="54"/>
        <v>0</v>
      </c>
      <c r="AZ40" s="57">
        <f t="shared" si="54"/>
        <v>0</v>
      </c>
      <c r="BA40" s="57">
        <f t="shared" si="54"/>
        <v>0</v>
      </c>
      <c r="BB40" s="57">
        <f t="shared" si="54"/>
        <v>0</v>
      </c>
      <c r="BC40" s="55">
        <f t="shared" si="54"/>
        <v>5.4931576635638093</v>
      </c>
      <c r="BD40" s="55">
        <f t="shared" si="54"/>
        <v>0</v>
      </c>
      <c r="BE40" s="55">
        <f t="shared" si="54"/>
        <v>0</v>
      </c>
      <c r="BF40" s="59">
        <f t="shared" si="54"/>
        <v>5.4931576635638093</v>
      </c>
      <c r="BG40" s="55">
        <f t="shared" si="54"/>
        <v>0</v>
      </c>
      <c r="BH40" s="55">
        <f t="shared" si="54"/>
        <v>0</v>
      </c>
      <c r="BI40" s="55">
        <f t="shared" si="54"/>
        <v>0</v>
      </c>
      <c r="BJ40" s="55">
        <f t="shared" si="54"/>
        <v>0</v>
      </c>
      <c r="BK40" s="55">
        <f t="shared" si="54"/>
        <v>0</v>
      </c>
      <c r="BL40" s="55">
        <f t="shared" si="54"/>
        <v>0</v>
      </c>
      <c r="BM40" s="55">
        <f t="shared" si="54"/>
        <v>9.4099153898285834</v>
      </c>
      <c r="BN40" s="55">
        <f t="shared" si="54"/>
        <v>0</v>
      </c>
      <c r="BO40" s="55">
        <f t="shared" si="54"/>
        <v>0</v>
      </c>
      <c r="BP40" s="59">
        <f t="shared" si="54"/>
        <v>9.4099153898285834</v>
      </c>
      <c r="BQ40" s="55">
        <f t="shared" si="54"/>
        <v>0</v>
      </c>
      <c r="BR40" s="55">
        <f t="shared" si="54"/>
        <v>0</v>
      </c>
      <c r="BS40" s="55">
        <f t="shared" si="54"/>
        <v>0</v>
      </c>
      <c r="BT40" s="55">
        <f t="shared" si="54"/>
        <v>0</v>
      </c>
      <c r="BU40" s="55">
        <f t="shared" si="54"/>
        <v>0</v>
      </c>
      <c r="BV40" s="55">
        <f t="shared" si="54"/>
        <v>0</v>
      </c>
      <c r="BW40" s="55">
        <f t="shared" si="54"/>
        <v>14.480199107587836</v>
      </c>
      <c r="BX40" s="55">
        <f t="shared" si="54"/>
        <v>0</v>
      </c>
      <c r="BY40" s="55">
        <f t="shared" si="54"/>
        <v>0</v>
      </c>
      <c r="BZ40" s="55">
        <f t="shared" si="54"/>
        <v>14.480199107587836</v>
      </c>
      <c r="CA40" s="55">
        <f t="shared" si="54"/>
        <v>0</v>
      </c>
      <c r="CB40" s="55">
        <f t="shared" si="54"/>
        <v>0</v>
      </c>
      <c r="CC40" s="55">
        <f t="shared" si="54"/>
        <v>0</v>
      </c>
      <c r="CD40" s="55">
        <f t="shared" si="54"/>
        <v>0</v>
      </c>
      <c r="CE40" s="55">
        <f t="shared" si="54"/>
        <v>0</v>
      </c>
      <c r="CF40" s="55">
        <f t="shared" si="54"/>
        <v>0</v>
      </c>
      <c r="CG40" s="55">
        <f t="shared" si="54"/>
        <v>48.01686217708199</v>
      </c>
      <c r="CH40" s="55">
        <f t="shared" si="54"/>
        <v>0</v>
      </c>
      <c r="CI40" s="55">
        <f t="shared" si="54"/>
        <v>0</v>
      </c>
      <c r="CJ40" s="55">
        <f t="shared" si="54"/>
        <v>48.01686217708199</v>
      </c>
      <c r="CK40" s="55">
        <f t="shared" si="54"/>
        <v>0</v>
      </c>
      <c r="CL40" s="55">
        <f t="shared" si="54"/>
        <v>0</v>
      </c>
      <c r="CM40" s="55">
        <f t="shared" si="54"/>
        <v>0</v>
      </c>
      <c r="CN40" s="55">
        <f t="shared" si="54"/>
        <v>0</v>
      </c>
      <c r="CO40" s="55">
        <f t="shared" si="54"/>
        <v>0</v>
      </c>
      <c r="CP40" s="55">
        <f t="shared" si="54"/>
        <v>0</v>
      </c>
      <c r="CQ40" s="95"/>
      <c r="CR40" s="62"/>
    </row>
    <row r="41" spans="1:97" s="73" customFormat="1" ht="30" outlineLevel="3" x14ac:dyDescent="0.25">
      <c r="A41" s="96" t="s">
        <v>154</v>
      </c>
      <c r="B41" s="184" t="s">
        <v>155</v>
      </c>
      <c r="C41" s="106" t="s">
        <v>156</v>
      </c>
      <c r="D41" s="65" t="s">
        <v>143</v>
      </c>
      <c r="E41" s="64">
        <v>2025</v>
      </c>
      <c r="F41" s="64">
        <v>2026</v>
      </c>
      <c r="G41" s="66"/>
      <c r="H41" s="103">
        <v>0.76743504424778763</v>
      </c>
      <c r="I41" s="103">
        <v>4.3360079999999996</v>
      </c>
      <c r="J41" s="99">
        <v>45292</v>
      </c>
      <c r="K41" s="100"/>
      <c r="L41" s="100"/>
      <c r="M41" s="101"/>
      <c r="N41" s="69"/>
      <c r="O41" s="69"/>
      <c r="P41" s="70">
        <v>10.93465693688017</v>
      </c>
      <c r="Q41" s="70">
        <v>11.216944719468893</v>
      </c>
      <c r="R41" s="70"/>
      <c r="S41" s="70"/>
      <c r="T41" s="67">
        <v>4.5445873288320007</v>
      </c>
      <c r="U41" s="67">
        <f t="shared" ref="U41:U42" si="55">CL41</f>
        <v>0</v>
      </c>
      <c r="V41" s="69">
        <f>W41</f>
        <v>4.5445873288320007</v>
      </c>
      <c r="W41" s="67">
        <f t="shared" ref="W41:W48" si="56">T41</f>
        <v>4.5445873288320007</v>
      </c>
      <c r="X41" s="67">
        <f t="shared" ref="X41:X48" si="57">CL41</f>
        <v>0</v>
      </c>
      <c r="Y41" s="69">
        <f t="shared" ref="Y41:Y42" si="58">SUM(Z41:AC41)</f>
        <v>0</v>
      </c>
      <c r="Z41" s="69"/>
      <c r="AA41" s="69"/>
      <c r="AB41" s="69"/>
      <c r="AC41" s="69"/>
      <c r="AD41" s="69">
        <f t="shared" ref="AD41:AD48" si="59">SUM(AE41:AH41)</f>
        <v>0</v>
      </c>
      <c r="AE41" s="69"/>
      <c r="AF41" s="69"/>
      <c r="AG41" s="69"/>
      <c r="AH41" s="69"/>
      <c r="AI41" s="69">
        <f t="shared" ref="AI41:AI47" si="60">SUM(AJ41:AM41)</f>
        <v>2.1680039999999998</v>
      </c>
      <c r="AJ41" s="69"/>
      <c r="AK41" s="69"/>
      <c r="AL41" s="102">
        <f>'[1]2025-2029'!E30*1.2</f>
        <v>2.1680039999999998</v>
      </c>
      <c r="AM41" s="69"/>
      <c r="AN41" s="69">
        <f t="shared" si="45"/>
        <v>0</v>
      </c>
      <c r="AO41" s="69"/>
      <c r="AP41" s="69"/>
      <c r="AQ41" s="69"/>
      <c r="AR41" s="69"/>
      <c r="AS41" s="67">
        <f t="shared" ref="AS41:AS47" si="61">SUM(AT41:AW41)</f>
        <v>2.376583328832</v>
      </c>
      <c r="AT41" s="69"/>
      <c r="AU41" s="69"/>
      <c r="AV41" s="69">
        <f>'[1]2025-2029'!G30*1.2</f>
        <v>2.376583328832</v>
      </c>
      <c r="AW41" s="69"/>
      <c r="AX41" s="69">
        <f t="shared" ref="AX41:AX47" si="62">SUM(AY41:BB41)</f>
        <v>0</v>
      </c>
      <c r="AY41" s="69"/>
      <c r="AZ41" s="69"/>
      <c r="BA41" s="98"/>
      <c r="BB41" s="69"/>
      <c r="BC41" s="67">
        <f t="shared" ref="BC41:BC47" si="63">SUM(BD41:BG41)</f>
        <v>0</v>
      </c>
      <c r="BD41" s="67"/>
      <c r="BE41" s="67"/>
      <c r="BF41" s="103">
        <f>'[1]2025-2029'!I30*1.2</f>
        <v>0</v>
      </c>
      <c r="BG41" s="67"/>
      <c r="BH41" s="67">
        <f t="shared" ref="BH41:BH47" si="64">SUM(BI41:BL41)</f>
        <v>0</v>
      </c>
      <c r="BI41" s="67"/>
      <c r="BJ41" s="67"/>
      <c r="BK41" s="67"/>
      <c r="BL41" s="67"/>
      <c r="BM41" s="67">
        <f t="shared" ref="BM41:BM47" si="65">SUM(BN41:BQ41)</f>
        <v>0</v>
      </c>
      <c r="BN41" s="67"/>
      <c r="BO41" s="67"/>
      <c r="BP41" s="103">
        <f>'[1]2025-2029'!K30*1.2</f>
        <v>0</v>
      </c>
      <c r="BQ41" s="67"/>
      <c r="BR41" s="67">
        <f t="shared" ref="BR41:BR47" si="66">SUM(BS41:BV41)</f>
        <v>0</v>
      </c>
      <c r="BS41" s="67"/>
      <c r="BT41" s="67"/>
      <c r="BU41" s="67"/>
      <c r="BV41" s="67"/>
      <c r="BW41" s="67">
        <f t="shared" ref="BW41:BW47" si="67">SUM(BX41:CA41)</f>
        <v>0</v>
      </c>
      <c r="BX41" s="67"/>
      <c r="BY41" s="67"/>
      <c r="BZ41" s="67">
        <f>'[1]2025-2029'!M30*1.2</f>
        <v>0</v>
      </c>
      <c r="CA41" s="67"/>
      <c r="CB41" s="67">
        <f t="shared" ref="CB41:CB48" si="68">SUM(CC41:CF41)</f>
        <v>0</v>
      </c>
      <c r="CC41" s="67">
        <f t="shared" ref="CC41:CF48" si="69">AE41+AO41+AY41+BI41+BS41</f>
        <v>0</v>
      </c>
      <c r="CD41" s="67">
        <f t="shared" si="69"/>
        <v>0</v>
      </c>
      <c r="CE41" s="67">
        <f t="shared" si="69"/>
        <v>0</v>
      </c>
      <c r="CF41" s="67">
        <f t="shared" si="69"/>
        <v>0</v>
      </c>
      <c r="CG41" s="67">
        <f t="shared" ref="CG41:CG47" si="70">SUM(CH41:CK41)</f>
        <v>4.5445873288319998</v>
      </c>
      <c r="CH41" s="67">
        <f t="shared" ref="CH41:CI47" si="71">AO41+AY41+BI41+BN41+BX41</f>
        <v>0</v>
      </c>
      <c r="CI41" s="67">
        <f t="shared" si="71"/>
        <v>0</v>
      </c>
      <c r="CJ41" s="67">
        <f t="shared" ref="CJ41:CJ47" si="72">AL41+AV41+BF41+BP41+BZ41</f>
        <v>4.5445873288319998</v>
      </c>
      <c r="CK41" s="67">
        <f t="shared" ref="CK41:CK47" si="73">AR41+BB41+BL41+BQ41+CA41</f>
        <v>0</v>
      </c>
      <c r="CL41" s="67">
        <f t="shared" ref="CL41:CL47" si="74">SUM(CM41:CP41)</f>
        <v>0</v>
      </c>
      <c r="CM41" s="67">
        <f t="shared" ref="CM41:CP47" si="75">AO41+AY41+BI41+BS41+CC41</f>
        <v>0</v>
      </c>
      <c r="CN41" s="67">
        <f t="shared" si="75"/>
        <v>0</v>
      </c>
      <c r="CO41" s="67">
        <f t="shared" si="75"/>
        <v>0</v>
      </c>
      <c r="CP41" s="67">
        <f t="shared" si="75"/>
        <v>0</v>
      </c>
      <c r="CQ41" s="104"/>
      <c r="CR41" s="62"/>
      <c r="CS41" s="63"/>
    </row>
    <row r="42" spans="1:97" s="73" customFormat="1" ht="45" outlineLevel="3" x14ac:dyDescent="0.25">
      <c r="A42" s="96" t="s">
        <v>157</v>
      </c>
      <c r="B42" s="173" t="s">
        <v>158</v>
      </c>
      <c r="C42" s="106" t="s">
        <v>159</v>
      </c>
      <c r="D42" s="65" t="s">
        <v>143</v>
      </c>
      <c r="E42" s="64">
        <v>2028</v>
      </c>
      <c r="F42" s="64">
        <v>2029</v>
      </c>
      <c r="G42" s="66"/>
      <c r="H42" s="103">
        <v>0.97265097345132734</v>
      </c>
      <c r="I42" s="103">
        <v>5.4954779999999994</v>
      </c>
      <c r="J42" s="99">
        <v>45292</v>
      </c>
      <c r="K42" s="100"/>
      <c r="L42" s="100"/>
      <c r="M42" s="101"/>
      <c r="N42" s="69"/>
      <c r="O42" s="69"/>
      <c r="P42" s="70">
        <v>59.860507238351772</v>
      </c>
      <c r="Q42" s="70">
        <v>61.029657770350823</v>
      </c>
      <c r="R42" s="70"/>
      <c r="S42" s="70"/>
      <c r="T42" s="67">
        <v>6.7565375056243315</v>
      </c>
      <c r="U42" s="67">
        <f t="shared" si="55"/>
        <v>0</v>
      </c>
      <c r="V42" s="69">
        <f t="shared" ref="V42:V47" si="76">W42</f>
        <v>6.7565375056243315</v>
      </c>
      <c r="W42" s="67">
        <f t="shared" si="56"/>
        <v>6.7565375056243315</v>
      </c>
      <c r="X42" s="67">
        <f t="shared" si="57"/>
        <v>0</v>
      </c>
      <c r="Y42" s="69">
        <f t="shared" si="58"/>
        <v>0</v>
      </c>
      <c r="Z42" s="69"/>
      <c r="AA42" s="69"/>
      <c r="AB42" s="69"/>
      <c r="AC42" s="69"/>
      <c r="AD42" s="69">
        <f t="shared" si="59"/>
        <v>0</v>
      </c>
      <c r="AE42" s="69"/>
      <c r="AF42" s="69"/>
      <c r="AG42" s="69"/>
      <c r="AH42" s="69"/>
      <c r="AI42" s="69">
        <f t="shared" si="60"/>
        <v>0</v>
      </c>
      <c r="AJ42" s="69"/>
      <c r="AK42" s="69"/>
      <c r="AL42" s="102">
        <f>'[1]2025-2029'!E31*1.2</f>
        <v>0</v>
      </c>
      <c r="AM42" s="69"/>
      <c r="AN42" s="69">
        <f t="shared" si="45"/>
        <v>0</v>
      </c>
      <c r="AO42" s="69"/>
      <c r="AP42" s="69"/>
      <c r="AQ42" s="69"/>
      <c r="AR42" s="69"/>
      <c r="AS42" s="67">
        <f t="shared" si="61"/>
        <v>0</v>
      </c>
      <c r="AT42" s="69"/>
      <c r="AU42" s="69"/>
      <c r="AV42" s="69">
        <f>'[1]2025-2029'!G31*1.2</f>
        <v>0</v>
      </c>
      <c r="AW42" s="69"/>
      <c r="AX42" s="69">
        <f t="shared" si="62"/>
        <v>0</v>
      </c>
      <c r="AY42" s="69"/>
      <c r="AZ42" s="69"/>
      <c r="BA42" s="98"/>
      <c r="BB42" s="69"/>
      <c r="BC42" s="67">
        <f t="shared" si="63"/>
        <v>0</v>
      </c>
      <c r="BD42" s="67"/>
      <c r="BE42" s="67"/>
      <c r="BF42" s="103">
        <f>'[1]2025-2029'!I31*1.2</f>
        <v>0</v>
      </c>
      <c r="BG42" s="67"/>
      <c r="BH42" s="67">
        <f t="shared" si="64"/>
        <v>0</v>
      </c>
      <c r="BI42" s="67"/>
      <c r="BJ42" s="67"/>
      <c r="BK42" s="67"/>
      <c r="BL42" s="67"/>
      <c r="BM42" s="67">
        <f t="shared" si="65"/>
        <v>2.9959815118944362</v>
      </c>
      <c r="BN42" s="67"/>
      <c r="BO42" s="67"/>
      <c r="BP42" s="103">
        <f>'[1]2025-2029'!K31*1.2</f>
        <v>2.9959815118944362</v>
      </c>
      <c r="BQ42" s="67"/>
      <c r="BR42" s="67">
        <f t="shared" si="66"/>
        <v>0</v>
      </c>
      <c r="BS42" s="67"/>
      <c r="BT42" s="67"/>
      <c r="BU42" s="67"/>
      <c r="BV42" s="67"/>
      <c r="BW42" s="67">
        <f t="shared" si="67"/>
        <v>3.7605559937298954</v>
      </c>
      <c r="BX42" s="67"/>
      <c r="BY42" s="67"/>
      <c r="BZ42" s="67">
        <f>'[1]2025-2029'!M31*1.2</f>
        <v>3.7605559937298954</v>
      </c>
      <c r="CA42" s="67"/>
      <c r="CB42" s="67">
        <f t="shared" si="68"/>
        <v>0</v>
      </c>
      <c r="CC42" s="67">
        <f t="shared" si="69"/>
        <v>0</v>
      </c>
      <c r="CD42" s="67">
        <f t="shared" si="69"/>
        <v>0</v>
      </c>
      <c r="CE42" s="67">
        <f t="shared" si="69"/>
        <v>0</v>
      </c>
      <c r="CF42" s="67">
        <f t="shared" si="69"/>
        <v>0</v>
      </c>
      <c r="CG42" s="67">
        <f t="shared" si="70"/>
        <v>6.7565375056243315</v>
      </c>
      <c r="CH42" s="67">
        <f t="shared" si="71"/>
        <v>0</v>
      </c>
      <c r="CI42" s="67">
        <f t="shared" si="71"/>
        <v>0</v>
      </c>
      <c r="CJ42" s="67">
        <f t="shared" si="72"/>
        <v>6.7565375056243315</v>
      </c>
      <c r="CK42" s="67">
        <f t="shared" si="73"/>
        <v>0</v>
      </c>
      <c r="CL42" s="67">
        <f t="shared" si="74"/>
        <v>0</v>
      </c>
      <c r="CM42" s="67">
        <f t="shared" si="75"/>
        <v>0</v>
      </c>
      <c r="CN42" s="67">
        <f t="shared" si="75"/>
        <v>0</v>
      </c>
      <c r="CO42" s="67">
        <f t="shared" si="75"/>
        <v>0</v>
      </c>
      <c r="CP42" s="67">
        <f t="shared" si="75"/>
        <v>0</v>
      </c>
      <c r="CQ42" s="104"/>
      <c r="CR42" s="62"/>
      <c r="CS42" s="63"/>
    </row>
    <row r="43" spans="1:97" s="73" customFormat="1" ht="60" outlineLevel="3" x14ac:dyDescent="0.25">
      <c r="A43" s="96" t="s">
        <v>160</v>
      </c>
      <c r="B43" s="173" t="s">
        <v>161</v>
      </c>
      <c r="C43" s="106" t="s">
        <v>162</v>
      </c>
      <c r="D43" s="65" t="s">
        <v>143</v>
      </c>
      <c r="E43" s="64">
        <v>2025</v>
      </c>
      <c r="F43" s="64">
        <v>2029</v>
      </c>
      <c r="G43" s="66"/>
      <c r="H43" s="103">
        <v>1.1498295929203539</v>
      </c>
      <c r="I43" s="103">
        <v>6.4965371999999997</v>
      </c>
      <c r="J43" s="99">
        <v>45292</v>
      </c>
      <c r="K43" s="100"/>
      <c r="L43" s="100"/>
      <c r="M43" s="101"/>
      <c r="N43" s="69"/>
      <c r="O43" s="69"/>
      <c r="P43" s="70">
        <v>9.54094216791162</v>
      </c>
      <c r="Q43" s="70">
        <v>10.338126618173359</v>
      </c>
      <c r="R43" s="70"/>
      <c r="S43" s="70"/>
      <c r="T43" s="67">
        <v>7.4486296457231482</v>
      </c>
      <c r="U43" s="67"/>
      <c r="V43" s="69">
        <f t="shared" si="76"/>
        <v>7.4486296457231482</v>
      </c>
      <c r="W43" s="67">
        <f t="shared" si="56"/>
        <v>7.4486296457231482</v>
      </c>
      <c r="X43" s="67">
        <f t="shared" si="57"/>
        <v>0</v>
      </c>
      <c r="Y43" s="69">
        <f t="shared" ref="Y43:Y48" si="77">SUM(Z43:AC43)</f>
        <v>0</v>
      </c>
      <c r="Z43" s="69"/>
      <c r="AA43" s="69"/>
      <c r="AB43" s="69"/>
      <c r="AC43" s="69"/>
      <c r="AD43" s="69">
        <f t="shared" si="59"/>
        <v>0</v>
      </c>
      <c r="AE43" s="69"/>
      <c r="AF43" s="69"/>
      <c r="AG43" s="69"/>
      <c r="AH43" s="69"/>
      <c r="AI43" s="69">
        <f t="shared" si="60"/>
        <v>1.218100725</v>
      </c>
      <c r="AJ43" s="69"/>
      <c r="AK43" s="69"/>
      <c r="AL43" s="102">
        <f>'[1]2025-2029'!E32*1.2</f>
        <v>1.218100725</v>
      </c>
      <c r="AM43" s="69"/>
      <c r="AN43" s="69">
        <f t="shared" si="45"/>
        <v>0</v>
      </c>
      <c r="AO43" s="69"/>
      <c r="AP43" s="69"/>
      <c r="AQ43" s="69"/>
      <c r="AR43" s="69"/>
      <c r="AS43" s="67">
        <f t="shared" si="61"/>
        <v>1.3352917595508</v>
      </c>
      <c r="AT43" s="69"/>
      <c r="AU43" s="69"/>
      <c r="AV43" s="69">
        <f>'[1]2025-2029'!G32*1.2</f>
        <v>1.3352917595508</v>
      </c>
      <c r="AW43" s="69"/>
      <c r="AX43" s="69">
        <f t="shared" si="62"/>
        <v>0</v>
      </c>
      <c r="AY43" s="69"/>
      <c r="AZ43" s="69"/>
      <c r="BA43" s="98"/>
      <c r="BB43" s="69"/>
      <c r="BC43" s="67">
        <f t="shared" si="63"/>
        <v>1.396715180490137</v>
      </c>
      <c r="BD43" s="67"/>
      <c r="BE43" s="67"/>
      <c r="BF43" s="103">
        <f>'[1]2025-2029'!I32*1.2</f>
        <v>1.396715180490137</v>
      </c>
      <c r="BG43" s="67"/>
      <c r="BH43" s="67">
        <f t="shared" si="64"/>
        <v>0</v>
      </c>
      <c r="BI43" s="67"/>
      <c r="BJ43" s="67"/>
      <c r="BK43" s="67"/>
      <c r="BL43" s="67"/>
      <c r="BM43" s="67">
        <f t="shared" si="65"/>
        <v>1.4609640787926834</v>
      </c>
      <c r="BN43" s="67"/>
      <c r="BO43" s="67"/>
      <c r="BP43" s="103">
        <f>'[1]2025-2029'!K32*1.2</f>
        <v>1.4609640787926834</v>
      </c>
      <c r="BQ43" s="67"/>
      <c r="BR43" s="67">
        <f t="shared" si="66"/>
        <v>0</v>
      </c>
      <c r="BS43" s="67"/>
      <c r="BT43" s="67"/>
      <c r="BU43" s="67"/>
      <c r="BV43" s="67"/>
      <c r="BW43" s="67">
        <f t="shared" si="67"/>
        <v>2.0375579018895293</v>
      </c>
      <c r="BX43" s="67"/>
      <c r="BY43" s="67"/>
      <c r="BZ43" s="67">
        <f>'[1]2025-2029'!M32*1.2</f>
        <v>2.0375579018895293</v>
      </c>
      <c r="CA43" s="67"/>
      <c r="CB43" s="67">
        <f t="shared" si="68"/>
        <v>0</v>
      </c>
      <c r="CC43" s="67">
        <f t="shared" si="69"/>
        <v>0</v>
      </c>
      <c r="CD43" s="67">
        <f t="shared" si="69"/>
        <v>0</v>
      </c>
      <c r="CE43" s="67">
        <f t="shared" si="69"/>
        <v>0</v>
      </c>
      <c r="CF43" s="67">
        <f t="shared" si="69"/>
        <v>0</v>
      </c>
      <c r="CG43" s="67">
        <f t="shared" si="70"/>
        <v>7.44862964572315</v>
      </c>
      <c r="CH43" s="67">
        <f t="shared" si="71"/>
        <v>0</v>
      </c>
      <c r="CI43" s="67">
        <f t="shared" si="71"/>
        <v>0</v>
      </c>
      <c r="CJ43" s="67">
        <f t="shared" si="72"/>
        <v>7.44862964572315</v>
      </c>
      <c r="CK43" s="67">
        <f t="shared" si="73"/>
        <v>0</v>
      </c>
      <c r="CL43" s="67">
        <f t="shared" si="74"/>
        <v>0</v>
      </c>
      <c r="CM43" s="67">
        <f t="shared" si="75"/>
        <v>0</v>
      </c>
      <c r="CN43" s="67">
        <f t="shared" si="75"/>
        <v>0</v>
      </c>
      <c r="CO43" s="67">
        <f t="shared" si="75"/>
        <v>0</v>
      </c>
      <c r="CP43" s="67">
        <f t="shared" si="75"/>
        <v>0</v>
      </c>
      <c r="CQ43" s="104"/>
      <c r="CR43" s="62"/>
      <c r="CS43" s="63"/>
    </row>
    <row r="44" spans="1:97" s="73" customFormat="1" ht="15" outlineLevel="3" x14ac:dyDescent="0.25">
      <c r="A44" s="96" t="s">
        <v>163</v>
      </c>
      <c r="B44" s="174" t="s">
        <v>164</v>
      </c>
      <c r="C44" s="106" t="s">
        <v>165</v>
      </c>
      <c r="D44" s="65" t="s">
        <v>143</v>
      </c>
      <c r="E44" s="64">
        <v>2026</v>
      </c>
      <c r="F44" s="64">
        <v>2027</v>
      </c>
      <c r="G44" s="66"/>
      <c r="H44" s="103">
        <v>0.77736084955752194</v>
      </c>
      <c r="I44" s="103">
        <v>4.3920887999999998</v>
      </c>
      <c r="J44" s="99">
        <v>45292</v>
      </c>
      <c r="K44" s="100"/>
      <c r="L44" s="100"/>
      <c r="M44" s="101"/>
      <c r="N44" s="69"/>
      <c r="O44" s="69"/>
      <c r="P44" s="70">
        <v>8.5041134262618563</v>
      </c>
      <c r="Q44" s="70">
        <v>9.4684664419826348</v>
      </c>
      <c r="R44" s="70"/>
      <c r="S44" s="70"/>
      <c r="T44" s="67">
        <v>4.9253796654936188</v>
      </c>
      <c r="U44" s="67"/>
      <c r="V44" s="69">
        <f t="shared" si="76"/>
        <v>4.9253796654936188</v>
      </c>
      <c r="W44" s="67">
        <f t="shared" si="56"/>
        <v>4.9253796654936188</v>
      </c>
      <c r="X44" s="67">
        <f t="shared" si="57"/>
        <v>0</v>
      </c>
      <c r="Y44" s="69">
        <f t="shared" si="77"/>
        <v>0</v>
      </c>
      <c r="Z44" s="69"/>
      <c r="AA44" s="69"/>
      <c r="AB44" s="69"/>
      <c r="AC44" s="69"/>
      <c r="AD44" s="69">
        <f t="shared" si="59"/>
        <v>0</v>
      </c>
      <c r="AE44" s="69"/>
      <c r="AF44" s="69"/>
      <c r="AG44" s="69"/>
      <c r="AH44" s="69"/>
      <c r="AI44" s="69">
        <f t="shared" si="60"/>
        <v>0</v>
      </c>
      <c r="AJ44" s="69"/>
      <c r="AK44" s="69"/>
      <c r="AL44" s="102">
        <f>'[1]2025-2029'!E33*1.2</f>
        <v>0</v>
      </c>
      <c r="AM44" s="69"/>
      <c r="AN44" s="69">
        <f t="shared" si="45"/>
        <v>0</v>
      </c>
      <c r="AO44" s="69"/>
      <c r="AP44" s="69"/>
      <c r="AQ44" s="69"/>
      <c r="AR44" s="69"/>
      <c r="AS44" s="67">
        <f t="shared" si="61"/>
        <v>2.4073214396351998</v>
      </c>
      <c r="AT44" s="69"/>
      <c r="AU44" s="69"/>
      <c r="AV44" s="69">
        <f>'[1]2025-2029'!G33*1.2</f>
        <v>2.4073214396351998</v>
      </c>
      <c r="AW44" s="69"/>
      <c r="AX44" s="69">
        <f t="shared" si="62"/>
        <v>0</v>
      </c>
      <c r="AY44" s="69"/>
      <c r="AZ44" s="69"/>
      <c r="BA44" s="98"/>
      <c r="BB44" s="69"/>
      <c r="BC44" s="67">
        <f t="shared" si="63"/>
        <v>2.5180582258584194</v>
      </c>
      <c r="BD44" s="67"/>
      <c r="BE44" s="67"/>
      <c r="BF44" s="103">
        <f>'[1]2025-2029'!I33*1.2</f>
        <v>2.5180582258584194</v>
      </c>
      <c r="BG44" s="67"/>
      <c r="BH44" s="67">
        <f t="shared" si="64"/>
        <v>0</v>
      </c>
      <c r="BI44" s="67"/>
      <c r="BJ44" s="67"/>
      <c r="BK44" s="67"/>
      <c r="BL44" s="67"/>
      <c r="BM44" s="67">
        <f t="shared" si="65"/>
        <v>0</v>
      </c>
      <c r="BN44" s="67"/>
      <c r="BO44" s="67"/>
      <c r="BP44" s="103">
        <f>'[1]2025-2029'!K33*1.2</f>
        <v>0</v>
      </c>
      <c r="BQ44" s="67"/>
      <c r="BR44" s="67">
        <f t="shared" si="66"/>
        <v>0</v>
      </c>
      <c r="BS44" s="67"/>
      <c r="BT44" s="67"/>
      <c r="BU44" s="67"/>
      <c r="BV44" s="67"/>
      <c r="BW44" s="67">
        <f t="shared" si="67"/>
        <v>0</v>
      </c>
      <c r="BX44" s="67"/>
      <c r="BY44" s="67"/>
      <c r="BZ44" s="67">
        <f>'[1]2025-2029'!M33*1.2</f>
        <v>0</v>
      </c>
      <c r="CA44" s="67"/>
      <c r="CB44" s="67">
        <f t="shared" si="68"/>
        <v>0</v>
      </c>
      <c r="CC44" s="67">
        <f t="shared" si="69"/>
        <v>0</v>
      </c>
      <c r="CD44" s="67">
        <f t="shared" si="69"/>
        <v>0</v>
      </c>
      <c r="CE44" s="67">
        <f t="shared" si="69"/>
        <v>0</v>
      </c>
      <c r="CF44" s="67">
        <f t="shared" si="69"/>
        <v>0</v>
      </c>
      <c r="CG44" s="67">
        <f t="shared" si="70"/>
        <v>4.9253796654936188</v>
      </c>
      <c r="CH44" s="67">
        <f t="shared" si="71"/>
        <v>0</v>
      </c>
      <c r="CI44" s="67">
        <f t="shared" si="71"/>
        <v>0</v>
      </c>
      <c r="CJ44" s="67">
        <f t="shared" si="72"/>
        <v>4.9253796654936188</v>
      </c>
      <c r="CK44" s="67">
        <f t="shared" si="73"/>
        <v>0</v>
      </c>
      <c r="CL44" s="67">
        <f t="shared" si="74"/>
        <v>0</v>
      </c>
      <c r="CM44" s="67">
        <f t="shared" si="75"/>
        <v>0</v>
      </c>
      <c r="CN44" s="67">
        <f t="shared" si="75"/>
        <v>0</v>
      </c>
      <c r="CO44" s="67">
        <f t="shared" si="75"/>
        <v>0</v>
      </c>
      <c r="CP44" s="67">
        <f t="shared" si="75"/>
        <v>0</v>
      </c>
      <c r="CQ44" s="104"/>
      <c r="CR44" s="62"/>
      <c r="CS44" s="63"/>
    </row>
    <row r="45" spans="1:97" s="73" customFormat="1" ht="30" outlineLevel="3" x14ac:dyDescent="0.25">
      <c r="A45" s="96" t="s">
        <v>166</v>
      </c>
      <c r="B45" s="173" t="s">
        <v>167</v>
      </c>
      <c r="C45" s="106" t="s">
        <v>168</v>
      </c>
      <c r="D45" s="65" t="s">
        <v>143</v>
      </c>
      <c r="E45" s="64">
        <v>2025</v>
      </c>
      <c r="F45" s="64">
        <v>2025</v>
      </c>
      <c r="G45" s="66"/>
      <c r="H45" s="103">
        <v>0.67318938053097332</v>
      </c>
      <c r="I45" s="103">
        <v>3.8035199999999998</v>
      </c>
      <c r="J45" s="99">
        <v>45292</v>
      </c>
      <c r="K45" s="100"/>
      <c r="L45" s="100"/>
      <c r="M45" s="101"/>
      <c r="N45" s="69"/>
      <c r="O45" s="69"/>
      <c r="P45" s="70">
        <v>10.604531258893074</v>
      </c>
      <c r="Q45" s="70">
        <v>10.604531258893074</v>
      </c>
      <c r="R45" s="70"/>
      <c r="S45" s="70"/>
      <c r="T45" s="67">
        <v>3.8035199999999998</v>
      </c>
      <c r="U45" s="67"/>
      <c r="V45" s="69">
        <f t="shared" si="76"/>
        <v>3.8035199999999998</v>
      </c>
      <c r="W45" s="67">
        <f t="shared" si="56"/>
        <v>3.8035199999999998</v>
      </c>
      <c r="X45" s="67">
        <f t="shared" si="57"/>
        <v>0</v>
      </c>
      <c r="Y45" s="69">
        <f t="shared" si="77"/>
        <v>0</v>
      </c>
      <c r="Z45" s="69"/>
      <c r="AA45" s="69"/>
      <c r="AB45" s="69"/>
      <c r="AC45" s="69"/>
      <c r="AD45" s="69">
        <f t="shared" si="59"/>
        <v>0</v>
      </c>
      <c r="AE45" s="69"/>
      <c r="AF45" s="69"/>
      <c r="AG45" s="69"/>
      <c r="AH45" s="69"/>
      <c r="AI45" s="69">
        <f t="shared" si="60"/>
        <v>3.8035199999999998</v>
      </c>
      <c r="AJ45" s="69"/>
      <c r="AK45" s="69"/>
      <c r="AL45" s="102">
        <f>'[1]2025-2029'!E34*1.2</f>
        <v>3.8035199999999998</v>
      </c>
      <c r="AM45" s="69"/>
      <c r="AN45" s="69">
        <f t="shared" si="45"/>
        <v>0</v>
      </c>
      <c r="AO45" s="69"/>
      <c r="AP45" s="69"/>
      <c r="AQ45" s="69"/>
      <c r="AR45" s="69"/>
      <c r="AS45" s="67">
        <f t="shared" si="61"/>
        <v>0</v>
      </c>
      <c r="AT45" s="69"/>
      <c r="AU45" s="69"/>
      <c r="AV45" s="69">
        <f>'[1]2025-2029'!G34*1.2</f>
        <v>0</v>
      </c>
      <c r="AW45" s="69"/>
      <c r="AX45" s="69">
        <f t="shared" si="62"/>
        <v>0</v>
      </c>
      <c r="AY45" s="69"/>
      <c r="AZ45" s="69"/>
      <c r="BA45" s="98"/>
      <c r="BB45" s="69"/>
      <c r="BC45" s="67">
        <f t="shared" si="63"/>
        <v>0</v>
      </c>
      <c r="BD45" s="67"/>
      <c r="BE45" s="67"/>
      <c r="BF45" s="103">
        <f>'[1]2025-2029'!I34*1.2</f>
        <v>0</v>
      </c>
      <c r="BG45" s="67"/>
      <c r="BH45" s="67">
        <f t="shared" si="64"/>
        <v>0</v>
      </c>
      <c r="BI45" s="67"/>
      <c r="BJ45" s="67"/>
      <c r="BK45" s="67"/>
      <c r="BL45" s="67"/>
      <c r="BM45" s="67">
        <f t="shared" si="65"/>
        <v>0</v>
      </c>
      <c r="BN45" s="67"/>
      <c r="BO45" s="67"/>
      <c r="BP45" s="103">
        <f>'[1]2025-2029'!K34*1.2</f>
        <v>0</v>
      </c>
      <c r="BQ45" s="67"/>
      <c r="BR45" s="67">
        <f t="shared" si="66"/>
        <v>0</v>
      </c>
      <c r="BS45" s="67"/>
      <c r="BT45" s="67"/>
      <c r="BU45" s="67"/>
      <c r="BV45" s="67"/>
      <c r="BW45" s="67">
        <f t="shared" si="67"/>
        <v>0</v>
      </c>
      <c r="BX45" s="67"/>
      <c r="BY45" s="67"/>
      <c r="BZ45" s="67">
        <f>'[1]2025-2029'!M34*1.2</f>
        <v>0</v>
      </c>
      <c r="CA45" s="67"/>
      <c r="CB45" s="67">
        <f t="shared" si="68"/>
        <v>0</v>
      </c>
      <c r="CC45" s="67">
        <f t="shared" si="69"/>
        <v>0</v>
      </c>
      <c r="CD45" s="67">
        <f t="shared" si="69"/>
        <v>0</v>
      </c>
      <c r="CE45" s="67">
        <f t="shared" si="69"/>
        <v>0</v>
      </c>
      <c r="CF45" s="67">
        <f t="shared" si="69"/>
        <v>0</v>
      </c>
      <c r="CG45" s="67">
        <f t="shared" si="70"/>
        <v>3.8035199999999998</v>
      </c>
      <c r="CH45" s="67">
        <f t="shared" si="71"/>
        <v>0</v>
      </c>
      <c r="CI45" s="67">
        <f t="shared" si="71"/>
        <v>0</v>
      </c>
      <c r="CJ45" s="67">
        <f t="shared" si="72"/>
        <v>3.8035199999999998</v>
      </c>
      <c r="CK45" s="67">
        <f t="shared" si="73"/>
        <v>0</v>
      </c>
      <c r="CL45" s="67">
        <f t="shared" si="74"/>
        <v>0</v>
      </c>
      <c r="CM45" s="67">
        <f t="shared" si="75"/>
        <v>0</v>
      </c>
      <c r="CN45" s="67">
        <f t="shared" si="75"/>
        <v>0</v>
      </c>
      <c r="CO45" s="67">
        <f t="shared" si="75"/>
        <v>0</v>
      </c>
      <c r="CP45" s="67">
        <f t="shared" si="75"/>
        <v>0</v>
      </c>
      <c r="CQ45" s="104"/>
      <c r="CR45" s="62"/>
      <c r="CS45" s="63"/>
    </row>
    <row r="46" spans="1:97" s="73" customFormat="1" ht="45" outlineLevel="3" x14ac:dyDescent="0.25">
      <c r="A46" s="96" t="s">
        <v>169</v>
      </c>
      <c r="B46" s="173" t="s">
        <v>170</v>
      </c>
      <c r="C46" s="106" t="s">
        <v>171</v>
      </c>
      <c r="D46" s="65" t="s">
        <v>143</v>
      </c>
      <c r="E46" s="64">
        <v>2025</v>
      </c>
      <c r="F46" s="64">
        <v>2029</v>
      </c>
      <c r="G46" s="66"/>
      <c r="H46" s="103">
        <v>1.7054448546144119</v>
      </c>
      <c r="I46" s="103">
        <v>9.635763428571428</v>
      </c>
      <c r="J46" s="99">
        <v>45292</v>
      </c>
      <c r="K46" s="100"/>
      <c r="L46" s="100"/>
      <c r="M46" s="101"/>
      <c r="N46" s="69"/>
      <c r="O46" s="69"/>
      <c r="P46" s="70">
        <v>44.422572711014062</v>
      </c>
      <c r="Q46" s="70">
        <v>47.342332209913174</v>
      </c>
      <c r="R46" s="70"/>
      <c r="S46" s="70"/>
      <c r="T46" s="67">
        <v>16.106641229342443</v>
      </c>
      <c r="U46" s="67"/>
      <c r="V46" s="69">
        <f t="shared" si="76"/>
        <v>16.106641229342443</v>
      </c>
      <c r="W46" s="67">
        <f t="shared" si="56"/>
        <v>16.106641229342443</v>
      </c>
      <c r="X46" s="67">
        <f t="shared" si="57"/>
        <v>0</v>
      </c>
      <c r="Y46" s="69">
        <f t="shared" si="77"/>
        <v>0</v>
      </c>
      <c r="Z46" s="69"/>
      <c r="AA46" s="69"/>
      <c r="AB46" s="69"/>
      <c r="AC46" s="69"/>
      <c r="AD46" s="69">
        <f t="shared" si="59"/>
        <v>0</v>
      </c>
      <c r="AE46" s="69"/>
      <c r="AF46" s="69"/>
      <c r="AG46" s="69"/>
      <c r="AH46" s="69"/>
      <c r="AI46" s="69">
        <f t="shared" si="60"/>
        <v>1.3765376326530612</v>
      </c>
      <c r="AJ46" s="69"/>
      <c r="AK46" s="69"/>
      <c r="AL46" s="102">
        <f>'[1]2025-2029'!E35*1.2</f>
        <v>1.3765376326530612</v>
      </c>
      <c r="AM46" s="69"/>
      <c r="AN46" s="69">
        <f t="shared" si="45"/>
        <v>0</v>
      </c>
      <c r="AO46" s="69"/>
      <c r="AP46" s="69"/>
      <c r="AQ46" s="69"/>
      <c r="AR46" s="69"/>
      <c r="AS46" s="67">
        <f t="shared" si="61"/>
        <v>3.0179431304306941</v>
      </c>
      <c r="AT46" s="69"/>
      <c r="AU46" s="69"/>
      <c r="AV46" s="69">
        <f>'[1]2025-2029'!G35*1.2</f>
        <v>3.0179431304306941</v>
      </c>
      <c r="AW46" s="69"/>
      <c r="AX46" s="69">
        <f t="shared" si="62"/>
        <v>0</v>
      </c>
      <c r="AY46" s="69"/>
      <c r="AZ46" s="69"/>
      <c r="BA46" s="98"/>
      <c r="BB46" s="69"/>
      <c r="BC46" s="67">
        <f t="shared" si="63"/>
        <v>1.5783842572152531</v>
      </c>
      <c r="BD46" s="67"/>
      <c r="BE46" s="67"/>
      <c r="BF46" s="103">
        <f>'[1]2025-2029'!I35*1.2</f>
        <v>1.5783842572152531</v>
      </c>
      <c r="BG46" s="67"/>
      <c r="BH46" s="67">
        <f t="shared" si="64"/>
        <v>0</v>
      </c>
      <c r="BI46" s="67"/>
      <c r="BJ46" s="67"/>
      <c r="BK46" s="67"/>
      <c r="BL46" s="67"/>
      <c r="BM46" s="67">
        <f t="shared" si="65"/>
        <v>4.9529697991414645</v>
      </c>
      <c r="BN46" s="67"/>
      <c r="BO46" s="67"/>
      <c r="BP46" s="103">
        <f>'[1]2025-2029'!K35*1.2</f>
        <v>4.9529697991414645</v>
      </c>
      <c r="BQ46" s="67"/>
      <c r="BR46" s="67">
        <f t="shared" si="66"/>
        <v>0</v>
      </c>
      <c r="BS46" s="67"/>
      <c r="BT46" s="67"/>
      <c r="BU46" s="67"/>
      <c r="BV46" s="67"/>
      <c r="BW46" s="67">
        <f t="shared" si="67"/>
        <v>5.1808064099019715</v>
      </c>
      <c r="BX46" s="67"/>
      <c r="BY46" s="67"/>
      <c r="BZ46" s="67">
        <f>'[1]2025-2029'!M35*1.2</f>
        <v>5.1808064099019715</v>
      </c>
      <c r="CA46" s="67"/>
      <c r="CB46" s="67">
        <f t="shared" si="68"/>
        <v>0</v>
      </c>
      <c r="CC46" s="67">
        <f t="shared" si="69"/>
        <v>0</v>
      </c>
      <c r="CD46" s="67">
        <f t="shared" si="69"/>
        <v>0</v>
      </c>
      <c r="CE46" s="67">
        <f t="shared" si="69"/>
        <v>0</v>
      </c>
      <c r="CF46" s="67">
        <f t="shared" si="69"/>
        <v>0</v>
      </c>
      <c r="CG46" s="67">
        <f t="shared" si="70"/>
        <v>16.106641229342443</v>
      </c>
      <c r="CH46" s="67">
        <f t="shared" si="71"/>
        <v>0</v>
      </c>
      <c r="CI46" s="67">
        <f t="shared" si="71"/>
        <v>0</v>
      </c>
      <c r="CJ46" s="67">
        <f t="shared" si="72"/>
        <v>16.106641229342443</v>
      </c>
      <c r="CK46" s="67">
        <f t="shared" si="73"/>
        <v>0</v>
      </c>
      <c r="CL46" s="67">
        <f t="shared" si="74"/>
        <v>0</v>
      </c>
      <c r="CM46" s="67">
        <f t="shared" si="75"/>
        <v>0</v>
      </c>
      <c r="CN46" s="67">
        <f t="shared" si="75"/>
        <v>0</v>
      </c>
      <c r="CO46" s="67">
        <f t="shared" si="75"/>
        <v>0</v>
      </c>
      <c r="CP46" s="67">
        <f t="shared" si="75"/>
        <v>0</v>
      </c>
      <c r="CQ46" s="104"/>
      <c r="CR46" s="62"/>
      <c r="CS46" s="63"/>
    </row>
    <row r="47" spans="1:97" s="73" customFormat="1" ht="30" outlineLevel="3" x14ac:dyDescent="0.25">
      <c r="A47" s="96" t="s">
        <v>172</v>
      </c>
      <c r="B47" s="175" t="s">
        <v>173</v>
      </c>
      <c r="C47" s="106" t="s">
        <v>174</v>
      </c>
      <c r="D47" s="65" t="s">
        <v>143</v>
      </c>
      <c r="E47" s="64">
        <v>2025</v>
      </c>
      <c r="F47" s="64">
        <v>2029</v>
      </c>
      <c r="G47" s="66"/>
      <c r="H47" s="103">
        <v>0.65861097345132735</v>
      </c>
      <c r="I47" s="103">
        <v>3.721152</v>
      </c>
      <c r="J47" s="99">
        <v>45292</v>
      </c>
      <c r="K47" s="100"/>
      <c r="L47" s="100"/>
      <c r="M47" s="101"/>
      <c r="N47" s="69"/>
      <c r="O47" s="69"/>
      <c r="P47" s="70">
        <v>30.977918351734953</v>
      </c>
      <c r="Q47" s="70">
        <v>32.314240226183344</v>
      </c>
      <c r="R47" s="70"/>
      <c r="S47" s="70"/>
      <c r="T47" s="67">
        <v>4.4315668020664418</v>
      </c>
      <c r="U47" s="67"/>
      <c r="V47" s="69">
        <f t="shared" si="76"/>
        <v>4.4315668020664418</v>
      </c>
      <c r="W47" s="67">
        <f t="shared" si="56"/>
        <v>4.4315668020664418</v>
      </c>
      <c r="X47" s="67">
        <f t="shared" si="57"/>
        <v>0</v>
      </c>
      <c r="Y47" s="69">
        <f t="shared" si="77"/>
        <v>0</v>
      </c>
      <c r="Z47" s="69"/>
      <c r="AA47" s="69"/>
      <c r="AB47" s="69"/>
      <c r="AC47" s="69"/>
      <c r="AD47" s="69">
        <f t="shared" si="59"/>
        <v>0</v>
      </c>
      <c r="AE47" s="69"/>
      <c r="AF47" s="69"/>
      <c r="AG47" s="69"/>
      <c r="AH47" s="69"/>
      <c r="AI47" s="69">
        <f t="shared" si="60"/>
        <v>0.930288</v>
      </c>
      <c r="AJ47" s="69"/>
      <c r="AK47" s="69"/>
      <c r="AL47" s="102">
        <f>'[1]2025-2029'!E36*1.2</f>
        <v>0.930288</v>
      </c>
      <c r="AM47" s="69"/>
      <c r="AN47" s="69">
        <f t="shared" si="45"/>
        <v>0</v>
      </c>
      <c r="AO47" s="69"/>
      <c r="AP47" s="69"/>
      <c r="AQ47" s="69"/>
      <c r="AR47" s="69"/>
      <c r="AS47" s="67">
        <f t="shared" si="61"/>
        <v>0</v>
      </c>
      <c r="AT47" s="69"/>
      <c r="AU47" s="69"/>
      <c r="AV47" s="69">
        <f>'[1]2025-2029'!G36*1.2</f>
        <v>0</v>
      </c>
      <c r="AW47" s="69"/>
      <c r="AX47" s="69">
        <f t="shared" si="62"/>
        <v>0</v>
      </c>
      <c r="AY47" s="69"/>
      <c r="AZ47" s="69"/>
      <c r="BA47" s="98"/>
      <c r="BB47" s="69"/>
      <c r="BC47" s="67">
        <f t="shared" si="63"/>
        <v>0</v>
      </c>
      <c r="BD47" s="67"/>
      <c r="BE47" s="67"/>
      <c r="BF47" s="103">
        <f>'[1]2025-2029'!I36*1.2</f>
        <v>0</v>
      </c>
      <c r="BG47" s="67"/>
      <c r="BH47" s="67">
        <f t="shared" si="64"/>
        <v>0</v>
      </c>
      <c r="BI47" s="67"/>
      <c r="BJ47" s="67"/>
      <c r="BK47" s="67"/>
      <c r="BL47" s="67"/>
      <c r="BM47" s="67">
        <f t="shared" si="65"/>
        <v>0</v>
      </c>
      <c r="BN47" s="67"/>
      <c r="BO47" s="67"/>
      <c r="BP47" s="103">
        <f>'[1]2025-2029'!K36*1.2</f>
        <v>0</v>
      </c>
      <c r="BQ47" s="67"/>
      <c r="BR47" s="67">
        <f t="shared" si="66"/>
        <v>0</v>
      </c>
      <c r="BS47" s="67"/>
      <c r="BT47" s="67"/>
      <c r="BU47" s="67"/>
      <c r="BV47" s="67"/>
      <c r="BW47" s="67">
        <f t="shared" si="67"/>
        <v>3.5012788020664414</v>
      </c>
      <c r="BX47" s="67"/>
      <c r="BY47" s="67"/>
      <c r="BZ47" s="67">
        <f>'[1]2025-2029'!M36*1.2</f>
        <v>3.5012788020664414</v>
      </c>
      <c r="CA47" s="67"/>
      <c r="CB47" s="67">
        <f t="shared" si="68"/>
        <v>0</v>
      </c>
      <c r="CC47" s="67">
        <f t="shared" si="69"/>
        <v>0</v>
      </c>
      <c r="CD47" s="67">
        <f t="shared" si="69"/>
        <v>0</v>
      </c>
      <c r="CE47" s="67">
        <f t="shared" si="69"/>
        <v>0</v>
      </c>
      <c r="CF47" s="67">
        <f t="shared" si="69"/>
        <v>0</v>
      </c>
      <c r="CG47" s="67">
        <f t="shared" si="70"/>
        <v>4.4315668020664418</v>
      </c>
      <c r="CH47" s="67">
        <f t="shared" si="71"/>
        <v>0</v>
      </c>
      <c r="CI47" s="67">
        <f t="shared" si="71"/>
        <v>0</v>
      </c>
      <c r="CJ47" s="67">
        <f t="shared" si="72"/>
        <v>4.4315668020664418</v>
      </c>
      <c r="CK47" s="67">
        <f t="shared" si="73"/>
        <v>0</v>
      </c>
      <c r="CL47" s="67">
        <f t="shared" si="74"/>
        <v>0</v>
      </c>
      <c r="CM47" s="67">
        <f t="shared" si="75"/>
        <v>0</v>
      </c>
      <c r="CN47" s="67">
        <f t="shared" si="75"/>
        <v>0</v>
      </c>
      <c r="CO47" s="67">
        <f t="shared" si="75"/>
        <v>0</v>
      </c>
      <c r="CP47" s="67">
        <f t="shared" si="75"/>
        <v>0</v>
      </c>
      <c r="CQ47" s="104"/>
      <c r="CR47" s="62"/>
      <c r="CS47" s="63"/>
    </row>
    <row r="48" spans="1:97" s="73" customFormat="1" ht="12.75" outlineLevel="3" x14ac:dyDescent="0.25">
      <c r="A48" s="79" t="s">
        <v>134</v>
      </c>
      <c r="B48" s="107" t="s">
        <v>134</v>
      </c>
      <c r="C48" s="64"/>
      <c r="D48" s="65"/>
      <c r="E48" s="64"/>
      <c r="F48" s="64"/>
      <c r="G48" s="66"/>
      <c r="H48" s="108"/>
      <c r="I48" s="67"/>
      <c r="J48" s="99"/>
      <c r="K48" s="69"/>
      <c r="L48" s="69"/>
      <c r="M48" s="109"/>
      <c r="N48" s="69"/>
      <c r="O48" s="69"/>
      <c r="P48" s="70"/>
      <c r="Q48" s="103"/>
      <c r="R48" s="70"/>
      <c r="S48" s="70"/>
      <c r="T48" s="69"/>
      <c r="U48" s="69"/>
      <c r="V48" s="69"/>
      <c r="W48" s="67">
        <f t="shared" si="56"/>
        <v>0</v>
      </c>
      <c r="X48" s="67">
        <f t="shared" si="57"/>
        <v>0</v>
      </c>
      <c r="Y48" s="69">
        <f t="shared" si="77"/>
        <v>0</v>
      </c>
      <c r="Z48" s="67"/>
      <c r="AA48" s="67"/>
      <c r="AB48" s="67"/>
      <c r="AC48" s="67"/>
      <c r="AD48" s="69">
        <f t="shared" si="59"/>
        <v>0</v>
      </c>
      <c r="AE48" s="67"/>
      <c r="AF48" s="67"/>
      <c r="AG48" s="67"/>
      <c r="AH48" s="67"/>
      <c r="AI48" s="67">
        <f>SUM(AJ48:AM48)</f>
        <v>0</v>
      </c>
      <c r="AJ48" s="67"/>
      <c r="AK48" s="67"/>
      <c r="AL48" s="67"/>
      <c r="AM48" s="67"/>
      <c r="AN48" s="67">
        <f t="shared" ref="AN48" si="78">SUM(AO48:AR48)</f>
        <v>0</v>
      </c>
      <c r="AO48" s="67"/>
      <c r="AP48" s="67"/>
      <c r="AQ48" s="67"/>
      <c r="AR48" s="67"/>
      <c r="AS48" s="67">
        <f>SUM(AT48:AW48)</f>
        <v>0</v>
      </c>
      <c r="AT48" s="69"/>
      <c r="AU48" s="69"/>
      <c r="AV48" s="69"/>
      <c r="AW48" s="69"/>
      <c r="AX48" s="69">
        <f>SUM(AY48:BB48)</f>
        <v>0</v>
      </c>
      <c r="AY48" s="69"/>
      <c r="AZ48" s="69"/>
      <c r="BA48" s="69"/>
      <c r="BB48" s="69"/>
      <c r="BC48" s="67">
        <f>SUM(BD48:BG48)</f>
        <v>0</v>
      </c>
      <c r="BD48" s="67"/>
      <c r="BE48" s="67"/>
      <c r="BF48" s="103"/>
      <c r="BG48" s="67"/>
      <c r="BH48" s="67">
        <f>SUM(BI48:BL48)</f>
        <v>0</v>
      </c>
      <c r="BI48" s="67"/>
      <c r="BJ48" s="67"/>
      <c r="BK48" s="67"/>
      <c r="BL48" s="67"/>
      <c r="BM48" s="67">
        <f>SUM(BN48:BQ48)</f>
        <v>0</v>
      </c>
      <c r="BN48" s="67"/>
      <c r="BO48" s="67"/>
      <c r="BP48" s="103"/>
      <c r="BQ48" s="67"/>
      <c r="BR48" s="67">
        <f>SUM(BS48:BV48)</f>
        <v>0</v>
      </c>
      <c r="BS48" s="67"/>
      <c r="BT48" s="67"/>
      <c r="BU48" s="67"/>
      <c r="BV48" s="67"/>
      <c r="BW48" s="67">
        <f>SUM(BX48:CA48)</f>
        <v>0</v>
      </c>
      <c r="BX48" s="67"/>
      <c r="BY48" s="67"/>
      <c r="BZ48" s="67"/>
      <c r="CA48" s="67"/>
      <c r="CB48" s="67">
        <f t="shared" si="68"/>
        <v>0</v>
      </c>
      <c r="CC48" s="67">
        <f t="shared" si="69"/>
        <v>0</v>
      </c>
      <c r="CD48" s="67">
        <f t="shared" si="69"/>
        <v>0</v>
      </c>
      <c r="CE48" s="67">
        <f t="shared" si="69"/>
        <v>0</v>
      </c>
      <c r="CF48" s="67">
        <f t="shared" si="69"/>
        <v>0</v>
      </c>
      <c r="CG48" s="67">
        <f>SUM(CH48:CK48)</f>
        <v>0</v>
      </c>
      <c r="CH48" s="67">
        <f>AO48+AY48+BI48+BS48+BX48</f>
        <v>0</v>
      </c>
      <c r="CI48" s="67">
        <f>AP48+AZ48+BJ48+BT48+BY48</f>
        <v>0</v>
      </c>
      <c r="CJ48" s="67">
        <f>AQ48+BA48+BK48+BU48+BZ48</f>
        <v>0</v>
      </c>
      <c r="CK48" s="67">
        <f>AR48+BB48+BG48+BQ48+CA48</f>
        <v>0</v>
      </c>
      <c r="CL48" s="67">
        <f>SUM(CM48:CP48)</f>
        <v>0</v>
      </c>
      <c r="CM48" s="67">
        <f>AO48+AY48+BI48+BS48+CC48</f>
        <v>0</v>
      </c>
      <c r="CN48" s="67">
        <f>AP48+AZ48+BJ48+BT48+CD48</f>
        <v>0</v>
      </c>
      <c r="CO48" s="67">
        <f>AQ48+BA48+BK48+BU48+CE48</f>
        <v>0</v>
      </c>
      <c r="CP48" s="67">
        <f>AR48+BB48+BL48+BV48+CF48</f>
        <v>0</v>
      </c>
      <c r="CQ48" s="110"/>
      <c r="CR48" s="62"/>
      <c r="CS48" s="63"/>
    </row>
    <row r="49" spans="1:97" s="63" customFormat="1" ht="25.5" outlineLevel="1" x14ac:dyDescent="0.25">
      <c r="A49" s="50" t="s">
        <v>175</v>
      </c>
      <c r="B49" s="107" t="s">
        <v>176</v>
      </c>
      <c r="C49" s="52" t="s">
        <v>119</v>
      </c>
      <c r="D49" s="53"/>
      <c r="E49" s="52"/>
      <c r="F49" s="52"/>
      <c r="G49" s="54"/>
      <c r="H49" s="55">
        <f t="shared" ref="H49:I49" si="79">H50</f>
        <v>7.9907561276898758</v>
      </c>
      <c r="I49" s="55">
        <f t="shared" si="79"/>
        <v>53.490365639999993</v>
      </c>
      <c r="J49" s="99"/>
      <c r="K49" s="55">
        <f>K50</f>
        <v>0</v>
      </c>
      <c r="L49" s="55">
        <f t="shared" ref="L49:BW49" si="80">L50</f>
        <v>0</v>
      </c>
      <c r="M49" s="55">
        <f t="shared" si="80"/>
        <v>0</v>
      </c>
      <c r="N49" s="55">
        <f t="shared" si="80"/>
        <v>0</v>
      </c>
      <c r="O49" s="55">
        <f t="shared" si="80"/>
        <v>0</v>
      </c>
      <c r="P49" s="55">
        <f t="shared" si="80"/>
        <v>171.17508796054923</v>
      </c>
      <c r="Q49" s="55">
        <f t="shared" si="80"/>
        <v>183.59023140984354</v>
      </c>
      <c r="R49" s="55">
        <f t="shared" si="80"/>
        <v>0</v>
      </c>
      <c r="S49" s="55">
        <f t="shared" si="80"/>
        <v>0</v>
      </c>
      <c r="T49" s="55">
        <f t="shared" si="80"/>
        <v>64.244282789645013</v>
      </c>
      <c r="U49" s="55">
        <f t="shared" si="80"/>
        <v>0</v>
      </c>
      <c r="V49" s="55">
        <f t="shared" si="80"/>
        <v>64.244282789645013</v>
      </c>
      <c r="W49" s="55">
        <f t="shared" si="80"/>
        <v>64.244282789645013</v>
      </c>
      <c r="X49" s="55">
        <f t="shared" si="80"/>
        <v>0</v>
      </c>
      <c r="Y49" s="55">
        <f t="shared" si="80"/>
        <v>0</v>
      </c>
      <c r="Z49" s="55">
        <f t="shared" si="80"/>
        <v>0</v>
      </c>
      <c r="AA49" s="55">
        <f t="shared" si="80"/>
        <v>0</v>
      </c>
      <c r="AB49" s="55">
        <f t="shared" si="80"/>
        <v>0</v>
      </c>
      <c r="AC49" s="55">
        <f t="shared" si="80"/>
        <v>0</v>
      </c>
      <c r="AD49" s="55">
        <f t="shared" si="80"/>
        <v>0</v>
      </c>
      <c r="AE49" s="55">
        <f t="shared" si="80"/>
        <v>0</v>
      </c>
      <c r="AF49" s="55">
        <f t="shared" si="80"/>
        <v>0</v>
      </c>
      <c r="AG49" s="55">
        <f t="shared" si="80"/>
        <v>0</v>
      </c>
      <c r="AH49" s="55">
        <f t="shared" si="80"/>
        <v>0</v>
      </c>
      <c r="AI49" s="55">
        <f t="shared" si="80"/>
        <v>3.949061921859494</v>
      </c>
      <c r="AJ49" s="55">
        <f t="shared" si="80"/>
        <v>0</v>
      </c>
      <c r="AK49" s="55">
        <f t="shared" si="80"/>
        <v>0</v>
      </c>
      <c r="AL49" s="55">
        <f t="shared" si="80"/>
        <v>3.949061921859494</v>
      </c>
      <c r="AM49" s="55">
        <f t="shared" si="80"/>
        <v>0</v>
      </c>
      <c r="AN49" s="55">
        <f t="shared" si="80"/>
        <v>0</v>
      </c>
      <c r="AO49" s="55">
        <f t="shared" si="80"/>
        <v>0</v>
      </c>
      <c r="AP49" s="55">
        <f t="shared" si="80"/>
        <v>0</v>
      </c>
      <c r="AQ49" s="55">
        <f t="shared" si="80"/>
        <v>0</v>
      </c>
      <c r="AR49" s="55">
        <f t="shared" si="80"/>
        <v>0</v>
      </c>
      <c r="AS49" s="55">
        <f t="shared" si="80"/>
        <v>12.093522140836843</v>
      </c>
      <c r="AT49" s="55">
        <f t="shared" si="80"/>
        <v>0</v>
      </c>
      <c r="AU49" s="55">
        <f t="shared" si="80"/>
        <v>0</v>
      </c>
      <c r="AV49" s="55">
        <f t="shared" si="80"/>
        <v>12.093522140836843</v>
      </c>
      <c r="AW49" s="55">
        <f t="shared" si="80"/>
        <v>0</v>
      </c>
      <c r="AX49" s="55">
        <f t="shared" si="80"/>
        <v>0</v>
      </c>
      <c r="AY49" s="55">
        <f t="shared" si="80"/>
        <v>0</v>
      </c>
      <c r="AZ49" s="55">
        <f t="shared" si="80"/>
        <v>0</v>
      </c>
      <c r="BA49" s="55">
        <f t="shared" si="80"/>
        <v>0</v>
      </c>
      <c r="BB49" s="55">
        <f t="shared" si="80"/>
        <v>0</v>
      </c>
      <c r="BC49" s="55">
        <f t="shared" si="80"/>
        <v>11.488942934916647</v>
      </c>
      <c r="BD49" s="55">
        <f t="shared" si="80"/>
        <v>0</v>
      </c>
      <c r="BE49" s="55">
        <f t="shared" si="80"/>
        <v>0</v>
      </c>
      <c r="BF49" s="55">
        <f t="shared" si="80"/>
        <v>11.488942934916647</v>
      </c>
      <c r="BG49" s="55">
        <f t="shared" si="80"/>
        <v>0</v>
      </c>
      <c r="BH49" s="55">
        <f t="shared" si="80"/>
        <v>0</v>
      </c>
      <c r="BI49" s="55">
        <f t="shared" si="80"/>
        <v>0</v>
      </c>
      <c r="BJ49" s="55">
        <f t="shared" si="80"/>
        <v>0</v>
      </c>
      <c r="BK49" s="55">
        <f t="shared" si="80"/>
        <v>0</v>
      </c>
      <c r="BL49" s="55">
        <f t="shared" si="80"/>
        <v>0</v>
      </c>
      <c r="BM49" s="55">
        <f t="shared" si="80"/>
        <v>21.802661611320879</v>
      </c>
      <c r="BN49" s="55">
        <f t="shared" si="80"/>
        <v>0</v>
      </c>
      <c r="BO49" s="55">
        <f t="shared" si="80"/>
        <v>0</v>
      </c>
      <c r="BP49" s="55">
        <f t="shared" si="80"/>
        <v>21.802661611320879</v>
      </c>
      <c r="BQ49" s="55">
        <f t="shared" si="80"/>
        <v>0</v>
      </c>
      <c r="BR49" s="55">
        <f t="shared" si="80"/>
        <v>0</v>
      </c>
      <c r="BS49" s="55">
        <f t="shared" si="80"/>
        <v>0</v>
      </c>
      <c r="BT49" s="55">
        <f t="shared" si="80"/>
        <v>0</v>
      </c>
      <c r="BU49" s="55">
        <f t="shared" si="80"/>
        <v>0</v>
      </c>
      <c r="BV49" s="55">
        <f t="shared" si="80"/>
        <v>0</v>
      </c>
      <c r="BW49" s="55">
        <f t="shared" si="80"/>
        <v>14.910094180711155</v>
      </c>
      <c r="BX49" s="55">
        <f t="shared" ref="BX49:CP49" si="81">BX50</f>
        <v>0</v>
      </c>
      <c r="BY49" s="55">
        <f t="shared" si="81"/>
        <v>0</v>
      </c>
      <c r="BZ49" s="55">
        <f t="shared" si="81"/>
        <v>14.910094180711155</v>
      </c>
      <c r="CA49" s="55">
        <f t="shared" si="81"/>
        <v>0</v>
      </c>
      <c r="CB49" s="55">
        <f t="shared" si="81"/>
        <v>0</v>
      </c>
      <c r="CC49" s="55">
        <f t="shared" si="81"/>
        <v>0</v>
      </c>
      <c r="CD49" s="55">
        <f t="shared" si="81"/>
        <v>0</v>
      </c>
      <c r="CE49" s="55">
        <f t="shared" si="81"/>
        <v>0</v>
      </c>
      <c r="CF49" s="55">
        <f t="shared" si="81"/>
        <v>0</v>
      </c>
      <c r="CG49" s="55">
        <f t="shared" si="81"/>
        <v>64.244282789645027</v>
      </c>
      <c r="CH49" s="55">
        <f t="shared" si="81"/>
        <v>0</v>
      </c>
      <c r="CI49" s="55">
        <f t="shared" si="81"/>
        <v>0</v>
      </c>
      <c r="CJ49" s="55">
        <f t="shared" si="81"/>
        <v>64.244282789645027</v>
      </c>
      <c r="CK49" s="55">
        <f t="shared" si="81"/>
        <v>0</v>
      </c>
      <c r="CL49" s="55">
        <f t="shared" si="81"/>
        <v>0</v>
      </c>
      <c r="CM49" s="55">
        <f t="shared" si="81"/>
        <v>0</v>
      </c>
      <c r="CN49" s="55">
        <f t="shared" si="81"/>
        <v>0</v>
      </c>
      <c r="CO49" s="55">
        <f t="shared" si="81"/>
        <v>0</v>
      </c>
      <c r="CP49" s="55">
        <f t="shared" si="81"/>
        <v>0</v>
      </c>
      <c r="CQ49" s="111"/>
      <c r="CR49" s="62"/>
    </row>
    <row r="50" spans="1:97" s="63" customFormat="1" ht="25.5" outlineLevel="2" x14ac:dyDescent="0.25">
      <c r="A50" s="50" t="s">
        <v>177</v>
      </c>
      <c r="B50" s="107" t="s">
        <v>178</v>
      </c>
      <c r="C50" s="52" t="s">
        <v>119</v>
      </c>
      <c r="D50" s="52"/>
      <c r="E50" s="52"/>
      <c r="F50" s="52"/>
      <c r="G50" s="54"/>
      <c r="H50" s="112">
        <f>SUM(H51:H55)</f>
        <v>7.9907561276898758</v>
      </c>
      <c r="I50" s="55">
        <f>SUM(I51:I55)</f>
        <v>53.490365639999993</v>
      </c>
      <c r="J50" s="99"/>
      <c r="K50" s="55">
        <f>SUM(K51:K55)</f>
        <v>0</v>
      </c>
      <c r="L50" s="57">
        <f>SUM(L51:L55)</f>
        <v>0</v>
      </c>
      <c r="M50" s="94"/>
      <c r="N50" s="57">
        <f t="shared" ref="N50:AW50" si="82">SUM(N51:N55)</f>
        <v>0</v>
      </c>
      <c r="O50" s="57">
        <f t="shared" si="82"/>
        <v>0</v>
      </c>
      <c r="P50" s="58">
        <f t="shared" si="82"/>
        <v>171.17508796054923</v>
      </c>
      <c r="Q50" s="59">
        <f t="shared" si="82"/>
        <v>183.59023140984354</v>
      </c>
      <c r="R50" s="58">
        <f t="shared" si="82"/>
        <v>0</v>
      </c>
      <c r="S50" s="58">
        <f t="shared" si="82"/>
        <v>0</v>
      </c>
      <c r="T50" s="57">
        <f t="shared" si="82"/>
        <v>64.244282789645013</v>
      </c>
      <c r="U50" s="57">
        <f t="shared" si="82"/>
        <v>0</v>
      </c>
      <c r="V50" s="57">
        <f t="shared" si="82"/>
        <v>64.244282789645013</v>
      </c>
      <c r="W50" s="55">
        <f t="shared" si="82"/>
        <v>64.244282789645013</v>
      </c>
      <c r="X50" s="55">
        <f t="shared" si="82"/>
        <v>0</v>
      </c>
      <c r="Y50" s="55">
        <f t="shared" si="82"/>
        <v>0</v>
      </c>
      <c r="Z50" s="55">
        <f t="shared" si="82"/>
        <v>0</v>
      </c>
      <c r="AA50" s="55">
        <f t="shared" si="82"/>
        <v>0</v>
      </c>
      <c r="AB50" s="55">
        <f t="shared" si="82"/>
        <v>0</v>
      </c>
      <c r="AC50" s="55">
        <f t="shared" si="82"/>
        <v>0</v>
      </c>
      <c r="AD50" s="55">
        <f t="shared" si="82"/>
        <v>0</v>
      </c>
      <c r="AE50" s="55">
        <f t="shared" si="82"/>
        <v>0</v>
      </c>
      <c r="AF50" s="55">
        <f t="shared" si="82"/>
        <v>0</v>
      </c>
      <c r="AG50" s="55">
        <f t="shared" si="82"/>
        <v>0</v>
      </c>
      <c r="AH50" s="55">
        <f t="shared" si="82"/>
        <v>0</v>
      </c>
      <c r="AI50" s="55">
        <f t="shared" si="82"/>
        <v>3.949061921859494</v>
      </c>
      <c r="AJ50" s="55">
        <f t="shared" si="82"/>
        <v>0</v>
      </c>
      <c r="AK50" s="55">
        <f t="shared" si="82"/>
        <v>0</v>
      </c>
      <c r="AL50" s="55">
        <f t="shared" si="82"/>
        <v>3.949061921859494</v>
      </c>
      <c r="AM50" s="55">
        <f t="shared" si="82"/>
        <v>0</v>
      </c>
      <c r="AN50" s="55">
        <f t="shared" si="82"/>
        <v>0</v>
      </c>
      <c r="AO50" s="55">
        <f t="shared" si="82"/>
        <v>0</v>
      </c>
      <c r="AP50" s="55">
        <f t="shared" si="82"/>
        <v>0</v>
      </c>
      <c r="AQ50" s="55">
        <f t="shared" si="82"/>
        <v>0</v>
      </c>
      <c r="AR50" s="55">
        <f t="shared" si="82"/>
        <v>0</v>
      </c>
      <c r="AS50" s="55">
        <f t="shared" si="82"/>
        <v>12.093522140836843</v>
      </c>
      <c r="AT50" s="57">
        <f t="shared" si="82"/>
        <v>0</v>
      </c>
      <c r="AU50" s="57">
        <f t="shared" si="82"/>
        <v>0</v>
      </c>
      <c r="AV50" s="57">
        <f t="shared" si="82"/>
        <v>12.093522140836843</v>
      </c>
      <c r="AW50" s="57">
        <f t="shared" si="82"/>
        <v>0</v>
      </c>
      <c r="AX50" s="57">
        <f>SUM(AY50:BB50)</f>
        <v>0</v>
      </c>
      <c r="AY50" s="57">
        <f t="shared" ref="AY50:CP50" si="83">SUM(AY51:AY55)</f>
        <v>0</v>
      </c>
      <c r="AZ50" s="57">
        <f t="shared" si="83"/>
        <v>0</v>
      </c>
      <c r="BA50" s="57">
        <f t="shared" si="83"/>
        <v>0</v>
      </c>
      <c r="BB50" s="57">
        <f t="shared" si="83"/>
        <v>0</v>
      </c>
      <c r="BC50" s="55">
        <f t="shared" si="83"/>
        <v>11.488942934916647</v>
      </c>
      <c r="BD50" s="55">
        <f t="shared" si="83"/>
        <v>0</v>
      </c>
      <c r="BE50" s="55">
        <f t="shared" si="83"/>
        <v>0</v>
      </c>
      <c r="BF50" s="59">
        <f t="shared" si="83"/>
        <v>11.488942934916647</v>
      </c>
      <c r="BG50" s="55">
        <f t="shared" si="83"/>
        <v>0</v>
      </c>
      <c r="BH50" s="55">
        <f t="shared" si="83"/>
        <v>0</v>
      </c>
      <c r="BI50" s="55">
        <f t="shared" si="83"/>
        <v>0</v>
      </c>
      <c r="BJ50" s="55">
        <f t="shared" si="83"/>
        <v>0</v>
      </c>
      <c r="BK50" s="55">
        <f t="shared" si="83"/>
        <v>0</v>
      </c>
      <c r="BL50" s="55">
        <f t="shared" si="83"/>
        <v>0</v>
      </c>
      <c r="BM50" s="55">
        <f t="shared" si="83"/>
        <v>21.802661611320879</v>
      </c>
      <c r="BN50" s="55">
        <f t="shared" si="83"/>
        <v>0</v>
      </c>
      <c r="BO50" s="55">
        <f t="shared" si="83"/>
        <v>0</v>
      </c>
      <c r="BP50" s="59">
        <f t="shared" si="83"/>
        <v>21.802661611320879</v>
      </c>
      <c r="BQ50" s="55">
        <f t="shared" si="83"/>
        <v>0</v>
      </c>
      <c r="BR50" s="55">
        <f t="shared" si="83"/>
        <v>0</v>
      </c>
      <c r="BS50" s="55">
        <f t="shared" si="83"/>
        <v>0</v>
      </c>
      <c r="BT50" s="55">
        <f t="shared" si="83"/>
        <v>0</v>
      </c>
      <c r="BU50" s="55">
        <f t="shared" si="83"/>
        <v>0</v>
      </c>
      <c r="BV50" s="55">
        <f t="shared" si="83"/>
        <v>0</v>
      </c>
      <c r="BW50" s="55">
        <f t="shared" si="83"/>
        <v>14.910094180711155</v>
      </c>
      <c r="BX50" s="55">
        <f t="shared" si="83"/>
        <v>0</v>
      </c>
      <c r="BY50" s="55">
        <f t="shared" si="83"/>
        <v>0</v>
      </c>
      <c r="BZ50" s="55">
        <f t="shared" si="83"/>
        <v>14.910094180711155</v>
      </c>
      <c r="CA50" s="55">
        <f t="shared" si="83"/>
        <v>0</v>
      </c>
      <c r="CB50" s="55">
        <f t="shared" si="83"/>
        <v>0</v>
      </c>
      <c r="CC50" s="55">
        <f t="shared" si="83"/>
        <v>0</v>
      </c>
      <c r="CD50" s="55">
        <f t="shared" si="83"/>
        <v>0</v>
      </c>
      <c r="CE50" s="55">
        <f t="shared" si="83"/>
        <v>0</v>
      </c>
      <c r="CF50" s="55">
        <f t="shared" si="83"/>
        <v>0</v>
      </c>
      <c r="CG50" s="55">
        <f t="shared" si="83"/>
        <v>64.244282789645027</v>
      </c>
      <c r="CH50" s="55">
        <f t="shared" si="83"/>
        <v>0</v>
      </c>
      <c r="CI50" s="55">
        <f t="shared" si="83"/>
        <v>0</v>
      </c>
      <c r="CJ50" s="55">
        <f t="shared" si="83"/>
        <v>64.244282789645027</v>
      </c>
      <c r="CK50" s="55">
        <f t="shared" si="83"/>
        <v>0</v>
      </c>
      <c r="CL50" s="55">
        <f t="shared" si="83"/>
        <v>0</v>
      </c>
      <c r="CM50" s="55">
        <f t="shared" si="83"/>
        <v>0</v>
      </c>
      <c r="CN50" s="55">
        <f t="shared" si="83"/>
        <v>0</v>
      </c>
      <c r="CO50" s="55">
        <f t="shared" si="83"/>
        <v>0</v>
      </c>
      <c r="CP50" s="55">
        <f t="shared" si="83"/>
        <v>0</v>
      </c>
      <c r="CQ50" s="111"/>
      <c r="CR50" s="62"/>
      <c r="CS50" s="113"/>
    </row>
    <row r="51" spans="1:97" s="73" customFormat="1" ht="252" outlineLevel="3" x14ac:dyDescent="0.25">
      <c r="A51" s="96" t="s">
        <v>179</v>
      </c>
      <c r="B51" s="176" t="s">
        <v>180</v>
      </c>
      <c r="C51" s="97" t="s">
        <v>181</v>
      </c>
      <c r="D51" s="65" t="s">
        <v>143</v>
      </c>
      <c r="E51" s="64">
        <v>2025</v>
      </c>
      <c r="F51" s="64">
        <v>2029</v>
      </c>
      <c r="G51" s="66"/>
      <c r="H51" s="103">
        <v>1.3749526601941746</v>
      </c>
      <c r="I51" s="103">
        <v>14.1620124</v>
      </c>
      <c r="J51" s="99">
        <v>45292</v>
      </c>
      <c r="K51" s="100"/>
      <c r="L51" s="100"/>
      <c r="M51" s="101"/>
      <c r="N51" s="69"/>
      <c r="O51" s="69"/>
      <c r="P51" s="70">
        <v>46.175335526256134</v>
      </c>
      <c r="Q51" s="70">
        <v>49.350579999970847</v>
      </c>
      <c r="R51" s="70"/>
      <c r="S51" s="70"/>
      <c r="T51" s="67">
        <v>16.560447068775566</v>
      </c>
      <c r="U51" s="67">
        <f t="shared" ref="U51:U54" si="84">CL51</f>
        <v>0</v>
      </c>
      <c r="V51" s="69">
        <f>W51</f>
        <v>16.560447068775566</v>
      </c>
      <c r="W51" s="67">
        <f t="shared" ref="W51:W54" si="85">T51</f>
        <v>16.560447068775566</v>
      </c>
      <c r="X51" s="67">
        <f t="shared" ref="X51:X54" si="86">CL51</f>
        <v>0</v>
      </c>
      <c r="Y51" s="69">
        <f t="shared" ref="Y51:Y54" si="87">SUM(Z51:AC51)</f>
        <v>0</v>
      </c>
      <c r="Z51" s="69"/>
      <c r="AA51" s="69"/>
      <c r="AB51" s="69"/>
      <c r="AC51" s="69"/>
      <c r="AD51" s="69">
        <f t="shared" ref="AD51:AD54" si="88">SUM(AE51:AH51)</f>
        <v>0</v>
      </c>
      <c r="AE51" s="69"/>
      <c r="AF51" s="69"/>
      <c r="AG51" s="69"/>
      <c r="AH51" s="69"/>
      <c r="AI51" s="69">
        <f t="shared" ref="AI51:AI54" si="89">SUM(AJ51:AM51)</f>
        <v>0.39459225851172269</v>
      </c>
      <c r="AJ51" s="69"/>
      <c r="AK51" s="69"/>
      <c r="AL51" s="102">
        <f>'[1]2025-2029'!E49*1.2</f>
        <v>0.39459225851172269</v>
      </c>
      <c r="AM51" s="69"/>
      <c r="AN51" s="69">
        <f t="shared" ref="AN51:AN54" si="90">SUM(AO51:AR51)</f>
        <v>0</v>
      </c>
      <c r="AO51" s="69"/>
      <c r="AP51" s="69"/>
      <c r="AQ51" s="69"/>
      <c r="AR51" s="69"/>
      <c r="AS51" s="67">
        <f t="shared" ref="AS51:AS54" si="91">SUM(AT51:AW51)</f>
        <v>3.0806369666204052</v>
      </c>
      <c r="AT51" s="69"/>
      <c r="AU51" s="69"/>
      <c r="AV51" s="69">
        <f>'[1]2025-2029'!G49*1.2</f>
        <v>3.0806369666204052</v>
      </c>
      <c r="AW51" s="69"/>
      <c r="AX51" s="69">
        <f t="shared" ref="AX51:AX54" si="92">SUM(AY51:BB51)</f>
        <v>0</v>
      </c>
      <c r="AY51" s="69"/>
      <c r="AZ51" s="69"/>
      <c r="BA51" s="98"/>
      <c r="BB51" s="69"/>
      <c r="BC51" s="67">
        <f t="shared" ref="BC51:BC54" si="93">SUM(BD51:BG51)</f>
        <v>5.3908087379143659</v>
      </c>
      <c r="BD51" s="67"/>
      <c r="BE51" s="67"/>
      <c r="BF51" s="103">
        <f>'[1]2025-2029'!I49*1.2</f>
        <v>5.3908087379143659</v>
      </c>
      <c r="BG51" s="67"/>
      <c r="BH51" s="67">
        <f t="shared" ref="BH51:BH54" si="94">SUM(BI51:BL51)</f>
        <v>0</v>
      </c>
      <c r="BI51" s="67"/>
      <c r="BJ51" s="67"/>
      <c r="BK51" s="67"/>
      <c r="BL51" s="67"/>
      <c r="BM51" s="67">
        <f t="shared" ref="BM51:BM54" si="95">SUM(BN51:BQ51)</f>
        <v>3.341716539588568</v>
      </c>
      <c r="BN51" s="67"/>
      <c r="BO51" s="67"/>
      <c r="BP51" s="103">
        <f>'[1]2025-2029'!K49*1.2</f>
        <v>3.341716539588568</v>
      </c>
      <c r="BQ51" s="67"/>
      <c r="BR51" s="67">
        <f t="shared" ref="BR51:BR54" si="96">SUM(BS51:BV51)</f>
        <v>0</v>
      </c>
      <c r="BS51" s="67"/>
      <c r="BT51" s="67"/>
      <c r="BU51" s="67"/>
      <c r="BV51" s="67"/>
      <c r="BW51" s="67">
        <f t="shared" ref="BW51:BW54" si="97">SUM(BX51:CA51)</f>
        <v>4.3526925661405027</v>
      </c>
      <c r="BX51" s="67"/>
      <c r="BY51" s="67"/>
      <c r="BZ51" s="67">
        <f>'[1]2025-2029'!M49*1.2</f>
        <v>4.3526925661405027</v>
      </c>
      <c r="CA51" s="67"/>
      <c r="CB51" s="100">
        <f t="shared" ref="CB51:CB54" si="98">SUM(CC51:CF51)</f>
        <v>0</v>
      </c>
      <c r="CC51" s="100"/>
      <c r="CD51" s="100"/>
      <c r="CE51" s="100"/>
      <c r="CF51" s="114"/>
      <c r="CG51" s="67">
        <f t="shared" ref="CG51:CG53" si="99">SUM(CH51:CK51)</f>
        <v>16.560447068775566</v>
      </c>
      <c r="CH51" s="67">
        <f t="shared" ref="CH51:CK54" si="100">AJ51+AT51+BD51+BN51+BX51</f>
        <v>0</v>
      </c>
      <c r="CI51" s="67">
        <f t="shared" si="100"/>
        <v>0</v>
      </c>
      <c r="CJ51" s="67">
        <f t="shared" si="100"/>
        <v>16.560447068775566</v>
      </c>
      <c r="CK51" s="67">
        <f t="shared" si="100"/>
        <v>0</v>
      </c>
      <c r="CL51" s="67">
        <f t="shared" ref="CL51:CL54" si="101">SUM(CM51:CP51)</f>
        <v>0</v>
      </c>
      <c r="CM51" s="67">
        <f t="shared" ref="CM51:CP54" si="102">AO51+AY51+BI51+BS51+CC51</f>
        <v>0</v>
      </c>
      <c r="CN51" s="67">
        <f t="shared" si="102"/>
        <v>0</v>
      </c>
      <c r="CO51" s="67">
        <f t="shared" si="102"/>
        <v>0</v>
      </c>
      <c r="CP51" s="67">
        <f t="shared" si="102"/>
        <v>0</v>
      </c>
      <c r="CQ51" s="93"/>
      <c r="CR51" s="62"/>
      <c r="CS51" s="115"/>
    </row>
    <row r="52" spans="1:97" s="73" customFormat="1" ht="63" outlineLevel="3" x14ac:dyDescent="0.25">
      <c r="A52" s="96" t="s">
        <v>182</v>
      </c>
      <c r="B52" s="177" t="s">
        <v>183</v>
      </c>
      <c r="C52" s="97" t="s">
        <v>184</v>
      </c>
      <c r="D52" s="65" t="s">
        <v>143</v>
      </c>
      <c r="E52" s="64">
        <v>2025</v>
      </c>
      <c r="F52" s="64">
        <v>2029</v>
      </c>
      <c r="G52" s="66"/>
      <c r="H52" s="103">
        <v>0.49809168932038828</v>
      </c>
      <c r="I52" s="103">
        <v>5.1303443999999994</v>
      </c>
      <c r="J52" s="99">
        <v>45292</v>
      </c>
      <c r="K52" s="100"/>
      <c r="L52" s="100"/>
      <c r="M52" s="101"/>
      <c r="N52" s="69"/>
      <c r="O52" s="69"/>
      <c r="P52" s="70">
        <v>18.762686127134472</v>
      </c>
      <c r="Q52" s="70">
        <v>20.727375078386046</v>
      </c>
      <c r="R52" s="70"/>
      <c r="S52" s="70"/>
      <c r="T52" s="67">
        <v>5.7516576642928952</v>
      </c>
      <c r="U52" s="67">
        <f t="shared" si="84"/>
        <v>0</v>
      </c>
      <c r="V52" s="69">
        <f t="shared" ref="V52:V54" si="103">W52</f>
        <v>5.7516576642928952</v>
      </c>
      <c r="W52" s="67">
        <f t="shared" si="85"/>
        <v>5.7516576642928952</v>
      </c>
      <c r="X52" s="67">
        <f t="shared" si="86"/>
        <v>0</v>
      </c>
      <c r="Y52" s="69">
        <f t="shared" si="87"/>
        <v>0</v>
      </c>
      <c r="Z52" s="69"/>
      <c r="AA52" s="69"/>
      <c r="AB52" s="69"/>
      <c r="AC52" s="69"/>
      <c r="AD52" s="69">
        <f t="shared" si="88"/>
        <v>0</v>
      </c>
      <c r="AE52" s="69"/>
      <c r="AF52" s="69"/>
      <c r="AG52" s="69"/>
      <c r="AH52" s="69"/>
      <c r="AI52" s="69">
        <f t="shared" si="89"/>
        <v>1.2752290095602292</v>
      </c>
      <c r="AJ52" s="69"/>
      <c r="AK52" s="69"/>
      <c r="AL52" s="102">
        <f>'[1]2025-2029'!E50*1.2</f>
        <v>1.2752290095602292</v>
      </c>
      <c r="AM52" s="69"/>
      <c r="AN52" s="69">
        <f t="shared" si="90"/>
        <v>0</v>
      </c>
      <c r="AO52" s="69"/>
      <c r="AP52" s="69"/>
      <c r="AQ52" s="69"/>
      <c r="AR52" s="69"/>
      <c r="AS52" s="67">
        <f t="shared" si="91"/>
        <v>1.1613458011391999</v>
      </c>
      <c r="AT52" s="69"/>
      <c r="AU52" s="69"/>
      <c r="AV52" s="69">
        <f>'[1]2025-2029'!G50*1.2</f>
        <v>1.1613458011391999</v>
      </c>
      <c r="AW52" s="69"/>
      <c r="AX52" s="69">
        <f t="shared" si="92"/>
        <v>0</v>
      </c>
      <c r="AY52" s="69"/>
      <c r="AZ52" s="69"/>
      <c r="BA52" s="98"/>
      <c r="BB52" s="69"/>
      <c r="BC52" s="67">
        <f t="shared" si="93"/>
        <v>1.4734682383972226</v>
      </c>
      <c r="BD52" s="67"/>
      <c r="BE52" s="67"/>
      <c r="BF52" s="103">
        <f>'[1]2025-2029'!I50*1.2</f>
        <v>1.4734682383972226</v>
      </c>
      <c r="BG52" s="67"/>
      <c r="BH52" s="67">
        <f t="shared" si="94"/>
        <v>0</v>
      </c>
      <c r="BI52" s="67"/>
      <c r="BJ52" s="67"/>
      <c r="BK52" s="67"/>
      <c r="BL52" s="67"/>
      <c r="BM52" s="67">
        <f t="shared" si="95"/>
        <v>1.164759770679282</v>
      </c>
      <c r="BN52" s="67"/>
      <c r="BO52" s="67"/>
      <c r="BP52" s="103">
        <f>'[1]2025-2029'!K50*1.2</f>
        <v>1.164759770679282</v>
      </c>
      <c r="BQ52" s="67"/>
      <c r="BR52" s="67">
        <f t="shared" si="96"/>
        <v>0</v>
      </c>
      <c r="BS52" s="67"/>
      <c r="BT52" s="67"/>
      <c r="BU52" s="67"/>
      <c r="BV52" s="67"/>
      <c r="BW52" s="67">
        <f t="shared" si="97"/>
        <v>0.67685484451696065</v>
      </c>
      <c r="BX52" s="67"/>
      <c r="BY52" s="67"/>
      <c r="BZ52" s="67">
        <f>'[1]2025-2029'!M50*1.2</f>
        <v>0.67685484451696065</v>
      </c>
      <c r="CA52" s="67"/>
      <c r="CB52" s="100">
        <f t="shared" si="98"/>
        <v>0</v>
      </c>
      <c r="CC52" s="100"/>
      <c r="CD52" s="100"/>
      <c r="CE52" s="100"/>
      <c r="CF52" s="114"/>
      <c r="CG52" s="67">
        <f t="shared" si="99"/>
        <v>5.7516576642928952</v>
      </c>
      <c r="CH52" s="67">
        <f t="shared" si="100"/>
        <v>0</v>
      </c>
      <c r="CI52" s="67">
        <f t="shared" si="100"/>
        <v>0</v>
      </c>
      <c r="CJ52" s="67">
        <f t="shared" si="100"/>
        <v>5.7516576642928952</v>
      </c>
      <c r="CK52" s="67">
        <f t="shared" si="100"/>
        <v>0</v>
      </c>
      <c r="CL52" s="67">
        <f t="shared" si="101"/>
        <v>0</v>
      </c>
      <c r="CM52" s="67">
        <f t="shared" si="102"/>
        <v>0</v>
      </c>
      <c r="CN52" s="67">
        <f t="shared" si="102"/>
        <v>0</v>
      </c>
      <c r="CO52" s="67">
        <f t="shared" si="102"/>
        <v>0</v>
      </c>
      <c r="CP52" s="67">
        <f t="shared" si="102"/>
        <v>0</v>
      </c>
      <c r="CQ52" s="93"/>
      <c r="CR52" s="62"/>
      <c r="CS52" s="115"/>
    </row>
    <row r="53" spans="1:97" s="73" customFormat="1" ht="63" outlineLevel="3" x14ac:dyDescent="0.25">
      <c r="A53" s="96" t="s">
        <v>185</v>
      </c>
      <c r="B53" s="177" t="s">
        <v>186</v>
      </c>
      <c r="C53" s="97" t="s">
        <v>187</v>
      </c>
      <c r="D53" s="65" t="s">
        <v>143</v>
      </c>
      <c r="E53" s="64">
        <v>2025</v>
      </c>
      <c r="F53" s="64">
        <v>2028</v>
      </c>
      <c r="G53" s="66"/>
      <c r="H53" s="103">
        <v>0.74932443649373881</v>
      </c>
      <c r="I53" s="103">
        <v>4.1887236000000003</v>
      </c>
      <c r="J53" s="99">
        <v>45292</v>
      </c>
      <c r="K53" s="100"/>
      <c r="L53" s="100"/>
      <c r="M53" s="101"/>
      <c r="N53" s="69"/>
      <c r="O53" s="69"/>
      <c r="P53" s="70">
        <v>18.373886961537266</v>
      </c>
      <c r="Q53" s="70">
        <v>20.48131271954972</v>
      </c>
      <c r="R53" s="70"/>
      <c r="S53" s="70"/>
      <c r="T53" s="67">
        <v>4.6376297047322632</v>
      </c>
      <c r="U53" s="67">
        <f t="shared" si="84"/>
        <v>0</v>
      </c>
      <c r="V53" s="69">
        <f t="shared" si="103"/>
        <v>4.6376297047322632</v>
      </c>
      <c r="W53" s="67">
        <f t="shared" si="85"/>
        <v>4.6376297047322632</v>
      </c>
      <c r="X53" s="67">
        <f t="shared" si="86"/>
        <v>0</v>
      </c>
      <c r="Y53" s="69">
        <f t="shared" si="87"/>
        <v>0</v>
      </c>
      <c r="Z53" s="69"/>
      <c r="AA53" s="69"/>
      <c r="AB53" s="69"/>
      <c r="AC53" s="69"/>
      <c r="AD53" s="69">
        <f t="shared" si="88"/>
        <v>0</v>
      </c>
      <c r="AE53" s="69"/>
      <c r="AF53" s="69"/>
      <c r="AG53" s="69"/>
      <c r="AH53" s="69"/>
      <c r="AI53" s="69">
        <f t="shared" si="89"/>
        <v>1.5100977785407725</v>
      </c>
      <c r="AJ53" s="69"/>
      <c r="AK53" s="69"/>
      <c r="AL53" s="102">
        <f>'[1]2025-2029'!E51*1.2</f>
        <v>1.5100977785407725</v>
      </c>
      <c r="AM53" s="69"/>
      <c r="AN53" s="69">
        <f t="shared" si="90"/>
        <v>0</v>
      </c>
      <c r="AO53" s="69"/>
      <c r="AP53" s="69"/>
      <c r="AQ53" s="69"/>
      <c r="AR53" s="69"/>
      <c r="AS53" s="67">
        <f t="shared" si="91"/>
        <v>0.82769063280931188</v>
      </c>
      <c r="AT53" s="69"/>
      <c r="AU53" s="69"/>
      <c r="AV53" s="69">
        <f>'[1]2025-2029'!G51*1.2</f>
        <v>0.82769063280931188</v>
      </c>
      <c r="AW53" s="69"/>
      <c r="AX53" s="69">
        <f t="shared" si="92"/>
        <v>0</v>
      </c>
      <c r="AY53" s="69"/>
      <c r="AZ53" s="69"/>
      <c r="BA53" s="98"/>
      <c r="BB53" s="69"/>
      <c r="BC53" s="67">
        <f t="shared" si="93"/>
        <v>0.25148394531919493</v>
      </c>
      <c r="BD53" s="67"/>
      <c r="BE53" s="67"/>
      <c r="BF53" s="103">
        <f>'[1]2025-2029'!I51*1.2</f>
        <v>0.25148394531919493</v>
      </c>
      <c r="BG53" s="67"/>
      <c r="BH53" s="67">
        <f t="shared" si="94"/>
        <v>0</v>
      </c>
      <c r="BI53" s="67"/>
      <c r="BJ53" s="67"/>
      <c r="BK53" s="67"/>
      <c r="BL53" s="67"/>
      <c r="BM53" s="67">
        <f t="shared" si="95"/>
        <v>2.048357348062984</v>
      </c>
      <c r="BN53" s="67"/>
      <c r="BO53" s="67"/>
      <c r="BP53" s="103">
        <f>'[1]2025-2029'!K51*1.2</f>
        <v>2.048357348062984</v>
      </c>
      <c r="BQ53" s="67"/>
      <c r="BR53" s="67">
        <f t="shared" si="96"/>
        <v>0</v>
      </c>
      <c r="BS53" s="67"/>
      <c r="BT53" s="67"/>
      <c r="BU53" s="67"/>
      <c r="BV53" s="67"/>
      <c r="BW53" s="67">
        <f t="shared" si="97"/>
        <v>0</v>
      </c>
      <c r="BX53" s="67"/>
      <c r="BY53" s="67"/>
      <c r="BZ53" s="67">
        <f>'[1]2025-2029'!M51*1.2</f>
        <v>0</v>
      </c>
      <c r="CA53" s="67"/>
      <c r="CB53" s="100">
        <f t="shared" si="98"/>
        <v>0</v>
      </c>
      <c r="CC53" s="100"/>
      <c r="CD53" s="100"/>
      <c r="CE53" s="100"/>
      <c r="CF53" s="114"/>
      <c r="CG53" s="67">
        <f t="shared" si="99"/>
        <v>4.6376297047322632</v>
      </c>
      <c r="CH53" s="67">
        <f t="shared" si="100"/>
        <v>0</v>
      </c>
      <c r="CI53" s="67">
        <f t="shared" si="100"/>
        <v>0</v>
      </c>
      <c r="CJ53" s="67">
        <f t="shared" si="100"/>
        <v>4.6376297047322632</v>
      </c>
      <c r="CK53" s="67">
        <f t="shared" si="100"/>
        <v>0</v>
      </c>
      <c r="CL53" s="67">
        <f t="shared" si="101"/>
        <v>0</v>
      </c>
      <c r="CM53" s="67">
        <f t="shared" si="102"/>
        <v>0</v>
      </c>
      <c r="CN53" s="67">
        <f t="shared" si="102"/>
        <v>0</v>
      </c>
      <c r="CO53" s="67">
        <f t="shared" si="102"/>
        <v>0</v>
      </c>
      <c r="CP53" s="67">
        <f t="shared" si="102"/>
        <v>0</v>
      </c>
      <c r="CQ53" s="93"/>
      <c r="CR53" s="62"/>
      <c r="CS53" s="115"/>
    </row>
    <row r="54" spans="1:97" s="73" customFormat="1" ht="96.75" customHeight="1" outlineLevel="3" x14ac:dyDescent="0.25">
      <c r="A54" s="116" t="s">
        <v>188</v>
      </c>
      <c r="B54" s="178" t="s">
        <v>189</v>
      </c>
      <c r="C54" s="97" t="s">
        <v>190</v>
      </c>
      <c r="D54" s="65" t="s">
        <v>143</v>
      </c>
      <c r="E54" s="64">
        <v>2025</v>
      </c>
      <c r="F54" s="64">
        <v>2029</v>
      </c>
      <c r="G54" s="66"/>
      <c r="H54" s="103">
        <v>5.3683873416815739</v>
      </c>
      <c r="I54" s="103">
        <v>30.009285239999997</v>
      </c>
      <c r="J54" s="99">
        <v>45292</v>
      </c>
      <c r="K54" s="100"/>
      <c r="L54" s="100"/>
      <c r="M54" s="101"/>
      <c r="N54" s="69"/>
      <c r="O54" s="69"/>
      <c r="P54" s="70">
        <v>87.863179345621361</v>
      </c>
      <c r="Q54" s="70">
        <v>93.030963611936926</v>
      </c>
      <c r="R54" s="70"/>
      <c r="S54" s="70"/>
      <c r="T54" s="67">
        <v>37.294548351844291</v>
      </c>
      <c r="U54" s="67">
        <f t="shared" si="84"/>
        <v>0</v>
      </c>
      <c r="V54" s="69">
        <f t="shared" si="103"/>
        <v>37.294548351844291</v>
      </c>
      <c r="W54" s="67">
        <f t="shared" si="85"/>
        <v>37.294548351844291</v>
      </c>
      <c r="X54" s="67">
        <f t="shared" si="86"/>
        <v>0</v>
      </c>
      <c r="Y54" s="69">
        <f t="shared" si="87"/>
        <v>0</v>
      </c>
      <c r="Z54" s="69"/>
      <c r="AA54" s="69"/>
      <c r="AB54" s="69"/>
      <c r="AC54" s="69"/>
      <c r="AD54" s="69">
        <f t="shared" si="88"/>
        <v>0</v>
      </c>
      <c r="AE54" s="69"/>
      <c r="AF54" s="69"/>
      <c r="AG54" s="69"/>
      <c r="AH54" s="69"/>
      <c r="AI54" s="69">
        <f t="shared" si="89"/>
        <v>0.76914287524676961</v>
      </c>
      <c r="AJ54" s="69"/>
      <c r="AK54" s="69"/>
      <c r="AL54" s="102">
        <f>'[1]2025-2029'!E52*1.2</f>
        <v>0.76914287524676961</v>
      </c>
      <c r="AM54" s="69"/>
      <c r="AN54" s="69">
        <f t="shared" si="90"/>
        <v>0</v>
      </c>
      <c r="AO54" s="69"/>
      <c r="AP54" s="69"/>
      <c r="AQ54" s="69"/>
      <c r="AR54" s="69"/>
      <c r="AS54" s="67">
        <f t="shared" si="91"/>
        <v>7.0238487402679262</v>
      </c>
      <c r="AT54" s="69"/>
      <c r="AU54" s="69"/>
      <c r="AV54" s="69">
        <f>'[1]2025-2029'!G52*1.2</f>
        <v>7.0238487402679262</v>
      </c>
      <c r="AW54" s="69"/>
      <c r="AX54" s="69">
        <f t="shared" si="92"/>
        <v>0</v>
      </c>
      <c r="AY54" s="69"/>
      <c r="AZ54" s="69"/>
      <c r="BA54" s="98"/>
      <c r="BB54" s="69"/>
      <c r="BC54" s="67">
        <f t="shared" si="93"/>
        <v>4.373182013285863</v>
      </c>
      <c r="BD54" s="67"/>
      <c r="BE54" s="67"/>
      <c r="BF54" s="103">
        <f>'[1]2025-2029'!I52*1.2</f>
        <v>4.373182013285863</v>
      </c>
      <c r="BG54" s="67"/>
      <c r="BH54" s="67">
        <f t="shared" si="94"/>
        <v>0</v>
      </c>
      <c r="BI54" s="67"/>
      <c r="BJ54" s="67"/>
      <c r="BK54" s="67"/>
      <c r="BL54" s="67"/>
      <c r="BM54" s="67">
        <f t="shared" si="95"/>
        <v>15.247827952990045</v>
      </c>
      <c r="BN54" s="67"/>
      <c r="BO54" s="67"/>
      <c r="BP54" s="103">
        <f>'[1]2025-2029'!K52*1.2</f>
        <v>15.247827952990045</v>
      </c>
      <c r="BQ54" s="67"/>
      <c r="BR54" s="67">
        <f t="shared" si="96"/>
        <v>0</v>
      </c>
      <c r="BS54" s="67"/>
      <c r="BT54" s="67"/>
      <c r="BU54" s="67"/>
      <c r="BV54" s="67"/>
      <c r="BW54" s="67">
        <f t="shared" si="97"/>
        <v>9.8805467700536909</v>
      </c>
      <c r="BX54" s="67"/>
      <c r="BY54" s="67"/>
      <c r="BZ54" s="67">
        <f>'[1]2025-2029'!M52*1.2</f>
        <v>9.8805467700536909</v>
      </c>
      <c r="CA54" s="67"/>
      <c r="CB54" s="100">
        <f t="shared" si="98"/>
        <v>0</v>
      </c>
      <c r="CC54" s="100"/>
      <c r="CD54" s="100"/>
      <c r="CE54" s="100"/>
      <c r="CF54" s="114"/>
      <c r="CG54" s="67">
        <f t="shared" ref="CG54" si="104">SUM(CH54:CK54)</f>
        <v>37.294548351844298</v>
      </c>
      <c r="CH54" s="67">
        <f t="shared" ref="CH54:CI54" si="105">AO54+AY54+BI54+BN54+BX54</f>
        <v>0</v>
      </c>
      <c r="CI54" s="67">
        <f t="shared" si="105"/>
        <v>0</v>
      </c>
      <c r="CJ54" s="67">
        <f t="shared" si="100"/>
        <v>37.294548351844298</v>
      </c>
      <c r="CK54" s="67">
        <f t="shared" ref="CK54" si="106">AR54+BB54+BL54+BQ54+CA54</f>
        <v>0</v>
      </c>
      <c r="CL54" s="67">
        <f t="shared" si="101"/>
        <v>0</v>
      </c>
      <c r="CM54" s="67">
        <f t="shared" si="102"/>
        <v>0</v>
      </c>
      <c r="CN54" s="67">
        <f t="shared" si="102"/>
        <v>0</v>
      </c>
      <c r="CO54" s="67">
        <f t="shared" si="102"/>
        <v>0</v>
      </c>
      <c r="CP54" s="67">
        <f t="shared" si="102"/>
        <v>0</v>
      </c>
      <c r="CQ54" s="93"/>
      <c r="CR54" s="62"/>
      <c r="CS54" s="115"/>
    </row>
    <row r="55" spans="1:97" s="73" customFormat="1" ht="12.75" outlineLevel="3" x14ac:dyDescent="0.25">
      <c r="A55" s="79" t="s">
        <v>134</v>
      </c>
      <c r="B55" s="107" t="s">
        <v>134</v>
      </c>
      <c r="C55" s="64"/>
      <c r="D55" s="64"/>
      <c r="E55" s="64"/>
      <c r="F55" s="64"/>
      <c r="G55" s="66"/>
      <c r="H55" s="108"/>
      <c r="I55" s="67"/>
      <c r="J55" s="99"/>
      <c r="K55" s="69"/>
      <c r="L55" s="69"/>
      <c r="M55" s="109"/>
      <c r="N55" s="69"/>
      <c r="O55" s="69"/>
      <c r="P55" s="70"/>
      <c r="Q55" s="70"/>
      <c r="R55" s="70"/>
      <c r="S55" s="70"/>
      <c r="T55" s="69"/>
      <c r="U55" s="69"/>
      <c r="V55" s="69"/>
      <c r="W55" s="69"/>
      <c r="X55" s="69">
        <f>CL55</f>
        <v>0</v>
      </c>
      <c r="Y55" s="69">
        <f>SUM(Z55:AC55)</f>
        <v>0</v>
      </c>
      <c r="Z55" s="69"/>
      <c r="AA55" s="69"/>
      <c r="AB55" s="69"/>
      <c r="AC55" s="69"/>
      <c r="AD55" s="69">
        <f>SUM(AE55:AH55)</f>
        <v>0</v>
      </c>
      <c r="AE55" s="69"/>
      <c r="AF55" s="69"/>
      <c r="AG55" s="69"/>
      <c r="AH55" s="69"/>
      <c r="AI55" s="69">
        <f>SUM(AJ55:AM55)</f>
        <v>0</v>
      </c>
      <c r="AJ55" s="69"/>
      <c r="AK55" s="69"/>
      <c r="AL55" s="69"/>
      <c r="AM55" s="69"/>
      <c r="AN55" s="69">
        <f>SUM(AO55:AR55)</f>
        <v>0</v>
      </c>
      <c r="AO55" s="69"/>
      <c r="AP55" s="69"/>
      <c r="AQ55" s="69"/>
      <c r="AR55" s="69"/>
      <c r="AS55" s="69">
        <f>SUM(AT55:AW55)</f>
        <v>0</v>
      </c>
      <c r="AT55" s="69"/>
      <c r="AU55" s="69"/>
      <c r="AV55" s="69"/>
      <c r="AW55" s="69"/>
      <c r="AX55" s="69">
        <f>SUM(AY55:BB55)</f>
        <v>0</v>
      </c>
      <c r="AY55" s="69"/>
      <c r="AZ55" s="69"/>
      <c r="BA55" s="69"/>
      <c r="BB55" s="69"/>
      <c r="BC55" s="67">
        <f>SUM(BD55:BG55)</f>
        <v>0</v>
      </c>
      <c r="BD55" s="67"/>
      <c r="BE55" s="67"/>
      <c r="BF55" s="103"/>
      <c r="BG55" s="67"/>
      <c r="BH55" s="67">
        <f>SUM(BI55:BL55)</f>
        <v>0</v>
      </c>
      <c r="BI55" s="67"/>
      <c r="BJ55" s="67"/>
      <c r="BK55" s="67"/>
      <c r="BL55" s="67"/>
      <c r="BM55" s="67">
        <f>SUM(BN55:BQ55)</f>
        <v>0</v>
      </c>
      <c r="BN55" s="67"/>
      <c r="BO55" s="67"/>
      <c r="BP55" s="103"/>
      <c r="BQ55" s="67"/>
      <c r="BR55" s="67">
        <f>SUM(BS55:BV55)</f>
        <v>0</v>
      </c>
      <c r="BS55" s="67"/>
      <c r="BT55" s="67"/>
      <c r="BU55" s="67"/>
      <c r="BV55" s="67"/>
      <c r="BW55" s="67">
        <f>SUM(BX55:CA55)</f>
        <v>0</v>
      </c>
      <c r="BX55" s="67"/>
      <c r="BY55" s="67"/>
      <c r="BZ55" s="67"/>
      <c r="CA55" s="67"/>
      <c r="CB55" s="114">
        <f>SUM(CC55:CF55)</f>
        <v>0</v>
      </c>
      <c r="CC55" s="114"/>
      <c r="CD55" s="114"/>
      <c r="CE55" s="114"/>
      <c r="CF55" s="114"/>
      <c r="CG55" s="67">
        <f>SUM(CH55:CK55)</f>
        <v>0</v>
      </c>
      <c r="CH55" s="67">
        <f t="shared" ref="CH55:CJ55" si="107">AO55+AY55+BI55+BS55+BX55</f>
        <v>0</v>
      </c>
      <c r="CI55" s="67">
        <f t="shared" si="107"/>
        <v>0</v>
      </c>
      <c r="CJ55" s="67">
        <f t="shared" si="107"/>
        <v>0</v>
      </c>
      <c r="CK55" s="67">
        <f>AR55+BB55+BG55+BQ55+CA55</f>
        <v>0</v>
      </c>
      <c r="CL55" s="67">
        <f>SUM(CM55:CP55)</f>
        <v>0</v>
      </c>
      <c r="CM55" s="67">
        <f>AO55+AY55+BI55+BS55+CC55</f>
        <v>0</v>
      </c>
      <c r="CN55" s="67">
        <f>AP55+AZ55+BJ55+BT55+CD55</f>
        <v>0</v>
      </c>
      <c r="CO55" s="67">
        <f>AQ55+BA55+BK55+BU55+CE55</f>
        <v>0</v>
      </c>
      <c r="CP55" s="67">
        <f>AR55+BB55+BL55+BV55+CF55</f>
        <v>0</v>
      </c>
      <c r="CQ55" s="110"/>
      <c r="CR55" s="62"/>
      <c r="CS55" s="115"/>
    </row>
    <row r="56" spans="1:97" s="63" customFormat="1" ht="25.5" outlineLevel="1" x14ac:dyDescent="0.25">
      <c r="A56" s="50" t="s">
        <v>191</v>
      </c>
      <c r="B56" s="107" t="s">
        <v>192</v>
      </c>
      <c r="C56" s="52" t="s">
        <v>119</v>
      </c>
      <c r="D56" s="52"/>
      <c r="E56" s="52"/>
      <c r="F56" s="52"/>
      <c r="G56" s="54"/>
      <c r="H56" s="112">
        <f>H57</f>
        <v>0.63663129363449689</v>
      </c>
      <c r="I56" s="112">
        <f>I57</f>
        <v>12.4015776</v>
      </c>
      <c r="J56" s="117"/>
      <c r="K56" s="112">
        <f t="shared" ref="K56:L56" si="108">K57</f>
        <v>0</v>
      </c>
      <c r="L56" s="112">
        <f t="shared" si="108"/>
        <v>0</v>
      </c>
      <c r="M56" s="94"/>
      <c r="N56" s="112">
        <f t="shared" ref="N56:BY56" si="109">N57</f>
        <v>0</v>
      </c>
      <c r="O56" s="112">
        <f t="shared" si="109"/>
        <v>0</v>
      </c>
      <c r="P56" s="112">
        <f t="shared" si="109"/>
        <v>17.33666339777119</v>
      </c>
      <c r="Q56" s="112">
        <f t="shared" si="109"/>
        <v>18.886981740305295</v>
      </c>
      <c r="R56" s="112">
        <f t="shared" si="109"/>
        <v>0</v>
      </c>
      <c r="S56" s="112">
        <f t="shared" si="109"/>
        <v>0</v>
      </c>
      <c r="T56" s="55">
        <f t="shared" si="109"/>
        <v>14.159691013480009</v>
      </c>
      <c r="U56" s="112">
        <f t="shared" si="109"/>
        <v>0</v>
      </c>
      <c r="V56" s="112">
        <f t="shared" si="109"/>
        <v>14.159691013480007</v>
      </c>
      <c r="W56" s="112">
        <f t="shared" si="109"/>
        <v>14.159691013480007</v>
      </c>
      <c r="X56" s="112">
        <f t="shared" si="109"/>
        <v>0</v>
      </c>
      <c r="Y56" s="112">
        <f t="shared" si="109"/>
        <v>0</v>
      </c>
      <c r="Z56" s="112">
        <f t="shared" si="109"/>
        <v>0</v>
      </c>
      <c r="AA56" s="112">
        <f t="shared" si="109"/>
        <v>0</v>
      </c>
      <c r="AB56" s="112">
        <f t="shared" si="109"/>
        <v>0</v>
      </c>
      <c r="AC56" s="112">
        <f t="shared" si="109"/>
        <v>0</v>
      </c>
      <c r="AD56" s="112">
        <f t="shared" si="109"/>
        <v>0</v>
      </c>
      <c r="AE56" s="112">
        <f t="shared" si="109"/>
        <v>0</v>
      </c>
      <c r="AF56" s="112">
        <f t="shared" si="109"/>
        <v>0</v>
      </c>
      <c r="AG56" s="112">
        <f t="shared" si="109"/>
        <v>0</v>
      </c>
      <c r="AH56" s="112">
        <f t="shared" si="109"/>
        <v>0</v>
      </c>
      <c r="AI56" s="112">
        <f t="shared" si="109"/>
        <v>1.7716539428571429</v>
      </c>
      <c r="AJ56" s="112">
        <f t="shared" si="109"/>
        <v>0</v>
      </c>
      <c r="AK56" s="112">
        <f t="shared" si="109"/>
        <v>0</v>
      </c>
      <c r="AL56" s="112">
        <f t="shared" si="109"/>
        <v>1.7716539428571429</v>
      </c>
      <c r="AM56" s="112">
        <f t="shared" si="109"/>
        <v>0</v>
      </c>
      <c r="AN56" s="112">
        <f t="shared" si="109"/>
        <v>0</v>
      </c>
      <c r="AO56" s="112">
        <f t="shared" si="109"/>
        <v>0</v>
      </c>
      <c r="AP56" s="112">
        <f t="shared" si="109"/>
        <v>0</v>
      </c>
      <c r="AQ56" s="112">
        <f t="shared" si="109"/>
        <v>0</v>
      </c>
      <c r="AR56" s="112">
        <f t="shared" si="109"/>
        <v>0</v>
      </c>
      <c r="AS56" s="112">
        <f t="shared" si="109"/>
        <v>3.8842024507830861</v>
      </c>
      <c r="AT56" s="112">
        <f t="shared" si="109"/>
        <v>0</v>
      </c>
      <c r="AU56" s="112">
        <f t="shared" si="109"/>
        <v>0</v>
      </c>
      <c r="AV56" s="112">
        <f t="shared" si="109"/>
        <v>3.8842024507830861</v>
      </c>
      <c r="AW56" s="112">
        <f t="shared" si="109"/>
        <v>0</v>
      </c>
      <c r="AX56" s="112">
        <f t="shared" si="109"/>
        <v>0</v>
      </c>
      <c r="AY56" s="112">
        <f t="shared" si="109"/>
        <v>0</v>
      </c>
      <c r="AZ56" s="112">
        <f t="shared" si="109"/>
        <v>0</v>
      </c>
      <c r="BA56" s="112">
        <f t="shared" si="109"/>
        <v>0</v>
      </c>
      <c r="BB56" s="112">
        <f t="shared" si="109"/>
        <v>0</v>
      </c>
      <c r="BC56" s="112">
        <f t="shared" si="109"/>
        <v>2.0314378817595542</v>
      </c>
      <c r="BD56" s="112">
        <f t="shared" si="109"/>
        <v>0</v>
      </c>
      <c r="BE56" s="112">
        <f t="shared" si="109"/>
        <v>0</v>
      </c>
      <c r="BF56" s="112">
        <f t="shared" si="109"/>
        <v>2.0314378817595542</v>
      </c>
      <c r="BG56" s="112">
        <f t="shared" si="109"/>
        <v>0</v>
      </c>
      <c r="BH56" s="112">
        <f t="shared" si="109"/>
        <v>0</v>
      </c>
      <c r="BI56" s="112">
        <f t="shared" si="109"/>
        <v>0</v>
      </c>
      <c r="BJ56" s="112">
        <f t="shared" si="109"/>
        <v>0</v>
      </c>
      <c r="BK56" s="112">
        <f t="shared" si="109"/>
        <v>0</v>
      </c>
      <c r="BL56" s="112">
        <f t="shared" si="109"/>
        <v>0</v>
      </c>
      <c r="BM56" s="112">
        <f t="shared" si="109"/>
        <v>4.2497680486409868</v>
      </c>
      <c r="BN56" s="112">
        <f t="shared" si="109"/>
        <v>0</v>
      </c>
      <c r="BO56" s="112">
        <f t="shared" si="109"/>
        <v>0</v>
      </c>
      <c r="BP56" s="112">
        <f t="shared" si="109"/>
        <v>4.2497680486409868</v>
      </c>
      <c r="BQ56" s="112">
        <f t="shared" si="109"/>
        <v>0</v>
      </c>
      <c r="BR56" s="112">
        <f t="shared" si="109"/>
        <v>0</v>
      </c>
      <c r="BS56" s="112">
        <f t="shared" si="109"/>
        <v>0</v>
      </c>
      <c r="BT56" s="112">
        <f t="shared" si="109"/>
        <v>0</v>
      </c>
      <c r="BU56" s="112">
        <f t="shared" si="109"/>
        <v>0</v>
      </c>
      <c r="BV56" s="112">
        <f t="shared" si="109"/>
        <v>0</v>
      </c>
      <c r="BW56" s="112">
        <f t="shared" si="109"/>
        <v>2.2226286894392362</v>
      </c>
      <c r="BX56" s="112">
        <f t="shared" si="109"/>
        <v>0</v>
      </c>
      <c r="BY56" s="112">
        <f t="shared" si="109"/>
        <v>0</v>
      </c>
      <c r="BZ56" s="112">
        <f t="shared" ref="BZ56:CP56" si="110">BZ57</f>
        <v>2.2226286894392362</v>
      </c>
      <c r="CA56" s="112">
        <f t="shared" si="110"/>
        <v>0</v>
      </c>
      <c r="CB56" s="112">
        <f t="shared" si="110"/>
        <v>0</v>
      </c>
      <c r="CC56" s="112">
        <f t="shared" si="110"/>
        <v>0</v>
      </c>
      <c r="CD56" s="112">
        <f t="shared" si="110"/>
        <v>0</v>
      </c>
      <c r="CE56" s="112">
        <f t="shared" si="110"/>
        <v>0</v>
      </c>
      <c r="CF56" s="112">
        <f t="shared" si="110"/>
        <v>0</v>
      </c>
      <c r="CG56" s="112">
        <f t="shared" si="110"/>
        <v>14.159691013480007</v>
      </c>
      <c r="CH56" s="112">
        <f t="shared" si="110"/>
        <v>0</v>
      </c>
      <c r="CI56" s="112">
        <f t="shared" si="110"/>
        <v>0</v>
      </c>
      <c r="CJ56" s="112">
        <f t="shared" si="110"/>
        <v>14.159691013480007</v>
      </c>
      <c r="CK56" s="112">
        <f t="shared" si="110"/>
        <v>0</v>
      </c>
      <c r="CL56" s="112">
        <f t="shared" si="110"/>
        <v>0</v>
      </c>
      <c r="CM56" s="112">
        <f t="shared" si="110"/>
        <v>0</v>
      </c>
      <c r="CN56" s="112">
        <f t="shared" si="110"/>
        <v>0</v>
      </c>
      <c r="CO56" s="112">
        <f t="shared" si="110"/>
        <v>0</v>
      </c>
      <c r="CP56" s="112">
        <f t="shared" si="110"/>
        <v>0</v>
      </c>
      <c r="CQ56" s="111"/>
      <c r="CR56" s="62"/>
      <c r="CS56" s="113"/>
    </row>
    <row r="57" spans="1:97" s="63" customFormat="1" ht="25.5" outlineLevel="2" x14ac:dyDescent="0.25">
      <c r="A57" s="50" t="s">
        <v>193</v>
      </c>
      <c r="B57" s="107" t="s">
        <v>194</v>
      </c>
      <c r="C57" s="52" t="s">
        <v>119</v>
      </c>
      <c r="D57" s="53"/>
      <c r="E57" s="52"/>
      <c r="F57" s="52"/>
      <c r="G57" s="54"/>
      <c r="H57" s="112">
        <f>SUM(H58:H58)</f>
        <v>0.63663129363449689</v>
      </c>
      <c r="I57" s="55">
        <f>SUM(I58:I58)</f>
        <v>12.4015776</v>
      </c>
      <c r="J57" s="117"/>
      <c r="K57" s="57">
        <f>SUM(K58:K58)</f>
        <v>0</v>
      </c>
      <c r="L57" s="57">
        <f>SUM(L58:L58)</f>
        <v>0</v>
      </c>
      <c r="M57" s="94"/>
      <c r="N57" s="57">
        <f t="shared" ref="N57:BY57" si="111">SUM(N58:N58)</f>
        <v>0</v>
      </c>
      <c r="O57" s="57">
        <f t="shared" si="111"/>
        <v>0</v>
      </c>
      <c r="P57" s="58">
        <f t="shared" si="111"/>
        <v>17.33666339777119</v>
      </c>
      <c r="Q57" s="58">
        <f t="shared" si="111"/>
        <v>18.886981740305295</v>
      </c>
      <c r="R57" s="58">
        <f t="shared" si="111"/>
        <v>0</v>
      </c>
      <c r="S57" s="58">
        <f t="shared" si="111"/>
        <v>0</v>
      </c>
      <c r="T57" s="57">
        <f t="shared" si="111"/>
        <v>14.159691013480009</v>
      </c>
      <c r="U57" s="57">
        <f t="shared" si="111"/>
        <v>0</v>
      </c>
      <c r="V57" s="57">
        <f t="shared" si="111"/>
        <v>14.159691013480007</v>
      </c>
      <c r="W57" s="57">
        <f t="shared" si="111"/>
        <v>14.159691013480007</v>
      </c>
      <c r="X57" s="57">
        <f t="shared" si="111"/>
        <v>0</v>
      </c>
      <c r="Y57" s="57">
        <f t="shared" si="111"/>
        <v>0</v>
      </c>
      <c r="Z57" s="57">
        <f t="shared" si="111"/>
        <v>0</v>
      </c>
      <c r="AA57" s="57">
        <f t="shared" si="111"/>
        <v>0</v>
      </c>
      <c r="AB57" s="57">
        <f t="shared" si="111"/>
        <v>0</v>
      </c>
      <c r="AC57" s="57">
        <f t="shared" si="111"/>
        <v>0</v>
      </c>
      <c r="AD57" s="57">
        <f t="shared" si="111"/>
        <v>0</v>
      </c>
      <c r="AE57" s="57">
        <f t="shared" si="111"/>
        <v>0</v>
      </c>
      <c r="AF57" s="57">
        <f t="shared" si="111"/>
        <v>0</v>
      </c>
      <c r="AG57" s="57">
        <f t="shared" si="111"/>
        <v>0</v>
      </c>
      <c r="AH57" s="57">
        <f t="shared" si="111"/>
        <v>0</v>
      </c>
      <c r="AI57" s="57">
        <f t="shared" si="111"/>
        <v>1.7716539428571429</v>
      </c>
      <c r="AJ57" s="57">
        <f t="shared" si="111"/>
        <v>0</v>
      </c>
      <c r="AK57" s="57">
        <f t="shared" si="111"/>
        <v>0</v>
      </c>
      <c r="AL57" s="57">
        <f t="shared" si="111"/>
        <v>1.7716539428571429</v>
      </c>
      <c r="AM57" s="57">
        <f t="shared" si="111"/>
        <v>0</v>
      </c>
      <c r="AN57" s="57">
        <f t="shared" si="111"/>
        <v>0</v>
      </c>
      <c r="AO57" s="57">
        <f t="shared" si="111"/>
        <v>0</v>
      </c>
      <c r="AP57" s="57">
        <f t="shared" si="111"/>
        <v>0</v>
      </c>
      <c r="AQ57" s="57">
        <f t="shared" si="111"/>
        <v>0</v>
      </c>
      <c r="AR57" s="57">
        <f t="shared" si="111"/>
        <v>0</v>
      </c>
      <c r="AS57" s="57">
        <f t="shared" si="111"/>
        <v>3.8842024507830861</v>
      </c>
      <c r="AT57" s="57">
        <f t="shared" si="111"/>
        <v>0</v>
      </c>
      <c r="AU57" s="57">
        <f t="shared" si="111"/>
        <v>0</v>
      </c>
      <c r="AV57" s="57">
        <f t="shared" si="111"/>
        <v>3.8842024507830861</v>
      </c>
      <c r="AW57" s="57">
        <f t="shared" si="111"/>
        <v>0</v>
      </c>
      <c r="AX57" s="57">
        <f t="shared" si="111"/>
        <v>0</v>
      </c>
      <c r="AY57" s="57">
        <f t="shared" si="111"/>
        <v>0</v>
      </c>
      <c r="AZ57" s="57">
        <f t="shared" si="111"/>
        <v>0</v>
      </c>
      <c r="BA57" s="57">
        <f t="shared" si="111"/>
        <v>0</v>
      </c>
      <c r="BB57" s="57">
        <f t="shared" si="111"/>
        <v>0</v>
      </c>
      <c r="BC57" s="57">
        <f t="shared" si="111"/>
        <v>2.0314378817595542</v>
      </c>
      <c r="BD57" s="57">
        <f t="shared" si="111"/>
        <v>0</v>
      </c>
      <c r="BE57" s="57">
        <f t="shared" si="111"/>
        <v>0</v>
      </c>
      <c r="BF57" s="57">
        <f t="shared" si="111"/>
        <v>2.0314378817595542</v>
      </c>
      <c r="BG57" s="57">
        <f t="shared" si="111"/>
        <v>0</v>
      </c>
      <c r="BH57" s="57">
        <f t="shared" si="111"/>
        <v>0</v>
      </c>
      <c r="BI57" s="57">
        <f t="shared" si="111"/>
        <v>0</v>
      </c>
      <c r="BJ57" s="57">
        <f t="shared" si="111"/>
        <v>0</v>
      </c>
      <c r="BK57" s="57">
        <f t="shared" si="111"/>
        <v>0</v>
      </c>
      <c r="BL57" s="57">
        <f t="shared" si="111"/>
        <v>0</v>
      </c>
      <c r="BM57" s="57">
        <f t="shared" si="111"/>
        <v>4.2497680486409868</v>
      </c>
      <c r="BN57" s="57">
        <f t="shared" si="111"/>
        <v>0</v>
      </c>
      <c r="BO57" s="57">
        <f t="shared" si="111"/>
        <v>0</v>
      </c>
      <c r="BP57" s="57">
        <f t="shared" si="111"/>
        <v>4.2497680486409868</v>
      </c>
      <c r="BQ57" s="57">
        <f t="shared" si="111"/>
        <v>0</v>
      </c>
      <c r="BR57" s="57">
        <f t="shared" si="111"/>
        <v>0</v>
      </c>
      <c r="BS57" s="57">
        <f t="shared" si="111"/>
        <v>0</v>
      </c>
      <c r="BT57" s="57">
        <f t="shared" si="111"/>
        <v>0</v>
      </c>
      <c r="BU57" s="57">
        <f t="shared" si="111"/>
        <v>0</v>
      </c>
      <c r="BV57" s="57">
        <f t="shared" si="111"/>
        <v>0</v>
      </c>
      <c r="BW57" s="57">
        <f t="shared" si="111"/>
        <v>2.2226286894392362</v>
      </c>
      <c r="BX57" s="55">
        <f t="shared" si="111"/>
        <v>0</v>
      </c>
      <c r="BY57" s="55">
        <f t="shared" si="111"/>
        <v>0</v>
      </c>
      <c r="BZ57" s="55">
        <f t="shared" ref="BZ57:CP57" si="112">SUM(BZ58:BZ58)</f>
        <v>2.2226286894392362</v>
      </c>
      <c r="CA57" s="55">
        <f t="shared" si="112"/>
        <v>0</v>
      </c>
      <c r="CB57" s="60">
        <f t="shared" si="112"/>
        <v>0</v>
      </c>
      <c r="CC57" s="60">
        <f t="shared" si="112"/>
        <v>0</v>
      </c>
      <c r="CD57" s="60">
        <f t="shared" si="112"/>
        <v>0</v>
      </c>
      <c r="CE57" s="60">
        <f t="shared" si="112"/>
        <v>0</v>
      </c>
      <c r="CF57" s="60">
        <f t="shared" si="112"/>
        <v>0</v>
      </c>
      <c r="CG57" s="55">
        <f t="shared" si="112"/>
        <v>14.159691013480007</v>
      </c>
      <c r="CH57" s="55">
        <f t="shared" si="112"/>
        <v>0</v>
      </c>
      <c r="CI57" s="55">
        <f t="shared" si="112"/>
        <v>0</v>
      </c>
      <c r="CJ57" s="55">
        <f t="shared" si="112"/>
        <v>14.159691013480007</v>
      </c>
      <c r="CK57" s="55">
        <f t="shared" si="112"/>
        <v>0</v>
      </c>
      <c r="CL57" s="55">
        <f t="shared" si="112"/>
        <v>0</v>
      </c>
      <c r="CM57" s="55">
        <f t="shared" si="112"/>
        <v>0</v>
      </c>
      <c r="CN57" s="55">
        <f t="shared" si="112"/>
        <v>0</v>
      </c>
      <c r="CO57" s="55">
        <f t="shared" si="112"/>
        <v>0</v>
      </c>
      <c r="CP57" s="55">
        <f t="shared" si="112"/>
        <v>0</v>
      </c>
      <c r="CQ57" s="111"/>
      <c r="CR57" s="62"/>
      <c r="CS57" s="113"/>
    </row>
    <row r="58" spans="1:97" s="73" customFormat="1" ht="94.5" outlineLevel="3" x14ac:dyDescent="0.25">
      <c r="A58" s="79" t="s">
        <v>193</v>
      </c>
      <c r="B58" s="118" t="s">
        <v>195</v>
      </c>
      <c r="C58" s="97" t="s">
        <v>196</v>
      </c>
      <c r="D58" s="65" t="s">
        <v>143</v>
      </c>
      <c r="E58" s="64">
        <v>2025</v>
      </c>
      <c r="F58" s="64">
        <v>2029</v>
      </c>
      <c r="G58" s="66"/>
      <c r="H58" s="103">
        <v>0.63663129363449689</v>
      </c>
      <c r="I58" s="103">
        <v>12.4015776</v>
      </c>
      <c r="J58" s="99">
        <v>45323</v>
      </c>
      <c r="K58" s="100"/>
      <c r="L58" s="100"/>
      <c r="M58" s="101"/>
      <c r="N58" s="69"/>
      <c r="O58" s="69"/>
      <c r="P58" s="70">
        <v>17.33666339777119</v>
      </c>
      <c r="Q58" s="70">
        <v>18.886981740305295</v>
      </c>
      <c r="R58" s="70"/>
      <c r="S58" s="70"/>
      <c r="T58" s="67">
        <v>14.159691013480009</v>
      </c>
      <c r="U58" s="67">
        <f>CL58</f>
        <v>0</v>
      </c>
      <c r="V58" s="69">
        <f>W58</f>
        <v>14.159691013480007</v>
      </c>
      <c r="W58" s="67">
        <f>CG58</f>
        <v>14.159691013480007</v>
      </c>
      <c r="X58" s="67">
        <f>CL58</f>
        <v>0</v>
      </c>
      <c r="Y58" s="69">
        <f>SUM(Z58:AC58)</f>
        <v>0</v>
      </c>
      <c r="Z58" s="69"/>
      <c r="AA58" s="69"/>
      <c r="AB58" s="69"/>
      <c r="AC58" s="69"/>
      <c r="AD58" s="69">
        <f>SUM(AE58:AH58)</f>
        <v>0</v>
      </c>
      <c r="AE58" s="69"/>
      <c r="AF58" s="69"/>
      <c r="AG58" s="69"/>
      <c r="AH58" s="69"/>
      <c r="AI58" s="69">
        <f t="shared" ref="AI58" si="113">SUM(AJ58:AM58)</f>
        <v>1.7716539428571429</v>
      </c>
      <c r="AJ58" s="69"/>
      <c r="AK58" s="69"/>
      <c r="AL58" s="102">
        <f>'[1]2025-2029'!E95*1.2</f>
        <v>1.7716539428571429</v>
      </c>
      <c r="AM58" s="69"/>
      <c r="AN58" s="69">
        <f t="shared" ref="AN58" si="114">SUM(AO58:AR58)</f>
        <v>0</v>
      </c>
      <c r="AO58" s="69"/>
      <c r="AP58" s="69"/>
      <c r="AQ58" s="69"/>
      <c r="AR58" s="69"/>
      <c r="AS58" s="67">
        <f t="shared" ref="AS58" si="115">SUM(AT58:AW58)</f>
        <v>3.8842024507830861</v>
      </c>
      <c r="AT58" s="69"/>
      <c r="AU58" s="69"/>
      <c r="AV58" s="69">
        <f>'[1]2025-2029'!G95*1.2</f>
        <v>3.8842024507830861</v>
      </c>
      <c r="AW58" s="69"/>
      <c r="AX58" s="69">
        <f t="shared" ref="AX58" si="116">SUM(AY58:BB58)</f>
        <v>0</v>
      </c>
      <c r="AY58" s="69"/>
      <c r="AZ58" s="69"/>
      <c r="BA58" s="98"/>
      <c r="BB58" s="69"/>
      <c r="BC58" s="67">
        <f t="shared" ref="BC58" si="117">SUM(BD58:BG58)</f>
        <v>2.0314378817595542</v>
      </c>
      <c r="BD58" s="67"/>
      <c r="BE58" s="67"/>
      <c r="BF58" s="103">
        <f>'[1]2025-2029'!I95*1.2</f>
        <v>2.0314378817595542</v>
      </c>
      <c r="BG58" s="67"/>
      <c r="BH58" s="67">
        <f t="shared" ref="BH58" si="118">SUM(BI58:BL58)</f>
        <v>0</v>
      </c>
      <c r="BI58" s="67"/>
      <c r="BJ58" s="67"/>
      <c r="BK58" s="67"/>
      <c r="BL58" s="67"/>
      <c r="BM58" s="67">
        <f t="shared" ref="BM58" si="119">SUM(BN58:BQ58)</f>
        <v>4.2497680486409868</v>
      </c>
      <c r="BN58" s="67"/>
      <c r="BO58" s="67"/>
      <c r="BP58" s="103">
        <f>'[1]2025-2029'!K95*1.2</f>
        <v>4.2497680486409868</v>
      </c>
      <c r="BQ58" s="67"/>
      <c r="BR58" s="67">
        <f t="shared" ref="BR58" si="120">SUM(BS58:BV58)</f>
        <v>0</v>
      </c>
      <c r="BS58" s="67"/>
      <c r="BT58" s="67"/>
      <c r="BU58" s="67"/>
      <c r="BV58" s="67"/>
      <c r="BW58" s="67">
        <f t="shared" ref="BW58" si="121">SUM(BX58:CA58)</f>
        <v>2.2226286894392362</v>
      </c>
      <c r="BX58" s="67"/>
      <c r="BY58" s="67"/>
      <c r="BZ58" s="67">
        <f>'[1]2025-2029'!M95*1.2</f>
        <v>2.2226286894392362</v>
      </c>
      <c r="CA58" s="67"/>
      <c r="CB58" s="100">
        <f>SUM(CC58:CF58)</f>
        <v>0</v>
      </c>
      <c r="CC58" s="100"/>
      <c r="CD58" s="100"/>
      <c r="CE58" s="100"/>
      <c r="CF58" s="114"/>
      <c r="CG58" s="67">
        <f>SUM(CH58:CK58)</f>
        <v>14.159691013480007</v>
      </c>
      <c r="CH58" s="67">
        <f>AO58+AY58+BI58+BN58+BX58</f>
        <v>0</v>
      </c>
      <c r="CI58" s="67">
        <f>AP58+AZ58+BJ58+BO58+BY58</f>
        <v>0</v>
      </c>
      <c r="CJ58" s="67">
        <f>AL58+AV58+BF58+BP58+BZ58</f>
        <v>14.159691013480007</v>
      </c>
      <c r="CK58" s="67">
        <f>AR58+BB58+BL58+BQ58+CA58</f>
        <v>0</v>
      </c>
      <c r="CL58" s="67">
        <f>SUM(CM58:CP58)</f>
        <v>0</v>
      </c>
      <c r="CM58" s="67">
        <f t="shared" ref="CM58:CP58" si="122">AO58+AY58+BI58+BS58+CC58</f>
        <v>0</v>
      </c>
      <c r="CN58" s="67">
        <f t="shared" si="122"/>
        <v>0</v>
      </c>
      <c r="CO58" s="67">
        <f t="shared" si="122"/>
        <v>0</v>
      </c>
      <c r="CP58" s="67">
        <f t="shared" si="122"/>
        <v>0</v>
      </c>
      <c r="CQ58" s="93"/>
      <c r="CR58" s="62"/>
      <c r="CS58" s="115"/>
    </row>
    <row r="59" spans="1:97" s="73" customFormat="1" ht="12.75" outlineLevel="2" x14ac:dyDescent="0.25">
      <c r="A59" s="79" t="s">
        <v>134</v>
      </c>
      <c r="B59" s="119" t="s">
        <v>134</v>
      </c>
      <c r="C59" s="64"/>
      <c r="D59" s="64"/>
      <c r="E59" s="64"/>
      <c r="F59" s="64"/>
      <c r="G59" s="66"/>
      <c r="H59" s="69"/>
      <c r="I59" s="69"/>
      <c r="J59" s="99"/>
      <c r="K59" s="69"/>
      <c r="L59" s="69"/>
      <c r="M59" s="109"/>
      <c r="N59" s="69"/>
      <c r="O59" s="69"/>
      <c r="P59" s="70"/>
      <c r="Q59" s="70"/>
      <c r="R59" s="70"/>
      <c r="S59" s="70"/>
      <c r="T59" s="69"/>
      <c r="U59" s="69"/>
      <c r="V59" s="69"/>
      <c r="W59" s="69"/>
      <c r="X59" s="69"/>
      <c r="Y59" s="69">
        <f>SUM(Z59:AC59)</f>
        <v>0</v>
      </c>
      <c r="Z59" s="69"/>
      <c r="AA59" s="69"/>
      <c r="AB59" s="69"/>
      <c r="AC59" s="69"/>
      <c r="AD59" s="69">
        <f>SUM(AE59:AH59)</f>
        <v>0</v>
      </c>
      <c r="AE59" s="69"/>
      <c r="AF59" s="69"/>
      <c r="AG59" s="69"/>
      <c r="AH59" s="69"/>
      <c r="AI59" s="69">
        <f>SUM(AJ59:AM59)</f>
        <v>0</v>
      </c>
      <c r="AJ59" s="69"/>
      <c r="AK59" s="69"/>
      <c r="AL59" s="69"/>
      <c r="AM59" s="69"/>
      <c r="AN59" s="69">
        <f>SUM(AO59:AR59)</f>
        <v>0</v>
      </c>
      <c r="AO59" s="69"/>
      <c r="AP59" s="69"/>
      <c r="AQ59" s="69"/>
      <c r="AR59" s="69"/>
      <c r="AS59" s="69">
        <f>SUM(AT59:AW59)</f>
        <v>0</v>
      </c>
      <c r="AT59" s="69"/>
      <c r="AU59" s="69"/>
      <c r="AV59" s="69"/>
      <c r="AW59" s="69"/>
      <c r="AX59" s="69">
        <f>SUM(AY59:BB59)</f>
        <v>0</v>
      </c>
      <c r="AY59" s="69"/>
      <c r="AZ59" s="69"/>
      <c r="BA59" s="69"/>
      <c r="BB59" s="69"/>
      <c r="BC59" s="67">
        <f>SUM(BD59:BG59)</f>
        <v>0</v>
      </c>
      <c r="BD59" s="67"/>
      <c r="BE59" s="67"/>
      <c r="BF59" s="103"/>
      <c r="BG59" s="67"/>
      <c r="BH59" s="67">
        <f>SUM(BI59:BL59)</f>
        <v>0</v>
      </c>
      <c r="BI59" s="67"/>
      <c r="BJ59" s="67"/>
      <c r="BK59" s="67"/>
      <c r="BL59" s="67"/>
      <c r="BM59" s="67">
        <f>SUM(BN59:BQ59)</f>
        <v>0</v>
      </c>
      <c r="BN59" s="67"/>
      <c r="BO59" s="67"/>
      <c r="BP59" s="103"/>
      <c r="BQ59" s="67"/>
      <c r="BR59" s="67">
        <f>SUM(BS59:BV59)</f>
        <v>0</v>
      </c>
      <c r="BS59" s="67"/>
      <c r="BT59" s="67"/>
      <c r="BU59" s="67"/>
      <c r="BV59" s="67"/>
      <c r="BW59" s="67">
        <f>SUM(BX59:CA59)</f>
        <v>0</v>
      </c>
      <c r="BX59" s="67"/>
      <c r="BY59" s="67"/>
      <c r="BZ59" s="67"/>
      <c r="CA59" s="67"/>
      <c r="CB59" s="114">
        <f>SUM(CC59:CF59)</f>
        <v>0</v>
      </c>
      <c r="CC59" s="114"/>
      <c r="CD59" s="114"/>
      <c r="CE59" s="114"/>
      <c r="CF59" s="114"/>
      <c r="CG59" s="67">
        <f>SUM(CH59:CK59)</f>
        <v>0</v>
      </c>
      <c r="CH59" s="67">
        <f>AO59+AY59+BI59+BS59+BX59</f>
        <v>0</v>
      </c>
      <c r="CI59" s="67">
        <f>AP59+AZ59+BJ59+BT59+BY59</f>
        <v>0</v>
      </c>
      <c r="CJ59" s="67">
        <f>AQ59+BA59+BK59+BU59+BZ59</f>
        <v>0</v>
      </c>
      <c r="CK59" s="67">
        <f>AM59+AW59+BG59+BQ59+CA59</f>
        <v>0</v>
      </c>
      <c r="CL59" s="67">
        <f>SUM(CM59:CP59)</f>
        <v>0</v>
      </c>
      <c r="CM59" s="67">
        <f>AO59+AY59+BI59+BS59+CC59</f>
        <v>0</v>
      </c>
      <c r="CN59" s="67">
        <f>AP59+AZ59+BJ59+BT59+CD59</f>
        <v>0</v>
      </c>
      <c r="CO59" s="67">
        <f>AQ59+BA59+BK59+BU59+CE59</f>
        <v>0</v>
      </c>
      <c r="CP59" s="67">
        <f>AR59+BB59+BL59+BV59+CF59</f>
        <v>0</v>
      </c>
      <c r="CQ59" s="93"/>
      <c r="CR59" s="62"/>
      <c r="CS59" s="115"/>
    </row>
    <row r="60" spans="1:97" s="73" customFormat="1" ht="25.5" x14ac:dyDescent="0.25">
      <c r="A60" s="90" t="s">
        <v>197</v>
      </c>
      <c r="B60" s="120" t="s">
        <v>198</v>
      </c>
      <c r="C60" s="64" t="s">
        <v>119</v>
      </c>
      <c r="D60" s="64"/>
      <c r="E60" s="64"/>
      <c r="F60" s="64"/>
      <c r="G60" s="66"/>
      <c r="H60" s="60">
        <f>SUM(H61:H77)</f>
        <v>74.682898869656611</v>
      </c>
      <c r="I60" s="60">
        <f>SUM(I61:I77)</f>
        <v>383.49453339999997</v>
      </c>
      <c r="J60" s="99"/>
      <c r="K60" s="60">
        <f>SUM(K61:K77)</f>
        <v>0</v>
      </c>
      <c r="L60" s="60">
        <f>SUM(L61:L77)</f>
        <v>0</v>
      </c>
      <c r="M60" s="121"/>
      <c r="N60" s="60">
        <f t="shared" ref="N60:BY60" si="123">SUM(N61:N77)</f>
        <v>0</v>
      </c>
      <c r="O60" s="60">
        <f t="shared" si="123"/>
        <v>65.355445283999998</v>
      </c>
      <c r="P60" s="60">
        <f t="shared" si="123"/>
        <v>970.55377654948086</v>
      </c>
      <c r="Q60" s="60">
        <f t="shared" si="123"/>
        <v>988.55468122646982</v>
      </c>
      <c r="R60" s="60">
        <f t="shared" si="123"/>
        <v>0</v>
      </c>
      <c r="S60" s="60">
        <f t="shared" si="123"/>
        <v>0</v>
      </c>
      <c r="T60" s="60">
        <f t="shared" si="123"/>
        <v>479.31614447173024</v>
      </c>
      <c r="U60" s="60">
        <f t="shared" si="123"/>
        <v>0</v>
      </c>
      <c r="V60" s="60">
        <f t="shared" si="123"/>
        <v>413.96069918773026</v>
      </c>
      <c r="W60" s="60">
        <f t="shared" si="123"/>
        <v>413.96069918773026</v>
      </c>
      <c r="X60" s="60">
        <f t="shared" si="123"/>
        <v>0</v>
      </c>
      <c r="Y60" s="60">
        <f t="shared" si="123"/>
        <v>34.555346475999997</v>
      </c>
      <c r="Z60" s="60">
        <f t="shared" si="123"/>
        <v>0</v>
      </c>
      <c r="AA60" s="60">
        <f t="shared" si="123"/>
        <v>0</v>
      </c>
      <c r="AB60" s="60">
        <f t="shared" si="123"/>
        <v>34.555346475999997</v>
      </c>
      <c r="AC60" s="60">
        <f t="shared" si="123"/>
        <v>0</v>
      </c>
      <c r="AD60" s="60">
        <f t="shared" si="123"/>
        <v>0</v>
      </c>
      <c r="AE60" s="60">
        <f t="shared" si="123"/>
        <v>0</v>
      </c>
      <c r="AF60" s="60">
        <f t="shared" si="123"/>
        <v>0</v>
      </c>
      <c r="AG60" s="60">
        <f t="shared" si="123"/>
        <v>0</v>
      </c>
      <c r="AH60" s="60">
        <f t="shared" si="123"/>
        <v>0</v>
      </c>
      <c r="AI60" s="60">
        <f t="shared" si="123"/>
        <v>50.520178737865599</v>
      </c>
      <c r="AJ60" s="60">
        <f t="shared" si="123"/>
        <v>0</v>
      </c>
      <c r="AK60" s="60">
        <f t="shared" si="123"/>
        <v>0</v>
      </c>
      <c r="AL60" s="60">
        <f t="shared" si="123"/>
        <v>50.520178737865599</v>
      </c>
      <c r="AM60" s="60">
        <f t="shared" si="123"/>
        <v>0</v>
      </c>
      <c r="AN60" s="60">
        <f t="shared" si="123"/>
        <v>0</v>
      </c>
      <c r="AO60" s="60">
        <f t="shared" si="123"/>
        <v>0</v>
      </c>
      <c r="AP60" s="60">
        <f t="shared" si="123"/>
        <v>0</v>
      </c>
      <c r="AQ60" s="60">
        <f t="shared" si="123"/>
        <v>0</v>
      </c>
      <c r="AR60" s="60">
        <f t="shared" si="123"/>
        <v>0</v>
      </c>
      <c r="AS60" s="60">
        <f t="shared" si="123"/>
        <v>40.56915449495051</v>
      </c>
      <c r="AT60" s="60">
        <f t="shared" si="123"/>
        <v>0</v>
      </c>
      <c r="AU60" s="60">
        <f t="shared" si="123"/>
        <v>0</v>
      </c>
      <c r="AV60" s="60">
        <f t="shared" si="123"/>
        <v>40.56915449495051</v>
      </c>
      <c r="AW60" s="60">
        <f t="shared" si="123"/>
        <v>0</v>
      </c>
      <c r="AX60" s="60">
        <f t="shared" si="123"/>
        <v>0</v>
      </c>
      <c r="AY60" s="60">
        <f t="shared" si="123"/>
        <v>0</v>
      </c>
      <c r="AZ60" s="60">
        <f t="shared" si="123"/>
        <v>0</v>
      </c>
      <c r="BA60" s="60">
        <f t="shared" si="123"/>
        <v>0</v>
      </c>
      <c r="BB60" s="60">
        <f t="shared" si="123"/>
        <v>0</v>
      </c>
      <c r="BC60" s="60">
        <f t="shared" si="123"/>
        <v>45.806558294603391</v>
      </c>
      <c r="BD60" s="60">
        <f t="shared" si="123"/>
        <v>0</v>
      </c>
      <c r="BE60" s="60">
        <f t="shared" si="123"/>
        <v>0</v>
      </c>
      <c r="BF60" s="60">
        <f t="shared" si="123"/>
        <v>45.806558294603391</v>
      </c>
      <c r="BG60" s="60">
        <f t="shared" si="123"/>
        <v>0</v>
      </c>
      <c r="BH60" s="60">
        <f t="shared" si="123"/>
        <v>0</v>
      </c>
      <c r="BI60" s="60">
        <f t="shared" si="123"/>
        <v>0</v>
      </c>
      <c r="BJ60" s="60">
        <f t="shared" si="123"/>
        <v>0</v>
      </c>
      <c r="BK60" s="60">
        <f t="shared" si="123"/>
        <v>0</v>
      </c>
      <c r="BL60" s="60">
        <f t="shared" si="123"/>
        <v>0</v>
      </c>
      <c r="BM60" s="60">
        <f t="shared" si="123"/>
        <v>32.121021031089754</v>
      </c>
      <c r="BN60" s="60">
        <f t="shared" si="123"/>
        <v>0</v>
      </c>
      <c r="BO60" s="60">
        <f t="shared" si="123"/>
        <v>0</v>
      </c>
      <c r="BP60" s="60">
        <f t="shared" si="123"/>
        <v>32.121021031089754</v>
      </c>
      <c r="BQ60" s="60">
        <f t="shared" si="123"/>
        <v>0</v>
      </c>
      <c r="BR60" s="60">
        <f t="shared" si="123"/>
        <v>0</v>
      </c>
      <c r="BS60" s="60">
        <f t="shared" si="123"/>
        <v>0</v>
      </c>
      <c r="BT60" s="60">
        <f t="shared" si="123"/>
        <v>0</v>
      </c>
      <c r="BU60" s="60">
        <f t="shared" si="123"/>
        <v>0</v>
      </c>
      <c r="BV60" s="60">
        <f t="shared" si="123"/>
        <v>0</v>
      </c>
      <c r="BW60" s="60">
        <f t="shared" si="123"/>
        <v>34.407084419989886</v>
      </c>
      <c r="BX60" s="60">
        <f t="shared" si="123"/>
        <v>0</v>
      </c>
      <c r="BY60" s="60">
        <f t="shared" si="123"/>
        <v>0</v>
      </c>
      <c r="BZ60" s="60">
        <f t="shared" ref="BZ60:CP60" si="124">SUM(BZ61:BZ77)</f>
        <v>34.407084419989886</v>
      </c>
      <c r="CA60" s="60">
        <f t="shared" si="124"/>
        <v>0</v>
      </c>
      <c r="CB60" s="60">
        <f t="shared" si="124"/>
        <v>0</v>
      </c>
      <c r="CC60" s="60">
        <f t="shared" si="124"/>
        <v>0</v>
      </c>
      <c r="CD60" s="60">
        <f t="shared" si="124"/>
        <v>0</v>
      </c>
      <c r="CE60" s="60">
        <f t="shared" si="124"/>
        <v>0</v>
      </c>
      <c r="CF60" s="60">
        <f t="shared" si="124"/>
        <v>0</v>
      </c>
      <c r="CG60" s="60">
        <f t="shared" si="124"/>
        <v>203.4239969784991</v>
      </c>
      <c r="CH60" s="60">
        <f t="shared" si="124"/>
        <v>0</v>
      </c>
      <c r="CI60" s="60">
        <f t="shared" si="124"/>
        <v>0</v>
      </c>
      <c r="CJ60" s="60">
        <f t="shared" si="124"/>
        <v>203.4239969784991</v>
      </c>
      <c r="CK60" s="60">
        <f t="shared" si="124"/>
        <v>0</v>
      </c>
      <c r="CL60" s="60">
        <f t="shared" si="124"/>
        <v>0</v>
      </c>
      <c r="CM60" s="60">
        <f t="shared" si="124"/>
        <v>0</v>
      </c>
      <c r="CN60" s="60">
        <f t="shared" si="124"/>
        <v>0</v>
      </c>
      <c r="CO60" s="60">
        <f t="shared" si="124"/>
        <v>0</v>
      </c>
      <c r="CP60" s="60">
        <f t="shared" si="124"/>
        <v>0</v>
      </c>
      <c r="CQ60" s="93"/>
      <c r="CR60" s="62"/>
      <c r="CS60" s="115"/>
    </row>
    <row r="61" spans="1:97" s="73" customFormat="1" outlineLevel="1" x14ac:dyDescent="0.25">
      <c r="A61" s="122" t="s">
        <v>199</v>
      </c>
      <c r="B61" s="179" t="s">
        <v>200</v>
      </c>
      <c r="C61" s="123" t="s">
        <v>201</v>
      </c>
      <c r="D61" s="65" t="s">
        <v>202</v>
      </c>
      <c r="E61" s="64">
        <v>2021</v>
      </c>
      <c r="F61" s="64">
        <v>2027</v>
      </c>
      <c r="G61" s="66"/>
      <c r="H61" s="103">
        <f>I61/5.59</f>
        <v>5.7141232558139539</v>
      </c>
      <c r="I61" s="180">
        <f>31.941949</f>
        <v>31.941949000000001</v>
      </c>
      <c r="J61" s="99">
        <v>45323</v>
      </c>
      <c r="K61" s="100"/>
      <c r="L61" s="100"/>
      <c r="M61" s="101"/>
      <c r="N61" s="69"/>
      <c r="O61" s="124">
        <f>'[2]2'!$CW$137</f>
        <v>4.3603463999999992</v>
      </c>
      <c r="P61" s="70">
        <v>89.977133237755751</v>
      </c>
      <c r="Q61" s="70">
        <v>89.977133237755751</v>
      </c>
      <c r="R61" s="70"/>
      <c r="S61" s="70"/>
      <c r="T61" s="67">
        <f>I61*1.053*1.048</f>
        <v>35.249346167256</v>
      </c>
      <c r="U61" s="67">
        <f t="shared" ref="U61:U77" si="125">CL61</f>
        <v>0</v>
      </c>
      <c r="V61" s="69">
        <f>W61</f>
        <v>30.888999767256003</v>
      </c>
      <c r="W61" s="67">
        <f>T61-O61</f>
        <v>30.888999767256003</v>
      </c>
      <c r="X61" s="67">
        <f t="shared" ref="X61:X77" si="126">CL61</f>
        <v>0</v>
      </c>
      <c r="Y61" s="69">
        <f t="shared" ref="Y61:Y76" si="127">SUM(Z61:AC61)</f>
        <v>5</v>
      </c>
      <c r="Z61" s="69"/>
      <c r="AA61" s="69"/>
      <c r="AB61" s="69">
        <v>5</v>
      </c>
      <c r="AC61" s="69"/>
      <c r="AD61" s="69">
        <f t="shared" ref="AD61:AD76" si="128">SUM(AE61:AH61)</f>
        <v>0</v>
      </c>
      <c r="AE61" s="69"/>
      <c r="AF61" s="69"/>
      <c r="AG61" s="69"/>
      <c r="AH61" s="69"/>
      <c r="AI61" s="69">
        <f t="shared" ref="AI61" si="129">SUM(AJ61:AM61)</f>
        <v>6</v>
      </c>
      <c r="AJ61" s="69"/>
      <c r="AK61" s="69"/>
      <c r="AL61" s="102">
        <f>'[1]2025-2029'!E108*1.2</f>
        <v>6</v>
      </c>
      <c r="AM61" s="69"/>
      <c r="AN61" s="69">
        <f t="shared" ref="AN61:AN76" si="130">SUM(AO61:AR61)</f>
        <v>0</v>
      </c>
      <c r="AO61" s="69"/>
      <c r="AP61" s="69"/>
      <c r="AQ61" s="69"/>
      <c r="AR61" s="69"/>
      <c r="AS61" s="67">
        <f t="shared" ref="AS61:AS77" si="131">SUM(AT61:AW61)</f>
        <v>1.44</v>
      </c>
      <c r="AT61" s="69"/>
      <c r="AU61" s="69"/>
      <c r="AV61" s="69">
        <f>'[1]2025-2029'!G108*1.2</f>
        <v>1.44</v>
      </c>
      <c r="AW61" s="69"/>
      <c r="AX61" s="69">
        <f t="shared" ref="AX61:AX76" si="132">SUM(AY61:BB61)</f>
        <v>0</v>
      </c>
      <c r="AY61" s="69"/>
      <c r="AZ61" s="69"/>
      <c r="BA61" s="98"/>
      <c r="BB61" s="69"/>
      <c r="BC61" s="67">
        <f t="shared" ref="BC61:BC77" si="133">SUM(BD61:BG61)</f>
        <v>23.4</v>
      </c>
      <c r="BD61" s="67"/>
      <c r="BE61" s="67"/>
      <c r="BF61" s="103">
        <f>'[1]2025-2029'!I108*1.2</f>
        <v>23.4</v>
      </c>
      <c r="BG61" s="67"/>
      <c r="BH61" s="67">
        <f t="shared" ref="BH61:BH76" si="134">SUM(BI61:BL61)</f>
        <v>0</v>
      </c>
      <c r="BI61" s="67"/>
      <c r="BJ61" s="67"/>
      <c r="BK61" s="67"/>
      <c r="BL61" s="67"/>
      <c r="BM61" s="67">
        <f t="shared" ref="BM61:BM77" si="135">SUM(BN61:BQ61)</f>
        <v>8.9837529033463923</v>
      </c>
      <c r="BN61" s="67"/>
      <c r="BO61" s="67"/>
      <c r="BP61" s="103">
        <f>'[1]2025-2029'!K108*1.2</f>
        <v>8.9837529033463923</v>
      </c>
      <c r="BQ61" s="67"/>
      <c r="BR61" s="67">
        <f t="shared" ref="BR61:BR76" si="136">SUM(BS61:BV61)</f>
        <v>0</v>
      </c>
      <c r="BS61" s="67"/>
      <c r="BT61" s="67"/>
      <c r="BU61" s="67"/>
      <c r="BV61" s="67"/>
      <c r="BW61" s="67">
        <f t="shared" ref="BW61:BW77" si="137">SUM(BX61:CA61)</f>
        <v>0</v>
      </c>
      <c r="BX61" s="67"/>
      <c r="BY61" s="67"/>
      <c r="BZ61" s="67">
        <f>'[1]2025-2029'!M108*1.2</f>
        <v>0</v>
      </c>
      <c r="CA61" s="67"/>
      <c r="CB61" s="100">
        <f t="shared" ref="CB61:CB76" si="138">SUM(CC61:CF61)</f>
        <v>0</v>
      </c>
      <c r="CC61" s="100"/>
      <c r="CD61" s="100"/>
      <c r="CE61" s="100"/>
      <c r="CF61" s="114"/>
      <c r="CG61" s="67">
        <f t="shared" ref="CG61:CG77" si="139">SUM(CH61:CK61)</f>
        <v>39.823752903346389</v>
      </c>
      <c r="CH61" s="67">
        <f t="shared" ref="CH61:CK76" si="140">AJ61+AT61+BD61+BN61+BX61</f>
        <v>0</v>
      </c>
      <c r="CI61" s="67">
        <f t="shared" si="140"/>
        <v>0</v>
      </c>
      <c r="CJ61" s="67">
        <f t="shared" si="140"/>
        <v>39.823752903346389</v>
      </c>
      <c r="CK61" s="67">
        <f t="shared" si="140"/>
        <v>0</v>
      </c>
      <c r="CL61" s="67">
        <f t="shared" ref="CL61:CL77" si="141">SUM(CM61:CP61)</f>
        <v>0</v>
      </c>
      <c r="CM61" s="67">
        <f t="shared" ref="CM61:CP76" si="142">AO61+AY61+BI61+BS61+CC61</f>
        <v>0</v>
      </c>
      <c r="CN61" s="67">
        <f t="shared" si="142"/>
        <v>0</v>
      </c>
      <c r="CO61" s="67">
        <f t="shared" si="142"/>
        <v>0</v>
      </c>
      <c r="CP61" s="67">
        <f t="shared" si="142"/>
        <v>0</v>
      </c>
      <c r="CQ61" s="93"/>
      <c r="CR61" s="62"/>
      <c r="CS61" s="115"/>
    </row>
    <row r="62" spans="1:97" s="73" customFormat="1" ht="38.25" outlineLevel="1" x14ac:dyDescent="0.25">
      <c r="A62" s="122" t="s">
        <v>203</v>
      </c>
      <c r="B62" s="181" t="s">
        <v>204</v>
      </c>
      <c r="C62" s="123" t="s">
        <v>205</v>
      </c>
      <c r="D62" s="65" t="s">
        <v>206</v>
      </c>
      <c r="E62" s="64">
        <v>2021</v>
      </c>
      <c r="F62" s="64">
        <v>2030</v>
      </c>
      <c r="G62" s="66"/>
      <c r="H62" s="125">
        <v>46.730686800000001</v>
      </c>
      <c r="I62" s="98">
        <v>226.09985039999998</v>
      </c>
      <c r="J62" s="99">
        <v>44593</v>
      </c>
      <c r="K62" s="100"/>
      <c r="L62" s="100"/>
      <c r="M62" s="101"/>
      <c r="N62" s="69"/>
      <c r="O62" s="124">
        <f>'[2]2'!$CW$140</f>
        <v>60.995098884000001</v>
      </c>
      <c r="P62" s="70">
        <v>419.82361709056323</v>
      </c>
      <c r="Q62" s="70">
        <v>433.71122850877725</v>
      </c>
      <c r="R62" s="70"/>
      <c r="S62" s="70"/>
      <c r="T62" s="67">
        <f>I62*1.14*1.07*1.053*1.048</f>
        <v>304.35368041131551</v>
      </c>
      <c r="U62" s="67">
        <f t="shared" si="125"/>
        <v>0</v>
      </c>
      <c r="V62" s="69">
        <f t="shared" ref="V62:V76" si="143">W62</f>
        <v>243.35858152731549</v>
      </c>
      <c r="W62" s="67">
        <f t="shared" ref="W62:W77" si="144">T62-O62</f>
        <v>243.35858152731549</v>
      </c>
      <c r="X62" s="67">
        <f t="shared" si="126"/>
        <v>0</v>
      </c>
      <c r="Y62" s="67">
        <f t="shared" si="127"/>
        <v>7.44</v>
      </c>
      <c r="Z62" s="69"/>
      <c r="AA62" s="69"/>
      <c r="AB62" s="126">
        <v>7.44</v>
      </c>
      <c r="AC62" s="69"/>
      <c r="AD62" s="69">
        <f t="shared" si="128"/>
        <v>0</v>
      </c>
      <c r="AE62" s="69"/>
      <c r="AF62" s="69"/>
      <c r="AG62" s="127"/>
      <c r="AH62" s="69"/>
      <c r="AI62" s="69">
        <f t="shared" ref="AI62:AI76" si="145">SUM(AJ62:AM62)</f>
        <v>0.6</v>
      </c>
      <c r="AJ62" s="69"/>
      <c r="AK62" s="69"/>
      <c r="AL62" s="102">
        <f>'[1]2025-2029'!E109*1.2</f>
        <v>0.6</v>
      </c>
      <c r="AM62" s="69"/>
      <c r="AN62" s="69">
        <f t="shared" si="130"/>
        <v>0</v>
      </c>
      <c r="AO62" s="69"/>
      <c r="AP62" s="69"/>
      <c r="AQ62" s="69"/>
      <c r="AR62" s="69"/>
      <c r="AS62" s="67">
        <f t="shared" si="131"/>
        <v>1.2</v>
      </c>
      <c r="AT62" s="69"/>
      <c r="AU62" s="69"/>
      <c r="AV62" s="69">
        <f>'[1]2025-2029'!G109*1.2</f>
        <v>1.2</v>
      </c>
      <c r="AW62" s="69"/>
      <c r="AX62" s="69">
        <f t="shared" si="132"/>
        <v>0</v>
      </c>
      <c r="AY62" s="69"/>
      <c r="AZ62" s="69"/>
      <c r="BA62" s="98"/>
      <c r="BB62" s="69"/>
      <c r="BC62" s="67">
        <f t="shared" si="133"/>
        <v>10.991999999999999</v>
      </c>
      <c r="BD62" s="67"/>
      <c r="BE62" s="67"/>
      <c r="BF62" s="103">
        <f>'[1]2025-2029'!I109*1.2</f>
        <v>10.991999999999999</v>
      </c>
      <c r="BG62" s="67"/>
      <c r="BH62" s="67">
        <f t="shared" si="134"/>
        <v>0</v>
      </c>
      <c r="BI62" s="67"/>
      <c r="BJ62" s="67"/>
      <c r="BK62" s="67"/>
      <c r="BL62" s="67"/>
      <c r="BM62" s="67">
        <f t="shared" si="135"/>
        <v>13.68</v>
      </c>
      <c r="BN62" s="67"/>
      <c r="BO62" s="67"/>
      <c r="BP62" s="103">
        <f>'[1]2025-2029'!K109*1.2</f>
        <v>13.68</v>
      </c>
      <c r="BQ62" s="67"/>
      <c r="BR62" s="67">
        <f t="shared" si="136"/>
        <v>0</v>
      </c>
      <c r="BS62" s="67"/>
      <c r="BT62" s="67"/>
      <c r="BU62" s="67"/>
      <c r="BV62" s="67"/>
      <c r="BW62" s="67">
        <f t="shared" si="137"/>
        <v>18</v>
      </c>
      <c r="BX62" s="67"/>
      <c r="BY62" s="67"/>
      <c r="BZ62" s="67">
        <f>'[1]2025-2029'!M109*1.2</f>
        <v>18</v>
      </c>
      <c r="CA62" s="67"/>
      <c r="CB62" s="100">
        <f t="shared" si="138"/>
        <v>0</v>
      </c>
      <c r="CC62" s="100"/>
      <c r="CD62" s="100"/>
      <c r="CE62" s="100"/>
      <c r="CF62" s="114"/>
      <c r="CG62" s="67">
        <f t="shared" si="139"/>
        <v>44.471999999999994</v>
      </c>
      <c r="CH62" s="67">
        <f t="shared" si="140"/>
        <v>0</v>
      </c>
      <c r="CI62" s="67">
        <f t="shared" si="140"/>
        <v>0</v>
      </c>
      <c r="CJ62" s="67">
        <f t="shared" si="140"/>
        <v>44.471999999999994</v>
      </c>
      <c r="CK62" s="67">
        <f t="shared" si="140"/>
        <v>0</v>
      </c>
      <c r="CL62" s="67">
        <f t="shared" si="141"/>
        <v>0</v>
      </c>
      <c r="CM62" s="67">
        <f t="shared" si="142"/>
        <v>0</v>
      </c>
      <c r="CN62" s="67">
        <f t="shared" si="142"/>
        <v>0</v>
      </c>
      <c r="CO62" s="67">
        <f t="shared" si="142"/>
        <v>0</v>
      </c>
      <c r="CP62" s="67">
        <f t="shared" si="142"/>
        <v>0</v>
      </c>
      <c r="CQ62" s="93"/>
      <c r="CR62" s="62"/>
      <c r="CS62" s="115"/>
    </row>
    <row r="63" spans="1:97" s="73" customFormat="1" ht="31.5" outlineLevel="1" x14ac:dyDescent="0.25">
      <c r="A63" s="122" t="s">
        <v>207</v>
      </c>
      <c r="B63" s="177" t="s">
        <v>208</v>
      </c>
      <c r="C63" s="123" t="s">
        <v>209</v>
      </c>
      <c r="D63" s="65" t="s">
        <v>143</v>
      </c>
      <c r="E63" s="64">
        <v>2024</v>
      </c>
      <c r="F63" s="64">
        <v>2026</v>
      </c>
      <c r="G63" s="66"/>
      <c r="H63" s="103">
        <f>I63/5.65</f>
        <v>10.331384070796458</v>
      </c>
      <c r="I63" s="126">
        <f>48.6436*1.2</f>
        <v>58.372319999999995</v>
      </c>
      <c r="J63" s="99">
        <v>45292</v>
      </c>
      <c r="K63" s="100"/>
      <c r="L63" s="100"/>
      <c r="M63" s="101"/>
      <c r="N63" s="69"/>
      <c r="O63" s="124">
        <f>'[2]2'!$CW$166</f>
        <v>0</v>
      </c>
      <c r="P63" s="70">
        <v>124.4296767802673</v>
      </c>
      <c r="Q63" s="70">
        <v>124.4296767802673</v>
      </c>
      <c r="R63" s="70"/>
      <c r="S63" s="70"/>
      <c r="T63" s="67">
        <f>I63*1.053*1.048</f>
        <v>64.416423502079994</v>
      </c>
      <c r="U63" s="67">
        <f t="shared" si="125"/>
        <v>0</v>
      </c>
      <c r="V63" s="69">
        <f t="shared" si="143"/>
        <v>64.416423502079994</v>
      </c>
      <c r="W63" s="67">
        <f t="shared" si="144"/>
        <v>64.416423502079994</v>
      </c>
      <c r="X63" s="67">
        <f t="shared" si="126"/>
        <v>0</v>
      </c>
      <c r="Y63" s="67">
        <f t="shared" si="127"/>
        <v>18.95</v>
      </c>
      <c r="Z63" s="69"/>
      <c r="AA63" s="69"/>
      <c r="AB63" s="126">
        <v>18.95</v>
      </c>
      <c r="AC63" s="69"/>
      <c r="AD63" s="69">
        <f t="shared" si="128"/>
        <v>0</v>
      </c>
      <c r="AE63" s="69"/>
      <c r="AF63" s="69"/>
      <c r="AG63" s="69"/>
      <c r="AH63" s="69"/>
      <c r="AI63" s="69">
        <f t="shared" si="145"/>
        <v>23.4</v>
      </c>
      <c r="AJ63" s="69"/>
      <c r="AK63" s="69"/>
      <c r="AL63" s="102">
        <f>'[1]2025-2029'!E110*1.2</f>
        <v>23.4</v>
      </c>
      <c r="AM63" s="69"/>
      <c r="AN63" s="69">
        <f t="shared" si="130"/>
        <v>0</v>
      </c>
      <c r="AO63" s="69"/>
      <c r="AP63" s="69"/>
      <c r="AQ63" s="69"/>
      <c r="AR63" s="69"/>
      <c r="AS63" s="67">
        <f t="shared" si="131"/>
        <v>24.189389974368108</v>
      </c>
      <c r="AT63" s="69"/>
      <c r="AU63" s="69"/>
      <c r="AV63" s="69">
        <f>'[1]2025-2029'!G110*1.2</f>
        <v>24.189389974368108</v>
      </c>
      <c r="AW63" s="69"/>
      <c r="AX63" s="69">
        <f t="shared" si="132"/>
        <v>0</v>
      </c>
      <c r="AY63" s="69"/>
      <c r="AZ63" s="69"/>
      <c r="BA63" s="98"/>
      <c r="BB63" s="69"/>
      <c r="BC63" s="67">
        <f t="shared" si="133"/>
        <v>0</v>
      </c>
      <c r="BD63" s="67"/>
      <c r="BE63" s="67"/>
      <c r="BF63" s="103">
        <f>'[1]2025-2029'!I110*1.2</f>
        <v>0</v>
      </c>
      <c r="BG63" s="67"/>
      <c r="BH63" s="67">
        <f t="shared" si="134"/>
        <v>0</v>
      </c>
      <c r="BI63" s="67"/>
      <c r="BJ63" s="67"/>
      <c r="BK63" s="67"/>
      <c r="BL63" s="67"/>
      <c r="BM63" s="67">
        <f t="shared" si="135"/>
        <v>0</v>
      </c>
      <c r="BN63" s="67"/>
      <c r="BO63" s="67"/>
      <c r="BP63" s="103">
        <f>'[1]2025-2029'!K110*1.2</f>
        <v>0</v>
      </c>
      <c r="BQ63" s="67"/>
      <c r="BR63" s="67">
        <f t="shared" si="136"/>
        <v>0</v>
      </c>
      <c r="BS63" s="67"/>
      <c r="BT63" s="67"/>
      <c r="BU63" s="67"/>
      <c r="BV63" s="67"/>
      <c r="BW63" s="67">
        <f t="shared" si="137"/>
        <v>0</v>
      </c>
      <c r="BX63" s="67"/>
      <c r="BY63" s="67"/>
      <c r="BZ63" s="67">
        <f>'[1]2025-2029'!M110*1.2</f>
        <v>0</v>
      </c>
      <c r="CA63" s="67"/>
      <c r="CB63" s="100">
        <f t="shared" si="138"/>
        <v>0</v>
      </c>
      <c r="CC63" s="100"/>
      <c r="CD63" s="100"/>
      <c r="CE63" s="100"/>
      <c r="CF63" s="114"/>
      <c r="CG63" s="67">
        <f t="shared" si="139"/>
        <v>47.589389974368103</v>
      </c>
      <c r="CH63" s="67">
        <f t="shared" si="140"/>
        <v>0</v>
      </c>
      <c r="CI63" s="67">
        <f t="shared" si="140"/>
        <v>0</v>
      </c>
      <c r="CJ63" s="67">
        <f t="shared" si="140"/>
        <v>47.589389974368103</v>
      </c>
      <c r="CK63" s="67">
        <f t="shared" si="140"/>
        <v>0</v>
      </c>
      <c r="CL63" s="67">
        <f t="shared" si="141"/>
        <v>0</v>
      </c>
      <c r="CM63" s="67">
        <f t="shared" si="142"/>
        <v>0</v>
      </c>
      <c r="CN63" s="67">
        <f t="shared" si="142"/>
        <v>0</v>
      </c>
      <c r="CO63" s="67">
        <f t="shared" si="142"/>
        <v>0</v>
      </c>
      <c r="CP63" s="67">
        <f t="shared" si="142"/>
        <v>0</v>
      </c>
      <c r="CQ63" s="93"/>
      <c r="CR63" s="62"/>
      <c r="CS63" s="115"/>
    </row>
    <row r="64" spans="1:97" s="73" customFormat="1" ht="31.5" outlineLevel="1" x14ac:dyDescent="0.25">
      <c r="A64" s="122" t="s">
        <v>210</v>
      </c>
      <c r="B64" s="129" t="s">
        <v>211</v>
      </c>
      <c r="C64" s="97" t="s">
        <v>212</v>
      </c>
      <c r="D64" s="65" t="s">
        <v>143</v>
      </c>
      <c r="E64" s="64">
        <v>2024</v>
      </c>
      <c r="F64" s="64">
        <v>2025</v>
      </c>
      <c r="G64" s="66"/>
      <c r="H64" s="103">
        <f>I64/5.65</f>
        <v>1.1204765309734512</v>
      </c>
      <c r="I64" s="98">
        <f>5.275577*1.2</f>
        <v>6.3306924000000002</v>
      </c>
      <c r="J64" s="99">
        <v>45323</v>
      </c>
      <c r="K64" s="100"/>
      <c r="L64" s="100"/>
      <c r="M64" s="101"/>
      <c r="N64" s="69"/>
      <c r="O64" s="124">
        <f>'[2]2'!$CW$173</f>
        <v>0</v>
      </c>
      <c r="P64" s="70">
        <v>26.52443414181262</v>
      </c>
      <c r="Q64" s="70">
        <v>26.52443414181262</v>
      </c>
      <c r="R64" s="70"/>
      <c r="S64" s="70"/>
      <c r="T64" s="67">
        <f>I64*1.053*1.048</f>
        <v>6.9861976138655999</v>
      </c>
      <c r="U64" s="67">
        <f t="shared" si="125"/>
        <v>0</v>
      </c>
      <c r="V64" s="69">
        <f t="shared" si="143"/>
        <v>6.9861976138655999</v>
      </c>
      <c r="W64" s="67">
        <f t="shared" si="144"/>
        <v>6.9861976138655999</v>
      </c>
      <c r="X64" s="67">
        <f t="shared" si="126"/>
        <v>0</v>
      </c>
      <c r="Y64" s="67">
        <f t="shared" si="127"/>
        <v>3.1653464759999999</v>
      </c>
      <c r="Z64" s="69"/>
      <c r="AA64" s="69"/>
      <c r="AB64" s="67">
        <v>3.1653464759999999</v>
      </c>
      <c r="AC64" s="69"/>
      <c r="AD64" s="69">
        <f t="shared" si="128"/>
        <v>0</v>
      </c>
      <c r="AE64" s="69"/>
      <c r="AF64" s="69"/>
      <c r="AG64" s="69"/>
      <c r="AH64" s="69"/>
      <c r="AI64" s="69">
        <f t="shared" si="145"/>
        <v>3.8208511378656</v>
      </c>
      <c r="AJ64" s="69"/>
      <c r="AK64" s="69"/>
      <c r="AL64" s="102">
        <f>'[1]2025-2029'!E111*1.2</f>
        <v>3.8208511378656</v>
      </c>
      <c r="AM64" s="69"/>
      <c r="AN64" s="69">
        <f t="shared" si="130"/>
        <v>0</v>
      </c>
      <c r="AO64" s="69"/>
      <c r="AP64" s="69"/>
      <c r="AQ64" s="69"/>
      <c r="AR64" s="69"/>
      <c r="AS64" s="67">
        <f t="shared" si="131"/>
        <v>0</v>
      </c>
      <c r="AT64" s="69"/>
      <c r="AU64" s="69"/>
      <c r="AV64" s="69">
        <f>'[1]2025-2029'!G111*1.2</f>
        <v>0</v>
      </c>
      <c r="AW64" s="69"/>
      <c r="AX64" s="69">
        <f t="shared" si="132"/>
        <v>0</v>
      </c>
      <c r="AY64" s="69"/>
      <c r="AZ64" s="69"/>
      <c r="BA64" s="98"/>
      <c r="BB64" s="69"/>
      <c r="BC64" s="67">
        <f t="shared" si="133"/>
        <v>0</v>
      </c>
      <c r="BD64" s="67"/>
      <c r="BE64" s="67"/>
      <c r="BF64" s="103">
        <f>'[1]2025-2029'!I111*1.2</f>
        <v>0</v>
      </c>
      <c r="BG64" s="67"/>
      <c r="BH64" s="67">
        <f t="shared" si="134"/>
        <v>0</v>
      </c>
      <c r="BI64" s="67"/>
      <c r="BJ64" s="67"/>
      <c r="BK64" s="67"/>
      <c r="BL64" s="67"/>
      <c r="BM64" s="67">
        <f t="shared" si="135"/>
        <v>0</v>
      </c>
      <c r="BN64" s="67"/>
      <c r="BO64" s="67"/>
      <c r="BP64" s="103">
        <f>'[1]2025-2029'!K111*1.2</f>
        <v>0</v>
      </c>
      <c r="BQ64" s="67"/>
      <c r="BR64" s="67">
        <f t="shared" si="136"/>
        <v>0</v>
      </c>
      <c r="BS64" s="67"/>
      <c r="BT64" s="67"/>
      <c r="BU64" s="67"/>
      <c r="BV64" s="67"/>
      <c r="BW64" s="67">
        <f t="shared" si="137"/>
        <v>0</v>
      </c>
      <c r="BX64" s="67"/>
      <c r="BY64" s="67"/>
      <c r="BZ64" s="67">
        <f>'[1]2025-2029'!M111*1.2</f>
        <v>0</v>
      </c>
      <c r="CA64" s="67"/>
      <c r="CB64" s="100">
        <f t="shared" si="138"/>
        <v>0</v>
      </c>
      <c r="CC64" s="100"/>
      <c r="CD64" s="100"/>
      <c r="CE64" s="100"/>
      <c r="CF64" s="114"/>
      <c r="CG64" s="67">
        <f t="shared" si="139"/>
        <v>3.8208511378656</v>
      </c>
      <c r="CH64" s="67">
        <f t="shared" si="140"/>
        <v>0</v>
      </c>
      <c r="CI64" s="67">
        <f t="shared" si="140"/>
        <v>0</v>
      </c>
      <c r="CJ64" s="67">
        <f t="shared" si="140"/>
        <v>3.8208511378656</v>
      </c>
      <c r="CK64" s="67">
        <f t="shared" si="140"/>
        <v>0</v>
      </c>
      <c r="CL64" s="67">
        <f t="shared" si="141"/>
        <v>0</v>
      </c>
      <c r="CM64" s="67">
        <f t="shared" si="142"/>
        <v>0</v>
      </c>
      <c r="CN64" s="67">
        <f t="shared" si="142"/>
        <v>0</v>
      </c>
      <c r="CO64" s="67">
        <f t="shared" si="142"/>
        <v>0</v>
      </c>
      <c r="CP64" s="67">
        <f t="shared" si="142"/>
        <v>0</v>
      </c>
      <c r="CQ64" s="93"/>
      <c r="CR64" s="62"/>
      <c r="CS64" s="115"/>
    </row>
    <row r="65" spans="1:97" s="73" customFormat="1" outlineLevel="1" x14ac:dyDescent="0.25">
      <c r="A65" s="122" t="s">
        <v>213</v>
      </c>
      <c r="B65" s="179" t="s">
        <v>214</v>
      </c>
      <c r="C65" s="97" t="s">
        <v>215</v>
      </c>
      <c r="D65" s="65" t="s">
        <v>143</v>
      </c>
      <c r="E65" s="64">
        <v>2025</v>
      </c>
      <c r="F65" s="64">
        <v>2026</v>
      </c>
      <c r="G65" s="66"/>
      <c r="H65" s="103">
        <v>1.2839306618962432</v>
      </c>
      <c r="I65" s="98">
        <v>7.1771723999999999</v>
      </c>
      <c r="J65" s="99">
        <v>45292</v>
      </c>
      <c r="K65" s="100"/>
      <c r="L65" s="100"/>
      <c r="M65" s="101"/>
      <c r="N65" s="69"/>
      <c r="O65" s="124"/>
      <c r="P65" s="128">
        <v>50.769277224346396</v>
      </c>
      <c r="Q65" s="70">
        <v>52.079930752300783</v>
      </c>
      <c r="R65" s="70"/>
      <c r="S65" s="70"/>
      <c r="T65" s="67">
        <v>7.405875402259201</v>
      </c>
      <c r="U65" s="67">
        <f t="shared" si="125"/>
        <v>0</v>
      </c>
      <c r="V65" s="69">
        <f t="shared" si="143"/>
        <v>7.405875402259201</v>
      </c>
      <c r="W65" s="67">
        <f t="shared" si="144"/>
        <v>7.405875402259201</v>
      </c>
      <c r="X65" s="67">
        <f t="shared" si="126"/>
        <v>0</v>
      </c>
      <c r="Y65" s="69">
        <f t="shared" si="127"/>
        <v>0</v>
      </c>
      <c r="Z65" s="69"/>
      <c r="AA65" s="69"/>
      <c r="AB65" s="69"/>
      <c r="AC65" s="69"/>
      <c r="AD65" s="69">
        <f t="shared" si="128"/>
        <v>0</v>
      </c>
      <c r="AE65" s="69"/>
      <c r="AF65" s="69"/>
      <c r="AG65" s="69"/>
      <c r="AH65" s="69"/>
      <c r="AI65" s="69">
        <f t="shared" si="145"/>
        <v>4.8</v>
      </c>
      <c r="AJ65" s="69"/>
      <c r="AK65" s="69"/>
      <c r="AL65" s="102">
        <f>'[1]2025-2029'!E112*1.2</f>
        <v>4.8</v>
      </c>
      <c r="AM65" s="69"/>
      <c r="AN65" s="69">
        <f t="shared" si="130"/>
        <v>0</v>
      </c>
      <c r="AO65" s="69"/>
      <c r="AP65" s="69"/>
      <c r="AQ65" s="69"/>
      <c r="AR65" s="69"/>
      <c r="AS65" s="67">
        <f t="shared" si="131"/>
        <v>2.6058754022592008</v>
      </c>
      <c r="AT65" s="69"/>
      <c r="AU65" s="69"/>
      <c r="AV65" s="69">
        <f>'[1]2025-2029'!G112*1.2</f>
        <v>2.6058754022592008</v>
      </c>
      <c r="AW65" s="69"/>
      <c r="AX65" s="69">
        <f t="shared" si="132"/>
        <v>0</v>
      </c>
      <c r="AY65" s="69"/>
      <c r="AZ65" s="69"/>
      <c r="BA65" s="98"/>
      <c r="BB65" s="69"/>
      <c r="BC65" s="67">
        <f t="shared" si="133"/>
        <v>0</v>
      </c>
      <c r="BD65" s="67"/>
      <c r="BE65" s="67"/>
      <c r="BF65" s="103">
        <f>'[1]2025-2029'!I112*1.2</f>
        <v>0</v>
      </c>
      <c r="BG65" s="67"/>
      <c r="BH65" s="67">
        <f t="shared" si="134"/>
        <v>0</v>
      </c>
      <c r="BI65" s="67"/>
      <c r="BJ65" s="67"/>
      <c r="BK65" s="67"/>
      <c r="BL65" s="67"/>
      <c r="BM65" s="67">
        <f t="shared" si="135"/>
        <v>0</v>
      </c>
      <c r="BN65" s="67"/>
      <c r="BO65" s="67"/>
      <c r="BP65" s="103">
        <f>'[1]2025-2029'!K112*1.2</f>
        <v>0</v>
      </c>
      <c r="BQ65" s="67"/>
      <c r="BR65" s="67">
        <f t="shared" si="136"/>
        <v>0</v>
      </c>
      <c r="BS65" s="67"/>
      <c r="BT65" s="67"/>
      <c r="BU65" s="67"/>
      <c r="BV65" s="67"/>
      <c r="BW65" s="67">
        <f t="shared" si="137"/>
        <v>0</v>
      </c>
      <c r="BX65" s="67"/>
      <c r="BY65" s="67"/>
      <c r="BZ65" s="67">
        <f>'[1]2025-2029'!M112*1.2</f>
        <v>0</v>
      </c>
      <c r="CA65" s="67"/>
      <c r="CB65" s="100">
        <f t="shared" si="138"/>
        <v>0</v>
      </c>
      <c r="CC65" s="100"/>
      <c r="CD65" s="100"/>
      <c r="CE65" s="100"/>
      <c r="CF65" s="114"/>
      <c r="CG65" s="67">
        <f t="shared" si="139"/>
        <v>7.4058754022592002</v>
      </c>
      <c r="CH65" s="67">
        <f t="shared" si="140"/>
        <v>0</v>
      </c>
      <c r="CI65" s="67">
        <f t="shared" si="140"/>
        <v>0</v>
      </c>
      <c r="CJ65" s="67">
        <f t="shared" si="140"/>
        <v>7.4058754022592002</v>
      </c>
      <c r="CK65" s="67">
        <f t="shared" si="140"/>
        <v>0</v>
      </c>
      <c r="CL65" s="67">
        <f t="shared" si="141"/>
        <v>0</v>
      </c>
      <c r="CM65" s="67">
        <f t="shared" si="142"/>
        <v>0</v>
      </c>
      <c r="CN65" s="67">
        <f t="shared" si="142"/>
        <v>0</v>
      </c>
      <c r="CO65" s="67">
        <f t="shared" si="142"/>
        <v>0</v>
      </c>
      <c r="CP65" s="67">
        <f t="shared" si="142"/>
        <v>0</v>
      </c>
      <c r="CQ65" s="93"/>
      <c r="CR65" s="62"/>
      <c r="CS65" s="115"/>
    </row>
    <row r="66" spans="1:97" s="73" customFormat="1" outlineLevel="1" x14ac:dyDescent="0.25">
      <c r="A66" s="122" t="s">
        <v>216</v>
      </c>
      <c r="B66" s="179" t="s">
        <v>217</v>
      </c>
      <c r="C66" s="97" t="s">
        <v>218</v>
      </c>
      <c r="D66" s="65" t="s">
        <v>143</v>
      </c>
      <c r="E66" s="64">
        <v>2025</v>
      </c>
      <c r="F66" s="64">
        <v>2026</v>
      </c>
      <c r="G66" s="66"/>
      <c r="H66" s="103">
        <v>1.9238659749552771</v>
      </c>
      <c r="I66" s="98">
        <v>10.7544108</v>
      </c>
      <c r="J66" s="99">
        <v>45292</v>
      </c>
      <c r="K66" s="100"/>
      <c r="L66" s="100"/>
      <c r="M66" s="101"/>
      <c r="N66" s="69"/>
      <c r="O66" s="124"/>
      <c r="P66" s="70">
        <v>82.145232578617566</v>
      </c>
      <c r="Q66" s="70">
        <v>84.265883979819094</v>
      </c>
      <c r="R66" s="70"/>
      <c r="S66" s="70"/>
      <c r="T66" s="67">
        <v>11.292637874246401</v>
      </c>
      <c r="U66" s="67">
        <f t="shared" si="125"/>
        <v>0</v>
      </c>
      <c r="V66" s="69">
        <f t="shared" si="143"/>
        <v>11.292637874246401</v>
      </c>
      <c r="W66" s="67">
        <f t="shared" si="144"/>
        <v>11.292637874246401</v>
      </c>
      <c r="X66" s="67">
        <f t="shared" si="126"/>
        <v>0</v>
      </c>
      <c r="Y66" s="69">
        <f t="shared" si="127"/>
        <v>0</v>
      </c>
      <c r="Z66" s="69"/>
      <c r="AA66" s="69"/>
      <c r="AB66" s="69"/>
      <c r="AC66" s="69"/>
      <c r="AD66" s="69">
        <f t="shared" si="128"/>
        <v>0</v>
      </c>
      <c r="AE66" s="69"/>
      <c r="AF66" s="69"/>
      <c r="AG66" s="69"/>
      <c r="AH66" s="69"/>
      <c r="AI66" s="69">
        <f t="shared" si="145"/>
        <v>5.1599999999999993</v>
      </c>
      <c r="AJ66" s="69"/>
      <c r="AK66" s="69"/>
      <c r="AL66" s="102">
        <f>'[1]2025-2029'!E113*1.2</f>
        <v>5.1599999999999993</v>
      </c>
      <c r="AM66" s="69"/>
      <c r="AN66" s="69">
        <f t="shared" si="130"/>
        <v>0</v>
      </c>
      <c r="AO66" s="69"/>
      <c r="AP66" s="69"/>
      <c r="AQ66" s="69"/>
      <c r="AR66" s="69"/>
      <c r="AS66" s="67">
        <f t="shared" si="131"/>
        <v>6.1326378742464005</v>
      </c>
      <c r="AT66" s="69"/>
      <c r="AU66" s="69"/>
      <c r="AV66" s="69">
        <f>'[1]2025-2029'!G113*1.2</f>
        <v>6.1326378742464005</v>
      </c>
      <c r="AW66" s="69"/>
      <c r="AX66" s="69">
        <f t="shared" si="132"/>
        <v>0</v>
      </c>
      <c r="AY66" s="69"/>
      <c r="AZ66" s="69"/>
      <c r="BA66" s="98"/>
      <c r="BB66" s="69"/>
      <c r="BC66" s="67">
        <f t="shared" si="133"/>
        <v>0</v>
      </c>
      <c r="BD66" s="67"/>
      <c r="BE66" s="67"/>
      <c r="BF66" s="103">
        <f>'[1]2025-2029'!I113*1.2</f>
        <v>0</v>
      </c>
      <c r="BG66" s="67"/>
      <c r="BH66" s="67">
        <f t="shared" si="134"/>
        <v>0</v>
      </c>
      <c r="BI66" s="67"/>
      <c r="BJ66" s="67"/>
      <c r="BK66" s="67"/>
      <c r="BL66" s="67"/>
      <c r="BM66" s="67">
        <f t="shared" si="135"/>
        <v>0</v>
      </c>
      <c r="BN66" s="67"/>
      <c r="BO66" s="67"/>
      <c r="BP66" s="103">
        <f>'[1]2025-2029'!K113*1.2</f>
        <v>0</v>
      </c>
      <c r="BQ66" s="67"/>
      <c r="BR66" s="67">
        <f t="shared" si="136"/>
        <v>0</v>
      </c>
      <c r="BS66" s="67"/>
      <c r="BT66" s="67"/>
      <c r="BU66" s="67"/>
      <c r="BV66" s="67"/>
      <c r="BW66" s="67">
        <f t="shared" si="137"/>
        <v>0</v>
      </c>
      <c r="BX66" s="67"/>
      <c r="BY66" s="67"/>
      <c r="BZ66" s="67">
        <f>'[1]2025-2029'!M113*1.2</f>
        <v>0</v>
      </c>
      <c r="CA66" s="67"/>
      <c r="CB66" s="100">
        <f t="shared" si="138"/>
        <v>0</v>
      </c>
      <c r="CC66" s="100"/>
      <c r="CD66" s="100"/>
      <c r="CE66" s="100"/>
      <c r="CF66" s="114"/>
      <c r="CG66" s="67">
        <f t="shared" si="139"/>
        <v>11.292637874246399</v>
      </c>
      <c r="CH66" s="67">
        <f t="shared" si="140"/>
        <v>0</v>
      </c>
      <c r="CI66" s="67">
        <f t="shared" si="140"/>
        <v>0</v>
      </c>
      <c r="CJ66" s="67">
        <f t="shared" si="140"/>
        <v>11.292637874246399</v>
      </c>
      <c r="CK66" s="67">
        <f t="shared" si="140"/>
        <v>0</v>
      </c>
      <c r="CL66" s="67">
        <f t="shared" si="141"/>
        <v>0</v>
      </c>
      <c r="CM66" s="67">
        <f t="shared" si="142"/>
        <v>0</v>
      </c>
      <c r="CN66" s="67">
        <f t="shared" si="142"/>
        <v>0</v>
      </c>
      <c r="CO66" s="67">
        <f t="shared" si="142"/>
        <v>0</v>
      </c>
      <c r="CP66" s="67">
        <f t="shared" si="142"/>
        <v>0</v>
      </c>
      <c r="CQ66" s="93"/>
      <c r="CR66" s="62"/>
      <c r="CS66" s="115"/>
    </row>
    <row r="67" spans="1:97" s="73" customFormat="1" ht="31.5" outlineLevel="1" x14ac:dyDescent="0.25">
      <c r="A67" s="122" t="s">
        <v>219</v>
      </c>
      <c r="B67" s="177" t="s">
        <v>220</v>
      </c>
      <c r="C67" s="97" t="s">
        <v>221</v>
      </c>
      <c r="D67" s="65" t="s">
        <v>143</v>
      </c>
      <c r="E67" s="64">
        <v>2027</v>
      </c>
      <c r="F67" s="64">
        <v>2027</v>
      </c>
      <c r="G67" s="66"/>
      <c r="H67" s="103">
        <v>0.89337217699115024</v>
      </c>
      <c r="I67" s="98">
        <v>5.0475527999999992</v>
      </c>
      <c r="J67" s="99">
        <v>45292</v>
      </c>
      <c r="K67" s="100"/>
      <c r="L67" s="100"/>
      <c r="M67" s="101"/>
      <c r="N67" s="69"/>
      <c r="O67" s="124"/>
      <c r="P67" s="70">
        <v>25.305752777395565</v>
      </c>
      <c r="Q67" s="70">
        <v>25.305752777395565</v>
      </c>
      <c r="R67" s="70"/>
      <c r="S67" s="70"/>
      <c r="T67" s="67">
        <v>5.7876934767323904</v>
      </c>
      <c r="U67" s="67">
        <f t="shared" si="125"/>
        <v>0</v>
      </c>
      <c r="V67" s="69">
        <f t="shared" si="143"/>
        <v>5.7876934767323904</v>
      </c>
      <c r="W67" s="67">
        <f t="shared" si="144"/>
        <v>5.7876934767323904</v>
      </c>
      <c r="X67" s="67">
        <f t="shared" si="126"/>
        <v>0</v>
      </c>
      <c r="Y67" s="69">
        <f t="shared" si="127"/>
        <v>0</v>
      </c>
      <c r="Z67" s="69"/>
      <c r="AA67" s="69"/>
      <c r="AB67" s="69"/>
      <c r="AC67" s="69"/>
      <c r="AD67" s="69">
        <f t="shared" si="128"/>
        <v>0</v>
      </c>
      <c r="AE67" s="69"/>
      <c r="AF67" s="69"/>
      <c r="AG67" s="69"/>
      <c r="AH67" s="69"/>
      <c r="AI67" s="69">
        <f t="shared" si="145"/>
        <v>0</v>
      </c>
      <c r="AJ67" s="69"/>
      <c r="AK67" s="69"/>
      <c r="AL67" s="102">
        <f>'[1]2025-2029'!E114*1.2</f>
        <v>0</v>
      </c>
      <c r="AM67" s="69"/>
      <c r="AN67" s="69">
        <f t="shared" si="130"/>
        <v>0</v>
      </c>
      <c r="AO67" s="69"/>
      <c r="AP67" s="69"/>
      <c r="AQ67" s="69"/>
      <c r="AR67" s="69"/>
      <c r="AS67" s="67">
        <f t="shared" si="131"/>
        <v>0</v>
      </c>
      <c r="AT67" s="69"/>
      <c r="AU67" s="69"/>
      <c r="AV67" s="69">
        <f>'[1]2025-2029'!G114*1.2</f>
        <v>0</v>
      </c>
      <c r="AW67" s="69"/>
      <c r="AX67" s="69">
        <f t="shared" si="132"/>
        <v>0</v>
      </c>
      <c r="AY67" s="69"/>
      <c r="AZ67" s="69"/>
      <c r="BA67" s="98"/>
      <c r="BB67" s="69"/>
      <c r="BC67" s="67">
        <f t="shared" si="133"/>
        <v>5.7876934767323904</v>
      </c>
      <c r="BD67" s="67"/>
      <c r="BE67" s="67"/>
      <c r="BF67" s="103">
        <f>'[1]2025-2029'!I114*1.2</f>
        <v>5.7876934767323904</v>
      </c>
      <c r="BG67" s="67"/>
      <c r="BH67" s="67">
        <f t="shared" si="134"/>
        <v>0</v>
      </c>
      <c r="BI67" s="67"/>
      <c r="BJ67" s="67"/>
      <c r="BK67" s="67"/>
      <c r="BL67" s="67"/>
      <c r="BM67" s="67">
        <f t="shared" si="135"/>
        <v>0</v>
      </c>
      <c r="BN67" s="67"/>
      <c r="BO67" s="67"/>
      <c r="BP67" s="103">
        <f>'[1]2025-2029'!K114*1.2</f>
        <v>0</v>
      </c>
      <c r="BQ67" s="67"/>
      <c r="BR67" s="67">
        <f t="shared" si="136"/>
        <v>0</v>
      </c>
      <c r="BS67" s="67"/>
      <c r="BT67" s="67"/>
      <c r="BU67" s="67"/>
      <c r="BV67" s="67"/>
      <c r="BW67" s="67">
        <f t="shared" si="137"/>
        <v>0</v>
      </c>
      <c r="BX67" s="67"/>
      <c r="BY67" s="67"/>
      <c r="BZ67" s="67">
        <f>'[1]2025-2029'!M114*1.2</f>
        <v>0</v>
      </c>
      <c r="CA67" s="67"/>
      <c r="CB67" s="100">
        <f t="shared" si="138"/>
        <v>0</v>
      </c>
      <c r="CC67" s="100"/>
      <c r="CD67" s="100"/>
      <c r="CE67" s="100"/>
      <c r="CF67" s="114"/>
      <c r="CG67" s="67">
        <f t="shared" si="139"/>
        <v>5.7876934767323904</v>
      </c>
      <c r="CH67" s="67">
        <f t="shared" si="140"/>
        <v>0</v>
      </c>
      <c r="CI67" s="67">
        <f t="shared" si="140"/>
        <v>0</v>
      </c>
      <c r="CJ67" s="67">
        <f t="shared" si="140"/>
        <v>5.7876934767323904</v>
      </c>
      <c r="CK67" s="67">
        <f t="shared" si="140"/>
        <v>0</v>
      </c>
      <c r="CL67" s="67">
        <f t="shared" si="141"/>
        <v>0</v>
      </c>
      <c r="CM67" s="67">
        <f t="shared" si="142"/>
        <v>0</v>
      </c>
      <c r="CN67" s="67">
        <f t="shared" si="142"/>
        <v>0</v>
      </c>
      <c r="CO67" s="67">
        <f t="shared" si="142"/>
        <v>0</v>
      </c>
      <c r="CP67" s="67">
        <f t="shared" si="142"/>
        <v>0</v>
      </c>
      <c r="CQ67" s="93"/>
      <c r="CR67" s="62"/>
      <c r="CS67" s="115"/>
    </row>
    <row r="68" spans="1:97" s="73" customFormat="1" ht="31.5" outlineLevel="1" x14ac:dyDescent="0.25">
      <c r="A68" s="122" t="s">
        <v>222</v>
      </c>
      <c r="B68" s="177" t="s">
        <v>223</v>
      </c>
      <c r="C68" s="97" t="s">
        <v>224</v>
      </c>
      <c r="D68" s="65" t="s">
        <v>143</v>
      </c>
      <c r="E68" s="64">
        <v>2027</v>
      </c>
      <c r="F68" s="64">
        <v>2027</v>
      </c>
      <c r="G68" s="66"/>
      <c r="H68" s="103">
        <v>0.31291391150442471</v>
      </c>
      <c r="I68" s="98">
        <v>1.7679636000000001</v>
      </c>
      <c r="J68" s="99">
        <v>45292</v>
      </c>
      <c r="K68" s="100"/>
      <c r="L68" s="100"/>
      <c r="M68" s="101"/>
      <c r="N68" s="69"/>
      <c r="O68" s="124"/>
      <c r="P68" s="70">
        <v>12.177132131956242</v>
      </c>
      <c r="Q68" s="70">
        <v>12.177132131956242</v>
      </c>
      <c r="R68" s="70"/>
      <c r="S68" s="70"/>
      <c r="T68" s="67">
        <v>2.0272064107621253</v>
      </c>
      <c r="U68" s="67">
        <f t="shared" si="125"/>
        <v>0</v>
      </c>
      <c r="V68" s="69">
        <f t="shared" si="143"/>
        <v>2.0272064107621253</v>
      </c>
      <c r="W68" s="67">
        <f t="shared" si="144"/>
        <v>2.0272064107621253</v>
      </c>
      <c r="X68" s="67">
        <f t="shared" si="126"/>
        <v>0</v>
      </c>
      <c r="Y68" s="69">
        <f t="shared" si="127"/>
        <v>0</v>
      </c>
      <c r="Z68" s="69"/>
      <c r="AA68" s="69"/>
      <c r="AB68" s="69"/>
      <c r="AC68" s="69"/>
      <c r="AD68" s="69">
        <f t="shared" si="128"/>
        <v>0</v>
      </c>
      <c r="AE68" s="69"/>
      <c r="AF68" s="69"/>
      <c r="AG68" s="69"/>
      <c r="AH68" s="69"/>
      <c r="AI68" s="69">
        <f t="shared" si="145"/>
        <v>0</v>
      </c>
      <c r="AJ68" s="69"/>
      <c r="AK68" s="69"/>
      <c r="AL68" s="102">
        <f>'[1]2025-2029'!E115*1.2</f>
        <v>0</v>
      </c>
      <c r="AM68" s="69"/>
      <c r="AN68" s="69">
        <f t="shared" si="130"/>
        <v>0</v>
      </c>
      <c r="AO68" s="69"/>
      <c r="AP68" s="69"/>
      <c r="AQ68" s="69"/>
      <c r="AR68" s="69"/>
      <c r="AS68" s="67">
        <f t="shared" si="131"/>
        <v>0</v>
      </c>
      <c r="AT68" s="69"/>
      <c r="AU68" s="69"/>
      <c r="AV68" s="69">
        <f>'[1]2025-2029'!G115*1.2</f>
        <v>0</v>
      </c>
      <c r="AW68" s="69"/>
      <c r="AX68" s="69">
        <f t="shared" si="132"/>
        <v>0</v>
      </c>
      <c r="AY68" s="69"/>
      <c r="AZ68" s="69"/>
      <c r="BA68" s="98"/>
      <c r="BB68" s="69"/>
      <c r="BC68" s="67">
        <f t="shared" si="133"/>
        <v>2.0272064107621253</v>
      </c>
      <c r="BD68" s="67"/>
      <c r="BE68" s="67"/>
      <c r="BF68" s="103">
        <f>'[1]2025-2029'!I115*1.2</f>
        <v>2.0272064107621253</v>
      </c>
      <c r="BG68" s="67"/>
      <c r="BH68" s="67">
        <f t="shared" si="134"/>
        <v>0</v>
      </c>
      <c r="BI68" s="67"/>
      <c r="BJ68" s="67"/>
      <c r="BK68" s="67"/>
      <c r="BL68" s="67"/>
      <c r="BM68" s="67">
        <f t="shared" si="135"/>
        <v>0</v>
      </c>
      <c r="BN68" s="67"/>
      <c r="BO68" s="67"/>
      <c r="BP68" s="103">
        <f>'[1]2025-2029'!K115*1.2</f>
        <v>0</v>
      </c>
      <c r="BQ68" s="67"/>
      <c r="BR68" s="67">
        <f t="shared" si="136"/>
        <v>0</v>
      </c>
      <c r="BS68" s="67"/>
      <c r="BT68" s="67"/>
      <c r="BU68" s="67"/>
      <c r="BV68" s="67"/>
      <c r="BW68" s="67">
        <f t="shared" si="137"/>
        <v>0</v>
      </c>
      <c r="BX68" s="67"/>
      <c r="BY68" s="67"/>
      <c r="BZ68" s="67">
        <f>'[1]2025-2029'!M115*1.2</f>
        <v>0</v>
      </c>
      <c r="CA68" s="67"/>
      <c r="CB68" s="100">
        <f t="shared" si="138"/>
        <v>0</v>
      </c>
      <c r="CC68" s="100"/>
      <c r="CD68" s="100"/>
      <c r="CE68" s="100"/>
      <c r="CF68" s="114"/>
      <c r="CG68" s="67">
        <f t="shared" si="139"/>
        <v>2.0272064107621253</v>
      </c>
      <c r="CH68" s="67">
        <f t="shared" si="140"/>
        <v>0</v>
      </c>
      <c r="CI68" s="67">
        <f t="shared" si="140"/>
        <v>0</v>
      </c>
      <c r="CJ68" s="67">
        <f t="shared" si="140"/>
        <v>2.0272064107621253</v>
      </c>
      <c r="CK68" s="67">
        <f t="shared" si="140"/>
        <v>0</v>
      </c>
      <c r="CL68" s="67">
        <f t="shared" si="141"/>
        <v>0</v>
      </c>
      <c r="CM68" s="67">
        <f t="shared" si="142"/>
        <v>0</v>
      </c>
      <c r="CN68" s="67">
        <f t="shared" si="142"/>
        <v>0</v>
      </c>
      <c r="CO68" s="67">
        <f t="shared" si="142"/>
        <v>0</v>
      </c>
      <c r="CP68" s="67">
        <f t="shared" si="142"/>
        <v>0</v>
      </c>
      <c r="CQ68" s="93"/>
      <c r="CR68" s="62"/>
      <c r="CS68" s="115"/>
    </row>
    <row r="69" spans="1:97" s="73" customFormat="1" ht="31.5" outlineLevel="1" x14ac:dyDescent="0.25">
      <c r="A69" s="122" t="s">
        <v>225</v>
      </c>
      <c r="B69" s="177" t="s">
        <v>226</v>
      </c>
      <c r="C69" s="97" t="s">
        <v>227</v>
      </c>
      <c r="D69" s="65" t="s">
        <v>143</v>
      </c>
      <c r="E69" s="64">
        <v>2028</v>
      </c>
      <c r="F69" s="64">
        <v>2028</v>
      </c>
      <c r="G69" s="66"/>
      <c r="H69" s="125">
        <v>0.30871815929203539</v>
      </c>
      <c r="I69" s="98">
        <v>1.7442576000000001</v>
      </c>
      <c r="J69" s="99">
        <v>45292</v>
      </c>
      <c r="K69" s="100"/>
      <c r="L69" s="100"/>
      <c r="M69" s="101"/>
      <c r="N69" s="69"/>
      <c r="O69" s="124"/>
      <c r="P69" s="70">
        <v>12.712925945762315</v>
      </c>
      <c r="Q69" s="70">
        <v>12.712925945762315</v>
      </c>
      <c r="R69" s="70"/>
      <c r="S69" s="70"/>
      <c r="T69" s="67">
        <v>2.0920254339074766</v>
      </c>
      <c r="U69" s="67">
        <f t="shared" si="125"/>
        <v>0</v>
      </c>
      <c r="V69" s="69">
        <f t="shared" si="143"/>
        <v>2.0920254339074766</v>
      </c>
      <c r="W69" s="67">
        <f t="shared" si="144"/>
        <v>2.0920254339074766</v>
      </c>
      <c r="X69" s="67">
        <f t="shared" si="126"/>
        <v>0</v>
      </c>
      <c r="Y69" s="69">
        <f t="shared" si="127"/>
        <v>0</v>
      </c>
      <c r="Z69" s="69"/>
      <c r="AA69" s="69"/>
      <c r="AB69" s="69"/>
      <c r="AC69" s="69"/>
      <c r="AD69" s="69">
        <f t="shared" si="128"/>
        <v>0</v>
      </c>
      <c r="AE69" s="69"/>
      <c r="AF69" s="69"/>
      <c r="AG69" s="69"/>
      <c r="AH69" s="69"/>
      <c r="AI69" s="69">
        <f t="shared" si="145"/>
        <v>0</v>
      </c>
      <c r="AJ69" s="69"/>
      <c r="AK69" s="69"/>
      <c r="AL69" s="102">
        <f>'[1]2025-2029'!E116*1.2</f>
        <v>0</v>
      </c>
      <c r="AM69" s="69"/>
      <c r="AN69" s="69">
        <f t="shared" si="130"/>
        <v>0</v>
      </c>
      <c r="AO69" s="69"/>
      <c r="AP69" s="69"/>
      <c r="AQ69" s="69"/>
      <c r="AR69" s="69"/>
      <c r="AS69" s="67">
        <f t="shared" si="131"/>
        <v>0</v>
      </c>
      <c r="AT69" s="69"/>
      <c r="AU69" s="69"/>
      <c r="AV69" s="69">
        <f>'[1]2025-2029'!G116*1.2</f>
        <v>0</v>
      </c>
      <c r="AW69" s="69"/>
      <c r="AX69" s="69">
        <f t="shared" si="132"/>
        <v>0</v>
      </c>
      <c r="AY69" s="69"/>
      <c r="AZ69" s="69"/>
      <c r="BA69" s="98"/>
      <c r="BB69" s="69"/>
      <c r="BC69" s="67">
        <f t="shared" si="133"/>
        <v>0</v>
      </c>
      <c r="BD69" s="67"/>
      <c r="BE69" s="67"/>
      <c r="BF69" s="103">
        <f>'[1]2025-2029'!I116*1.2</f>
        <v>0</v>
      </c>
      <c r="BG69" s="67"/>
      <c r="BH69" s="67">
        <f t="shared" si="134"/>
        <v>0</v>
      </c>
      <c r="BI69" s="67"/>
      <c r="BJ69" s="67"/>
      <c r="BK69" s="67"/>
      <c r="BL69" s="67"/>
      <c r="BM69" s="67">
        <f t="shared" si="135"/>
        <v>2.0920254339074766</v>
      </c>
      <c r="BN69" s="67"/>
      <c r="BO69" s="67"/>
      <c r="BP69" s="103">
        <f>'[1]2025-2029'!K116*1.2</f>
        <v>2.0920254339074766</v>
      </c>
      <c r="BQ69" s="67"/>
      <c r="BR69" s="67">
        <f t="shared" si="136"/>
        <v>0</v>
      </c>
      <c r="BS69" s="67"/>
      <c r="BT69" s="67"/>
      <c r="BU69" s="67"/>
      <c r="BV69" s="67"/>
      <c r="BW69" s="67">
        <f t="shared" si="137"/>
        <v>0</v>
      </c>
      <c r="BX69" s="67"/>
      <c r="BY69" s="67"/>
      <c r="BZ69" s="67">
        <f>'[1]2025-2029'!M116*1.2</f>
        <v>0</v>
      </c>
      <c r="CA69" s="67"/>
      <c r="CB69" s="100">
        <f t="shared" si="138"/>
        <v>0</v>
      </c>
      <c r="CC69" s="100"/>
      <c r="CD69" s="100"/>
      <c r="CE69" s="100"/>
      <c r="CF69" s="114"/>
      <c r="CG69" s="67">
        <f t="shared" si="139"/>
        <v>2.0920254339074766</v>
      </c>
      <c r="CH69" s="67">
        <f t="shared" si="140"/>
        <v>0</v>
      </c>
      <c r="CI69" s="67">
        <f t="shared" si="140"/>
        <v>0</v>
      </c>
      <c r="CJ69" s="67">
        <f t="shared" si="140"/>
        <v>2.0920254339074766</v>
      </c>
      <c r="CK69" s="67">
        <f t="shared" si="140"/>
        <v>0</v>
      </c>
      <c r="CL69" s="67">
        <f t="shared" si="141"/>
        <v>0</v>
      </c>
      <c r="CM69" s="67">
        <f t="shared" si="142"/>
        <v>0</v>
      </c>
      <c r="CN69" s="67">
        <f t="shared" si="142"/>
        <v>0</v>
      </c>
      <c r="CO69" s="67">
        <f t="shared" si="142"/>
        <v>0</v>
      </c>
      <c r="CP69" s="67">
        <f t="shared" si="142"/>
        <v>0</v>
      </c>
      <c r="CQ69" s="93"/>
      <c r="CR69" s="62"/>
      <c r="CS69" s="115"/>
    </row>
    <row r="70" spans="1:97" s="73" customFormat="1" ht="31.5" outlineLevel="1" x14ac:dyDescent="0.25">
      <c r="A70" s="122" t="s">
        <v>228</v>
      </c>
      <c r="B70" s="177" t="s">
        <v>229</v>
      </c>
      <c r="C70" s="97" t="s">
        <v>230</v>
      </c>
      <c r="D70" s="65" t="s">
        <v>143</v>
      </c>
      <c r="E70" s="64">
        <v>2029</v>
      </c>
      <c r="F70" s="64">
        <v>2029</v>
      </c>
      <c r="G70" s="66"/>
      <c r="H70" s="125">
        <v>0.31291391150442471</v>
      </c>
      <c r="I70" s="98">
        <v>1.7679636000000001</v>
      </c>
      <c r="J70" s="99">
        <v>45292</v>
      </c>
      <c r="K70" s="100"/>
      <c r="L70" s="100"/>
      <c r="M70" s="101"/>
      <c r="N70" s="69"/>
      <c r="O70" s="124"/>
      <c r="P70" s="70">
        <v>13.272294687375858</v>
      </c>
      <c r="Q70" s="70">
        <v>13.272294687375858</v>
      </c>
      <c r="R70" s="70"/>
      <c r="S70" s="70"/>
      <c r="T70" s="67">
        <v>2.2179989693174136</v>
      </c>
      <c r="U70" s="67">
        <f t="shared" si="125"/>
        <v>0</v>
      </c>
      <c r="V70" s="69">
        <f t="shared" si="143"/>
        <v>2.2179989693174136</v>
      </c>
      <c r="W70" s="67">
        <f t="shared" si="144"/>
        <v>2.2179989693174136</v>
      </c>
      <c r="X70" s="67">
        <f t="shared" si="126"/>
        <v>0</v>
      </c>
      <c r="Y70" s="69">
        <f t="shared" si="127"/>
        <v>0</v>
      </c>
      <c r="Z70" s="69"/>
      <c r="AA70" s="69"/>
      <c r="AB70" s="69"/>
      <c r="AC70" s="69"/>
      <c r="AD70" s="69">
        <f t="shared" si="128"/>
        <v>0</v>
      </c>
      <c r="AE70" s="69"/>
      <c r="AF70" s="69"/>
      <c r="AG70" s="69"/>
      <c r="AH70" s="69"/>
      <c r="AI70" s="69">
        <f t="shared" si="145"/>
        <v>0</v>
      </c>
      <c r="AJ70" s="69"/>
      <c r="AK70" s="69"/>
      <c r="AL70" s="102">
        <f>'[1]2025-2029'!E117*1.2</f>
        <v>0</v>
      </c>
      <c r="AM70" s="69"/>
      <c r="AN70" s="69">
        <f t="shared" si="130"/>
        <v>0</v>
      </c>
      <c r="AO70" s="69"/>
      <c r="AP70" s="69"/>
      <c r="AQ70" s="69"/>
      <c r="AR70" s="69"/>
      <c r="AS70" s="67">
        <f t="shared" si="131"/>
        <v>0</v>
      </c>
      <c r="AT70" s="69"/>
      <c r="AU70" s="69"/>
      <c r="AV70" s="69">
        <f>'[1]2025-2029'!G117*1.2</f>
        <v>0</v>
      </c>
      <c r="AW70" s="69"/>
      <c r="AX70" s="69">
        <f t="shared" si="132"/>
        <v>0</v>
      </c>
      <c r="AY70" s="69"/>
      <c r="AZ70" s="69"/>
      <c r="BA70" s="98"/>
      <c r="BB70" s="69"/>
      <c r="BC70" s="67">
        <f t="shared" si="133"/>
        <v>0</v>
      </c>
      <c r="BD70" s="67"/>
      <c r="BE70" s="67"/>
      <c r="BF70" s="103">
        <f>'[1]2025-2029'!I117*1.2</f>
        <v>0</v>
      </c>
      <c r="BG70" s="67"/>
      <c r="BH70" s="67">
        <f t="shared" si="134"/>
        <v>0</v>
      </c>
      <c r="BI70" s="67"/>
      <c r="BJ70" s="67"/>
      <c r="BK70" s="67"/>
      <c r="BL70" s="67"/>
      <c r="BM70" s="67">
        <f t="shared" si="135"/>
        <v>0</v>
      </c>
      <c r="BN70" s="67"/>
      <c r="BO70" s="67"/>
      <c r="BP70" s="103">
        <f>'[1]2025-2029'!K117*1.2</f>
        <v>0</v>
      </c>
      <c r="BQ70" s="67"/>
      <c r="BR70" s="67">
        <f t="shared" si="136"/>
        <v>0</v>
      </c>
      <c r="BS70" s="67"/>
      <c r="BT70" s="67"/>
      <c r="BU70" s="67"/>
      <c r="BV70" s="67"/>
      <c r="BW70" s="67">
        <f t="shared" si="137"/>
        <v>2.2179989693174136</v>
      </c>
      <c r="BX70" s="67"/>
      <c r="BY70" s="67"/>
      <c r="BZ70" s="67">
        <f>'[1]2025-2029'!M117*1.2</f>
        <v>2.2179989693174136</v>
      </c>
      <c r="CA70" s="67"/>
      <c r="CB70" s="100">
        <f t="shared" si="138"/>
        <v>0</v>
      </c>
      <c r="CC70" s="100"/>
      <c r="CD70" s="100"/>
      <c r="CE70" s="100"/>
      <c r="CF70" s="114"/>
      <c r="CG70" s="67">
        <f t="shared" si="139"/>
        <v>2.2179989693174136</v>
      </c>
      <c r="CH70" s="67">
        <f t="shared" si="140"/>
        <v>0</v>
      </c>
      <c r="CI70" s="67">
        <f t="shared" si="140"/>
        <v>0</v>
      </c>
      <c r="CJ70" s="67">
        <f t="shared" si="140"/>
        <v>2.2179989693174136</v>
      </c>
      <c r="CK70" s="67">
        <f t="shared" si="140"/>
        <v>0</v>
      </c>
      <c r="CL70" s="67">
        <f t="shared" si="141"/>
        <v>0</v>
      </c>
      <c r="CM70" s="67">
        <f t="shared" si="142"/>
        <v>0</v>
      </c>
      <c r="CN70" s="67">
        <f t="shared" si="142"/>
        <v>0</v>
      </c>
      <c r="CO70" s="67">
        <f t="shared" si="142"/>
        <v>0</v>
      </c>
      <c r="CP70" s="67">
        <f t="shared" si="142"/>
        <v>0</v>
      </c>
      <c r="CQ70" s="93"/>
      <c r="CR70" s="62"/>
      <c r="CS70" s="115"/>
    </row>
    <row r="71" spans="1:97" s="73" customFormat="1" ht="31.5" outlineLevel="1" x14ac:dyDescent="0.25">
      <c r="A71" s="122" t="s">
        <v>231</v>
      </c>
      <c r="B71" s="177" t="s">
        <v>232</v>
      </c>
      <c r="C71" s="97" t="s">
        <v>233</v>
      </c>
      <c r="D71" s="65" t="s">
        <v>143</v>
      </c>
      <c r="E71" s="64">
        <v>2029</v>
      </c>
      <c r="F71" s="64">
        <v>2029</v>
      </c>
      <c r="G71" s="66"/>
      <c r="H71" s="125">
        <v>0.89343589380530963</v>
      </c>
      <c r="I71" s="98">
        <v>5.0479127999999998</v>
      </c>
      <c r="J71" s="99">
        <v>45292</v>
      </c>
      <c r="K71" s="100"/>
      <c r="L71" s="100"/>
      <c r="M71" s="101"/>
      <c r="N71" s="69"/>
      <c r="O71" s="124"/>
      <c r="P71" s="70">
        <v>27.581650959183417</v>
      </c>
      <c r="Q71" s="70">
        <v>27.581650959183417</v>
      </c>
      <c r="R71" s="70"/>
      <c r="S71" s="70"/>
      <c r="T71" s="67">
        <v>6.332859674036377</v>
      </c>
      <c r="U71" s="67">
        <f t="shared" si="125"/>
        <v>0</v>
      </c>
      <c r="V71" s="69">
        <f t="shared" si="143"/>
        <v>6.332859674036377</v>
      </c>
      <c r="W71" s="67">
        <f t="shared" si="144"/>
        <v>6.332859674036377</v>
      </c>
      <c r="X71" s="67">
        <f t="shared" si="126"/>
        <v>0</v>
      </c>
      <c r="Y71" s="69">
        <f t="shared" si="127"/>
        <v>0</v>
      </c>
      <c r="Z71" s="69"/>
      <c r="AA71" s="69"/>
      <c r="AB71" s="69"/>
      <c r="AC71" s="69"/>
      <c r="AD71" s="69">
        <f t="shared" si="128"/>
        <v>0</v>
      </c>
      <c r="AE71" s="69"/>
      <c r="AF71" s="69"/>
      <c r="AG71" s="69"/>
      <c r="AH71" s="69"/>
      <c r="AI71" s="69">
        <f t="shared" si="145"/>
        <v>0</v>
      </c>
      <c r="AJ71" s="69"/>
      <c r="AK71" s="69"/>
      <c r="AL71" s="102">
        <f>'[1]2025-2029'!E118*1.2</f>
        <v>0</v>
      </c>
      <c r="AM71" s="69"/>
      <c r="AN71" s="69">
        <f t="shared" si="130"/>
        <v>0</v>
      </c>
      <c r="AO71" s="69"/>
      <c r="AP71" s="69"/>
      <c r="AQ71" s="69"/>
      <c r="AR71" s="69"/>
      <c r="AS71" s="67">
        <f t="shared" si="131"/>
        <v>0</v>
      </c>
      <c r="AT71" s="69"/>
      <c r="AU71" s="69"/>
      <c r="AV71" s="69">
        <f>'[1]2025-2029'!G118*1.2</f>
        <v>0</v>
      </c>
      <c r="AW71" s="69"/>
      <c r="AX71" s="69">
        <f t="shared" si="132"/>
        <v>0</v>
      </c>
      <c r="AY71" s="69"/>
      <c r="AZ71" s="69"/>
      <c r="BA71" s="98"/>
      <c r="BB71" s="69"/>
      <c r="BC71" s="67">
        <f t="shared" si="133"/>
        <v>0</v>
      </c>
      <c r="BD71" s="67"/>
      <c r="BE71" s="67"/>
      <c r="BF71" s="103">
        <f>'[1]2025-2029'!I118*1.2</f>
        <v>0</v>
      </c>
      <c r="BG71" s="67"/>
      <c r="BH71" s="67">
        <f t="shared" si="134"/>
        <v>0</v>
      </c>
      <c r="BI71" s="67"/>
      <c r="BJ71" s="67"/>
      <c r="BK71" s="67"/>
      <c r="BL71" s="67"/>
      <c r="BM71" s="67">
        <f t="shared" si="135"/>
        <v>0</v>
      </c>
      <c r="BN71" s="67"/>
      <c r="BO71" s="67"/>
      <c r="BP71" s="103">
        <f>'[1]2025-2029'!K118*1.2</f>
        <v>0</v>
      </c>
      <c r="BQ71" s="67"/>
      <c r="BR71" s="67">
        <f t="shared" si="136"/>
        <v>0</v>
      </c>
      <c r="BS71" s="67"/>
      <c r="BT71" s="67"/>
      <c r="BU71" s="67"/>
      <c r="BV71" s="67"/>
      <c r="BW71" s="67">
        <f t="shared" si="137"/>
        <v>6.332859674036377</v>
      </c>
      <c r="BX71" s="67"/>
      <c r="BY71" s="67"/>
      <c r="BZ71" s="67">
        <f>'[1]2025-2029'!M118*1.2</f>
        <v>6.332859674036377</v>
      </c>
      <c r="CA71" s="67"/>
      <c r="CB71" s="100">
        <f t="shared" si="138"/>
        <v>0</v>
      </c>
      <c r="CC71" s="100"/>
      <c r="CD71" s="100"/>
      <c r="CE71" s="100"/>
      <c r="CF71" s="114"/>
      <c r="CG71" s="67">
        <f t="shared" si="139"/>
        <v>6.332859674036377</v>
      </c>
      <c r="CH71" s="67">
        <f t="shared" si="140"/>
        <v>0</v>
      </c>
      <c r="CI71" s="67">
        <f t="shared" si="140"/>
        <v>0</v>
      </c>
      <c r="CJ71" s="67">
        <f t="shared" si="140"/>
        <v>6.332859674036377</v>
      </c>
      <c r="CK71" s="67">
        <f t="shared" si="140"/>
        <v>0</v>
      </c>
      <c r="CL71" s="67">
        <f t="shared" si="141"/>
        <v>0</v>
      </c>
      <c r="CM71" s="67">
        <f t="shared" si="142"/>
        <v>0</v>
      </c>
      <c r="CN71" s="67">
        <f t="shared" si="142"/>
        <v>0</v>
      </c>
      <c r="CO71" s="67">
        <f t="shared" si="142"/>
        <v>0</v>
      </c>
      <c r="CP71" s="67">
        <f t="shared" si="142"/>
        <v>0</v>
      </c>
      <c r="CQ71" s="93"/>
      <c r="CR71" s="62"/>
      <c r="CS71" s="115"/>
    </row>
    <row r="72" spans="1:97" s="73" customFormat="1" outlineLevel="1" x14ac:dyDescent="0.25">
      <c r="A72" s="122" t="s">
        <v>234</v>
      </c>
      <c r="B72" s="179" t="s">
        <v>235</v>
      </c>
      <c r="C72" s="97" t="s">
        <v>236</v>
      </c>
      <c r="D72" s="65" t="s">
        <v>143</v>
      </c>
      <c r="E72" s="64">
        <v>2025</v>
      </c>
      <c r="F72" s="64">
        <v>2028</v>
      </c>
      <c r="G72" s="66"/>
      <c r="H72" s="125">
        <v>1.6668996106194689</v>
      </c>
      <c r="I72" s="98">
        <v>9.417982799999999</v>
      </c>
      <c r="J72" s="99">
        <v>45292</v>
      </c>
      <c r="K72" s="100"/>
      <c r="L72" s="100"/>
      <c r="M72" s="101"/>
      <c r="N72" s="69"/>
      <c r="O72" s="124"/>
      <c r="P72" s="70">
        <v>11.293942914289559</v>
      </c>
      <c r="Q72" s="70">
        <v>11.975931243908608</v>
      </c>
      <c r="R72" s="70"/>
      <c r="S72" s="70"/>
      <c r="T72" s="67">
        <v>10.180342036849677</v>
      </c>
      <c r="U72" s="67">
        <f t="shared" si="125"/>
        <v>0</v>
      </c>
      <c r="V72" s="69">
        <f t="shared" si="143"/>
        <v>10.180342036849677</v>
      </c>
      <c r="W72" s="67">
        <f t="shared" si="144"/>
        <v>10.180342036849677</v>
      </c>
      <c r="X72" s="67">
        <f t="shared" si="126"/>
        <v>0</v>
      </c>
      <c r="Y72" s="69">
        <f t="shared" si="127"/>
        <v>0</v>
      </c>
      <c r="Z72" s="69"/>
      <c r="AA72" s="69"/>
      <c r="AB72" s="69"/>
      <c r="AC72" s="69"/>
      <c r="AD72" s="69">
        <f t="shared" si="128"/>
        <v>0</v>
      </c>
      <c r="AE72" s="69"/>
      <c r="AF72" s="69"/>
      <c r="AG72" s="69"/>
      <c r="AH72" s="69"/>
      <c r="AI72" s="69">
        <f t="shared" si="145"/>
        <v>3.1393275999999997</v>
      </c>
      <c r="AJ72" s="69"/>
      <c r="AK72" s="69"/>
      <c r="AL72" s="102">
        <f>'[1]2025-2029'!E119*1.2</f>
        <v>3.1393275999999997</v>
      </c>
      <c r="AM72" s="69"/>
      <c r="AN72" s="69">
        <f t="shared" si="130"/>
        <v>0</v>
      </c>
      <c r="AO72" s="69"/>
      <c r="AP72" s="69"/>
      <c r="AQ72" s="69"/>
      <c r="AR72" s="69"/>
      <c r="AS72" s="67">
        <f t="shared" si="131"/>
        <v>0</v>
      </c>
      <c r="AT72" s="69"/>
      <c r="AU72" s="69"/>
      <c r="AV72" s="69">
        <f>'[1]2025-2029'!G119*1.2</f>
        <v>0</v>
      </c>
      <c r="AW72" s="69"/>
      <c r="AX72" s="69">
        <f t="shared" si="132"/>
        <v>0</v>
      </c>
      <c r="AY72" s="69"/>
      <c r="AZ72" s="69"/>
      <c r="BA72" s="98"/>
      <c r="BB72" s="69"/>
      <c r="BC72" s="67">
        <f t="shared" si="133"/>
        <v>3.5996584071088771</v>
      </c>
      <c r="BD72" s="67"/>
      <c r="BE72" s="67"/>
      <c r="BF72" s="103">
        <f>'[1]2025-2029'!I119*1.2</f>
        <v>3.5996584071088771</v>
      </c>
      <c r="BG72" s="67"/>
      <c r="BH72" s="67">
        <f t="shared" si="134"/>
        <v>0</v>
      </c>
      <c r="BI72" s="67"/>
      <c r="BJ72" s="67"/>
      <c r="BK72" s="67"/>
      <c r="BL72" s="67"/>
      <c r="BM72" s="67">
        <f t="shared" si="135"/>
        <v>3.7652426938358854</v>
      </c>
      <c r="BN72" s="67"/>
      <c r="BO72" s="67"/>
      <c r="BP72" s="103">
        <f>'[1]2025-2029'!K119*1.2</f>
        <v>3.7652426938358854</v>
      </c>
      <c r="BQ72" s="67"/>
      <c r="BR72" s="67">
        <f t="shared" si="136"/>
        <v>0</v>
      </c>
      <c r="BS72" s="67"/>
      <c r="BT72" s="67"/>
      <c r="BU72" s="67"/>
      <c r="BV72" s="67"/>
      <c r="BW72" s="67">
        <f t="shared" si="137"/>
        <v>0</v>
      </c>
      <c r="BX72" s="67"/>
      <c r="BY72" s="67"/>
      <c r="BZ72" s="67">
        <f>'[1]2025-2029'!M119*1.2</f>
        <v>0</v>
      </c>
      <c r="CA72" s="67"/>
      <c r="CB72" s="100">
        <f t="shared" si="138"/>
        <v>0</v>
      </c>
      <c r="CC72" s="100"/>
      <c r="CD72" s="100"/>
      <c r="CE72" s="100"/>
      <c r="CF72" s="114"/>
      <c r="CG72" s="67">
        <f t="shared" si="139"/>
        <v>10.504228700944761</v>
      </c>
      <c r="CH72" s="67">
        <f t="shared" si="140"/>
        <v>0</v>
      </c>
      <c r="CI72" s="67">
        <f t="shared" si="140"/>
        <v>0</v>
      </c>
      <c r="CJ72" s="67">
        <f t="shared" si="140"/>
        <v>10.504228700944761</v>
      </c>
      <c r="CK72" s="67">
        <f t="shared" si="140"/>
        <v>0</v>
      </c>
      <c r="CL72" s="67">
        <f t="shared" si="141"/>
        <v>0</v>
      </c>
      <c r="CM72" s="67">
        <f t="shared" si="142"/>
        <v>0</v>
      </c>
      <c r="CN72" s="67">
        <f t="shared" si="142"/>
        <v>0</v>
      </c>
      <c r="CO72" s="67">
        <f t="shared" si="142"/>
        <v>0</v>
      </c>
      <c r="CP72" s="67">
        <f t="shared" si="142"/>
        <v>0</v>
      </c>
      <c r="CQ72" s="93"/>
      <c r="CR72" s="62"/>
      <c r="CS72" s="115"/>
    </row>
    <row r="73" spans="1:97" s="73" customFormat="1" ht="31.5" outlineLevel="1" x14ac:dyDescent="0.25">
      <c r="A73" s="122" t="s">
        <v>237</v>
      </c>
      <c r="B73" s="177" t="s">
        <v>238</v>
      </c>
      <c r="C73" s="97" t="s">
        <v>239</v>
      </c>
      <c r="D73" s="65" t="s">
        <v>143</v>
      </c>
      <c r="E73" s="64">
        <v>2025</v>
      </c>
      <c r="F73" s="64">
        <v>2026</v>
      </c>
      <c r="G73" s="66"/>
      <c r="H73" s="125">
        <v>1.4446583362831855</v>
      </c>
      <c r="I73" s="98">
        <v>8.1623196</v>
      </c>
      <c r="J73" s="99">
        <v>45292</v>
      </c>
      <c r="K73" s="100"/>
      <c r="L73" s="100"/>
      <c r="M73" s="101"/>
      <c r="N73" s="69"/>
      <c r="O73" s="124"/>
      <c r="P73" s="70">
        <v>29.695230435689666</v>
      </c>
      <c r="Q73" s="70">
        <v>29.695230435689666</v>
      </c>
      <c r="R73" s="70"/>
      <c r="S73" s="70"/>
      <c r="T73" s="67">
        <v>8.6012512440767992</v>
      </c>
      <c r="U73" s="67">
        <f t="shared" si="125"/>
        <v>0</v>
      </c>
      <c r="V73" s="69">
        <f t="shared" si="143"/>
        <v>8.6012512440767992</v>
      </c>
      <c r="W73" s="67">
        <f t="shared" si="144"/>
        <v>8.6012512440767992</v>
      </c>
      <c r="X73" s="67">
        <f t="shared" si="126"/>
        <v>0</v>
      </c>
      <c r="Y73" s="69">
        <f t="shared" si="127"/>
        <v>0</v>
      </c>
      <c r="Z73" s="69"/>
      <c r="AA73" s="69"/>
      <c r="AB73" s="69"/>
      <c r="AC73" s="69"/>
      <c r="AD73" s="69">
        <f t="shared" si="128"/>
        <v>0</v>
      </c>
      <c r="AE73" s="69"/>
      <c r="AF73" s="69"/>
      <c r="AG73" s="69"/>
      <c r="AH73" s="69"/>
      <c r="AI73" s="69">
        <f t="shared" si="145"/>
        <v>3.5999999999999996</v>
      </c>
      <c r="AJ73" s="69"/>
      <c r="AK73" s="69"/>
      <c r="AL73" s="102">
        <f>'[1]2025-2029'!E120*1.2</f>
        <v>3.5999999999999996</v>
      </c>
      <c r="AM73" s="69"/>
      <c r="AN73" s="69">
        <f t="shared" si="130"/>
        <v>0</v>
      </c>
      <c r="AO73" s="69"/>
      <c r="AP73" s="69"/>
      <c r="AQ73" s="69"/>
      <c r="AR73" s="69"/>
      <c r="AS73" s="67">
        <f t="shared" si="131"/>
        <v>5.0012512440768004</v>
      </c>
      <c r="AT73" s="69"/>
      <c r="AU73" s="69"/>
      <c r="AV73" s="69">
        <f>'[1]2025-2029'!G120*1.2</f>
        <v>5.0012512440768004</v>
      </c>
      <c r="AW73" s="69"/>
      <c r="AX73" s="69">
        <f t="shared" si="132"/>
        <v>0</v>
      </c>
      <c r="AY73" s="69"/>
      <c r="AZ73" s="69"/>
      <c r="BA73" s="98"/>
      <c r="BB73" s="69"/>
      <c r="BC73" s="67">
        <f t="shared" si="133"/>
        <v>0</v>
      </c>
      <c r="BD73" s="67"/>
      <c r="BE73" s="67"/>
      <c r="BF73" s="103">
        <f>'[1]2025-2029'!I120*1.2</f>
        <v>0</v>
      </c>
      <c r="BG73" s="67"/>
      <c r="BH73" s="67">
        <f t="shared" si="134"/>
        <v>0</v>
      </c>
      <c r="BI73" s="67"/>
      <c r="BJ73" s="67"/>
      <c r="BK73" s="67"/>
      <c r="BL73" s="67"/>
      <c r="BM73" s="67">
        <f t="shared" si="135"/>
        <v>0</v>
      </c>
      <c r="BN73" s="67"/>
      <c r="BO73" s="67"/>
      <c r="BP73" s="103">
        <f>'[1]2025-2029'!K120*1.2</f>
        <v>0</v>
      </c>
      <c r="BQ73" s="67"/>
      <c r="BR73" s="67">
        <f t="shared" si="136"/>
        <v>0</v>
      </c>
      <c r="BS73" s="67"/>
      <c r="BT73" s="67"/>
      <c r="BU73" s="67"/>
      <c r="BV73" s="67"/>
      <c r="BW73" s="67">
        <f t="shared" si="137"/>
        <v>0</v>
      </c>
      <c r="BX73" s="67"/>
      <c r="BY73" s="67"/>
      <c r="BZ73" s="67">
        <f>'[1]2025-2029'!M120*1.2</f>
        <v>0</v>
      </c>
      <c r="CA73" s="67"/>
      <c r="CB73" s="100">
        <f t="shared" si="138"/>
        <v>0</v>
      </c>
      <c r="CC73" s="100"/>
      <c r="CD73" s="100"/>
      <c r="CE73" s="100"/>
      <c r="CF73" s="114"/>
      <c r="CG73" s="67">
        <f t="shared" si="139"/>
        <v>8.6012512440767992</v>
      </c>
      <c r="CH73" s="67">
        <f t="shared" si="140"/>
        <v>0</v>
      </c>
      <c r="CI73" s="67">
        <f t="shared" si="140"/>
        <v>0</v>
      </c>
      <c r="CJ73" s="67">
        <f t="shared" si="140"/>
        <v>8.6012512440767992</v>
      </c>
      <c r="CK73" s="67">
        <f t="shared" si="140"/>
        <v>0</v>
      </c>
      <c r="CL73" s="67">
        <f t="shared" si="141"/>
        <v>0</v>
      </c>
      <c r="CM73" s="67">
        <f t="shared" si="142"/>
        <v>0</v>
      </c>
      <c r="CN73" s="67">
        <f t="shared" si="142"/>
        <v>0</v>
      </c>
      <c r="CO73" s="67">
        <f t="shared" si="142"/>
        <v>0</v>
      </c>
      <c r="CP73" s="67">
        <f t="shared" si="142"/>
        <v>0</v>
      </c>
      <c r="CQ73" s="93"/>
      <c r="CR73" s="62"/>
      <c r="CS73" s="115"/>
    </row>
    <row r="74" spans="1:97" s="82" customFormat="1" outlineLevel="1" x14ac:dyDescent="0.25">
      <c r="A74" s="122" t="s">
        <v>240</v>
      </c>
      <c r="B74" s="129" t="s">
        <v>241</v>
      </c>
      <c r="C74" s="97" t="s">
        <v>242</v>
      </c>
      <c r="D74" s="65" t="s">
        <v>143</v>
      </c>
      <c r="E74" s="64">
        <v>2029</v>
      </c>
      <c r="F74" s="64">
        <v>2029</v>
      </c>
      <c r="G74" s="66"/>
      <c r="H74" s="125">
        <v>0.30086123893805305</v>
      </c>
      <c r="I74" s="98">
        <v>1.6998659999999999</v>
      </c>
      <c r="J74" s="99">
        <v>45292</v>
      </c>
      <c r="K74" s="100"/>
      <c r="L74" s="100"/>
      <c r="M74" s="101"/>
      <c r="N74" s="69"/>
      <c r="O74" s="124"/>
      <c r="P74" s="70">
        <v>11.362166116437951</v>
      </c>
      <c r="Q74" s="70">
        <v>11.362166116437951</v>
      </c>
      <c r="R74" s="70"/>
      <c r="S74" s="70"/>
      <c r="T74" s="67">
        <v>2.1325671161882029</v>
      </c>
      <c r="U74" s="67">
        <f t="shared" si="125"/>
        <v>0</v>
      </c>
      <c r="V74" s="69">
        <f t="shared" si="143"/>
        <v>2.1325671161882029</v>
      </c>
      <c r="W74" s="67">
        <f t="shared" si="144"/>
        <v>2.1325671161882029</v>
      </c>
      <c r="X74" s="67">
        <f t="shared" si="126"/>
        <v>0</v>
      </c>
      <c r="Y74" s="69">
        <f t="shared" si="127"/>
        <v>0</v>
      </c>
      <c r="Z74" s="69"/>
      <c r="AA74" s="69"/>
      <c r="AB74" s="69"/>
      <c r="AC74" s="69"/>
      <c r="AD74" s="69">
        <f t="shared" si="128"/>
        <v>0</v>
      </c>
      <c r="AE74" s="69"/>
      <c r="AF74" s="69"/>
      <c r="AG74" s="69"/>
      <c r="AH74" s="69"/>
      <c r="AI74" s="69">
        <f t="shared" si="145"/>
        <v>0</v>
      </c>
      <c r="AJ74" s="69"/>
      <c r="AK74" s="69"/>
      <c r="AL74" s="102">
        <f>'[1]2025-2029'!E121*1.2</f>
        <v>0</v>
      </c>
      <c r="AM74" s="69"/>
      <c r="AN74" s="69">
        <f t="shared" si="130"/>
        <v>0</v>
      </c>
      <c r="AO74" s="69"/>
      <c r="AP74" s="69"/>
      <c r="AQ74" s="69"/>
      <c r="AR74" s="69"/>
      <c r="AS74" s="67">
        <f t="shared" si="131"/>
        <v>0</v>
      </c>
      <c r="AT74" s="69"/>
      <c r="AU74" s="69"/>
      <c r="AV74" s="69">
        <f>'[1]2025-2029'!G121*1.2</f>
        <v>0</v>
      </c>
      <c r="AW74" s="69"/>
      <c r="AX74" s="69">
        <f t="shared" si="132"/>
        <v>0</v>
      </c>
      <c r="AY74" s="69"/>
      <c r="AZ74" s="69"/>
      <c r="BA74" s="98"/>
      <c r="BB74" s="69"/>
      <c r="BC74" s="67">
        <f t="shared" si="133"/>
        <v>0</v>
      </c>
      <c r="BD74" s="67"/>
      <c r="BE74" s="67"/>
      <c r="BF74" s="103">
        <f>'[1]2025-2029'!I121*1.2</f>
        <v>0</v>
      </c>
      <c r="BG74" s="67"/>
      <c r="BH74" s="67">
        <f t="shared" si="134"/>
        <v>0</v>
      </c>
      <c r="BI74" s="67"/>
      <c r="BJ74" s="67"/>
      <c r="BK74" s="67"/>
      <c r="BL74" s="67"/>
      <c r="BM74" s="67">
        <f t="shared" si="135"/>
        <v>0</v>
      </c>
      <c r="BN74" s="67"/>
      <c r="BO74" s="67"/>
      <c r="BP74" s="103">
        <f>'[1]2025-2029'!K121*1.2</f>
        <v>0</v>
      </c>
      <c r="BQ74" s="67"/>
      <c r="BR74" s="67">
        <f t="shared" si="136"/>
        <v>0</v>
      </c>
      <c r="BS74" s="67"/>
      <c r="BT74" s="67"/>
      <c r="BU74" s="67"/>
      <c r="BV74" s="67"/>
      <c r="BW74" s="67">
        <f t="shared" si="137"/>
        <v>2.1325671161882029</v>
      </c>
      <c r="BX74" s="67"/>
      <c r="BY74" s="67"/>
      <c r="BZ74" s="67">
        <f>'[1]2025-2029'!M121*1.2</f>
        <v>2.1325671161882029</v>
      </c>
      <c r="CA74" s="67"/>
      <c r="CB74" s="100">
        <f t="shared" si="138"/>
        <v>0</v>
      </c>
      <c r="CC74" s="100"/>
      <c r="CD74" s="100"/>
      <c r="CE74" s="100"/>
      <c r="CF74" s="114"/>
      <c r="CG74" s="67">
        <f t="shared" si="139"/>
        <v>2.1325671161882029</v>
      </c>
      <c r="CH74" s="67">
        <f t="shared" si="140"/>
        <v>0</v>
      </c>
      <c r="CI74" s="67">
        <f t="shared" si="140"/>
        <v>0</v>
      </c>
      <c r="CJ74" s="67">
        <f t="shared" si="140"/>
        <v>2.1325671161882029</v>
      </c>
      <c r="CK74" s="67">
        <f t="shared" si="140"/>
        <v>0</v>
      </c>
      <c r="CL74" s="67">
        <f t="shared" si="141"/>
        <v>0</v>
      </c>
      <c r="CM74" s="67">
        <f t="shared" si="142"/>
        <v>0</v>
      </c>
      <c r="CN74" s="67">
        <f t="shared" si="142"/>
        <v>0</v>
      </c>
      <c r="CO74" s="67">
        <f t="shared" si="142"/>
        <v>0</v>
      </c>
      <c r="CP74" s="67">
        <f t="shared" si="142"/>
        <v>0</v>
      </c>
      <c r="CQ74" s="93"/>
      <c r="CR74" s="62"/>
      <c r="CS74" s="130"/>
    </row>
    <row r="75" spans="1:97" s="73" customFormat="1" outlineLevel="1" x14ac:dyDescent="0.25">
      <c r="A75" s="122" t="s">
        <v>243</v>
      </c>
      <c r="B75" s="177" t="s">
        <v>244</v>
      </c>
      <c r="C75" s="97" t="s">
        <v>245</v>
      </c>
      <c r="D75" s="65" t="s">
        <v>143</v>
      </c>
      <c r="E75" s="64">
        <v>2028</v>
      </c>
      <c r="F75" s="64">
        <v>2029</v>
      </c>
      <c r="G75" s="66"/>
      <c r="H75" s="125">
        <v>1.4446583362831855</v>
      </c>
      <c r="I75" s="98">
        <v>8.1623196</v>
      </c>
      <c r="J75" s="99">
        <v>45292</v>
      </c>
      <c r="K75" s="100"/>
      <c r="L75" s="100"/>
      <c r="M75" s="101"/>
      <c r="N75" s="69"/>
      <c r="O75" s="124"/>
      <c r="P75" s="70">
        <v>33.483309528027242</v>
      </c>
      <c r="Q75" s="70">
        <v>33.483309528027242</v>
      </c>
      <c r="R75" s="70"/>
      <c r="S75" s="70"/>
      <c r="T75" s="67">
        <v>10.240039138837089</v>
      </c>
      <c r="U75" s="67">
        <f t="shared" si="125"/>
        <v>0</v>
      </c>
      <c r="V75" s="69">
        <f>W75</f>
        <v>10.240039138837089</v>
      </c>
      <c r="W75" s="67">
        <f t="shared" si="144"/>
        <v>10.240039138837089</v>
      </c>
      <c r="X75" s="67">
        <f t="shared" si="126"/>
        <v>0</v>
      </c>
      <c r="Y75" s="69">
        <f t="shared" si="127"/>
        <v>0</v>
      </c>
      <c r="Z75" s="69"/>
      <c r="AA75" s="69"/>
      <c r="AB75" s="69"/>
      <c r="AC75" s="69"/>
      <c r="AD75" s="69">
        <f t="shared" si="128"/>
        <v>0</v>
      </c>
      <c r="AE75" s="69"/>
      <c r="AF75" s="69"/>
      <c r="AG75" s="69"/>
      <c r="AH75" s="69"/>
      <c r="AI75" s="69">
        <f t="shared" si="145"/>
        <v>0</v>
      </c>
      <c r="AJ75" s="69"/>
      <c r="AK75" s="69"/>
      <c r="AL75" s="102">
        <f>'[1]2025-2029'!E122*1.2</f>
        <v>0</v>
      </c>
      <c r="AM75" s="69"/>
      <c r="AN75" s="69">
        <f t="shared" si="130"/>
        <v>0</v>
      </c>
      <c r="AO75" s="69"/>
      <c r="AP75" s="69"/>
      <c r="AQ75" s="69"/>
      <c r="AR75" s="69"/>
      <c r="AS75" s="67">
        <f t="shared" si="131"/>
        <v>0</v>
      </c>
      <c r="AT75" s="69"/>
      <c r="AU75" s="69"/>
      <c r="AV75" s="69">
        <f>'[1]2025-2029'!G122*1.2</f>
        <v>0</v>
      </c>
      <c r="AW75" s="69"/>
      <c r="AX75" s="69">
        <f t="shared" si="132"/>
        <v>0</v>
      </c>
      <c r="AY75" s="69"/>
      <c r="AZ75" s="69"/>
      <c r="BA75" s="98"/>
      <c r="BB75" s="69"/>
      <c r="BC75" s="67">
        <f t="shared" si="133"/>
        <v>0</v>
      </c>
      <c r="BD75" s="67"/>
      <c r="BE75" s="67"/>
      <c r="BF75" s="103">
        <f>'[1]2025-2029'!I122*1.2</f>
        <v>0</v>
      </c>
      <c r="BG75" s="67"/>
      <c r="BH75" s="67">
        <f t="shared" si="134"/>
        <v>0</v>
      </c>
      <c r="BI75" s="67"/>
      <c r="BJ75" s="67"/>
      <c r="BK75" s="67"/>
      <c r="BL75" s="67"/>
      <c r="BM75" s="67">
        <f t="shared" si="135"/>
        <v>3.5999999999999996</v>
      </c>
      <c r="BN75" s="67"/>
      <c r="BO75" s="67"/>
      <c r="BP75" s="103">
        <f>'[1]2025-2029'!K122*1.2</f>
        <v>3.5999999999999996</v>
      </c>
      <c r="BQ75" s="67"/>
      <c r="BR75" s="67">
        <f t="shared" si="136"/>
        <v>0</v>
      </c>
      <c r="BS75" s="67"/>
      <c r="BT75" s="67"/>
      <c r="BU75" s="67"/>
      <c r="BV75" s="67"/>
      <c r="BW75" s="67">
        <f t="shared" si="137"/>
        <v>5.7236586604478932</v>
      </c>
      <c r="BX75" s="67"/>
      <c r="BY75" s="67"/>
      <c r="BZ75" s="67">
        <f>'[1]2025-2029'!M122*1.2</f>
        <v>5.7236586604478932</v>
      </c>
      <c r="CA75" s="67"/>
      <c r="CB75" s="100">
        <f t="shared" si="138"/>
        <v>0</v>
      </c>
      <c r="CC75" s="100"/>
      <c r="CD75" s="100"/>
      <c r="CE75" s="100"/>
      <c r="CF75" s="114"/>
      <c r="CG75" s="67">
        <f t="shared" si="139"/>
        <v>9.3236586604478937</v>
      </c>
      <c r="CH75" s="67">
        <f t="shared" si="140"/>
        <v>0</v>
      </c>
      <c r="CI75" s="67">
        <f t="shared" si="140"/>
        <v>0</v>
      </c>
      <c r="CJ75" s="67">
        <f t="shared" si="140"/>
        <v>9.3236586604478937</v>
      </c>
      <c r="CK75" s="67">
        <f t="shared" si="140"/>
        <v>0</v>
      </c>
      <c r="CL75" s="67">
        <f t="shared" si="141"/>
        <v>0</v>
      </c>
      <c r="CM75" s="67">
        <f t="shared" si="142"/>
        <v>0</v>
      </c>
      <c r="CN75" s="67">
        <f t="shared" si="142"/>
        <v>0</v>
      </c>
      <c r="CO75" s="67">
        <f t="shared" si="142"/>
        <v>0</v>
      </c>
      <c r="CP75" s="67">
        <f t="shared" si="142"/>
        <v>0</v>
      </c>
      <c r="CQ75" s="93"/>
      <c r="CR75" s="62"/>
      <c r="CS75" s="115"/>
    </row>
    <row r="76" spans="1:97" s="73" customFormat="1" ht="12.75" outlineLevel="1" x14ac:dyDescent="0.25">
      <c r="A76" s="122" t="s">
        <v>246</v>
      </c>
      <c r="B76" s="131"/>
      <c r="C76" s="106"/>
      <c r="D76" s="65" t="s">
        <v>143</v>
      </c>
      <c r="E76" s="64"/>
      <c r="F76" s="64"/>
      <c r="G76" s="66"/>
      <c r="H76" s="125"/>
      <c r="I76" s="182"/>
      <c r="J76" s="99"/>
      <c r="K76" s="100"/>
      <c r="L76" s="100"/>
      <c r="M76" s="101"/>
      <c r="N76" s="69"/>
      <c r="O76" s="124"/>
      <c r="P76" s="70"/>
      <c r="Q76" s="70"/>
      <c r="R76" s="70"/>
      <c r="S76" s="70"/>
      <c r="T76" s="67"/>
      <c r="U76" s="67">
        <f t="shared" si="125"/>
        <v>0</v>
      </c>
      <c r="V76" s="69">
        <f t="shared" si="143"/>
        <v>0</v>
      </c>
      <c r="W76" s="67">
        <f t="shared" si="144"/>
        <v>0</v>
      </c>
      <c r="X76" s="67">
        <f t="shared" si="126"/>
        <v>0</v>
      </c>
      <c r="Y76" s="69">
        <f t="shared" si="127"/>
        <v>0</v>
      </c>
      <c r="Z76" s="69"/>
      <c r="AA76" s="69"/>
      <c r="AB76" s="69"/>
      <c r="AC76" s="69"/>
      <c r="AD76" s="69">
        <f t="shared" si="128"/>
        <v>0</v>
      </c>
      <c r="AE76" s="69"/>
      <c r="AF76" s="69"/>
      <c r="AG76" s="69"/>
      <c r="AH76" s="69"/>
      <c r="AI76" s="69">
        <f t="shared" si="145"/>
        <v>0</v>
      </c>
      <c r="AJ76" s="69"/>
      <c r="AK76" s="69"/>
      <c r="AL76" s="102">
        <f>'[1]2025-2029'!E123*1.2</f>
        <v>0</v>
      </c>
      <c r="AM76" s="69"/>
      <c r="AN76" s="69">
        <f t="shared" si="130"/>
        <v>0</v>
      </c>
      <c r="AO76" s="69"/>
      <c r="AP76" s="69"/>
      <c r="AQ76" s="69"/>
      <c r="AR76" s="69"/>
      <c r="AS76" s="67">
        <f t="shared" si="131"/>
        <v>0</v>
      </c>
      <c r="AT76" s="69"/>
      <c r="AU76" s="69"/>
      <c r="AV76" s="69">
        <f>'[1]2025-2029'!G123*1.2</f>
        <v>0</v>
      </c>
      <c r="AW76" s="69"/>
      <c r="AX76" s="69">
        <f t="shared" si="132"/>
        <v>0</v>
      </c>
      <c r="AY76" s="69"/>
      <c r="AZ76" s="69"/>
      <c r="BA76" s="98"/>
      <c r="BB76" s="69"/>
      <c r="BC76" s="67">
        <f t="shared" si="133"/>
        <v>0</v>
      </c>
      <c r="BD76" s="67"/>
      <c r="BE76" s="67"/>
      <c r="BF76" s="103">
        <f>'[1]2025-2029'!I123*1.2</f>
        <v>0</v>
      </c>
      <c r="BG76" s="67"/>
      <c r="BH76" s="67">
        <f t="shared" si="134"/>
        <v>0</v>
      </c>
      <c r="BI76" s="67"/>
      <c r="BJ76" s="67"/>
      <c r="BK76" s="67"/>
      <c r="BL76" s="67"/>
      <c r="BM76" s="67">
        <f t="shared" si="135"/>
        <v>0</v>
      </c>
      <c r="BN76" s="67"/>
      <c r="BO76" s="67"/>
      <c r="BP76" s="103">
        <f>'[1]2025-2029'!K123*1.2</f>
        <v>0</v>
      </c>
      <c r="BQ76" s="67"/>
      <c r="BR76" s="67">
        <f t="shared" si="136"/>
        <v>0</v>
      </c>
      <c r="BS76" s="67"/>
      <c r="BT76" s="67"/>
      <c r="BU76" s="67"/>
      <c r="BV76" s="67"/>
      <c r="BW76" s="67">
        <f t="shared" si="137"/>
        <v>0</v>
      </c>
      <c r="BX76" s="67"/>
      <c r="BY76" s="67"/>
      <c r="BZ76" s="67">
        <f>'[1]2025-2029'!M123*1.2</f>
        <v>0</v>
      </c>
      <c r="CA76" s="67"/>
      <c r="CB76" s="100">
        <f t="shared" si="138"/>
        <v>0</v>
      </c>
      <c r="CC76" s="100"/>
      <c r="CD76" s="100"/>
      <c r="CE76" s="100"/>
      <c r="CF76" s="114"/>
      <c r="CG76" s="67">
        <f t="shared" si="139"/>
        <v>0</v>
      </c>
      <c r="CH76" s="67">
        <f t="shared" si="140"/>
        <v>0</v>
      </c>
      <c r="CI76" s="67">
        <f t="shared" si="140"/>
        <v>0</v>
      </c>
      <c r="CJ76" s="67">
        <f t="shared" si="140"/>
        <v>0</v>
      </c>
      <c r="CK76" s="67">
        <f t="shared" si="140"/>
        <v>0</v>
      </c>
      <c r="CL76" s="67">
        <f t="shared" si="141"/>
        <v>0</v>
      </c>
      <c r="CM76" s="67">
        <f t="shared" si="142"/>
        <v>0</v>
      </c>
      <c r="CN76" s="67">
        <f t="shared" si="142"/>
        <v>0</v>
      </c>
      <c r="CO76" s="67">
        <f t="shared" si="142"/>
        <v>0</v>
      </c>
      <c r="CP76" s="67">
        <f t="shared" si="142"/>
        <v>0</v>
      </c>
      <c r="CQ76" s="93"/>
      <c r="CR76" s="62"/>
      <c r="CS76" s="115"/>
    </row>
    <row r="77" spans="1:97" s="73" customFormat="1" ht="12.75" outlineLevel="1" x14ac:dyDescent="0.25">
      <c r="A77" s="79"/>
      <c r="B77" s="105"/>
      <c r="C77" s="132"/>
      <c r="D77" s="65"/>
      <c r="E77" s="64"/>
      <c r="F77" s="64"/>
      <c r="G77" s="66"/>
      <c r="H77" s="103"/>
      <c r="I77" s="103"/>
      <c r="J77" s="99"/>
      <c r="K77" s="100"/>
      <c r="L77" s="100"/>
      <c r="M77" s="101"/>
      <c r="N77" s="69"/>
      <c r="O77" s="69"/>
      <c r="P77" s="70"/>
      <c r="Q77" s="70"/>
      <c r="R77" s="70"/>
      <c r="S77" s="70"/>
      <c r="T77" s="67">
        <f t="shared" ref="T77" si="146">CG77</f>
        <v>0</v>
      </c>
      <c r="U77" s="67">
        <f t="shared" si="125"/>
        <v>0</v>
      </c>
      <c r="V77" s="69"/>
      <c r="W77" s="67">
        <f t="shared" si="144"/>
        <v>0</v>
      </c>
      <c r="X77" s="67">
        <f t="shared" si="126"/>
        <v>0</v>
      </c>
      <c r="Y77" s="69">
        <f t="shared" ref="Y77" si="147">SUM(Z77:AC77)</f>
        <v>0</v>
      </c>
      <c r="Z77" s="69"/>
      <c r="AA77" s="69"/>
      <c r="AB77" s="69"/>
      <c r="AC77" s="69"/>
      <c r="AD77" s="69">
        <f t="shared" ref="AD77" si="148">SUM(AE77:AH77)</f>
        <v>0</v>
      </c>
      <c r="AE77" s="69"/>
      <c r="AF77" s="69"/>
      <c r="AG77" s="69"/>
      <c r="AH77" s="69"/>
      <c r="AI77" s="69">
        <f t="shared" ref="AI77" si="149">SUM(AJ77:AM77)</f>
        <v>0</v>
      </c>
      <c r="AJ77" s="69"/>
      <c r="AK77" s="69"/>
      <c r="AL77" s="69"/>
      <c r="AM77" s="69"/>
      <c r="AN77" s="69">
        <f t="shared" ref="AN77" si="150">SUM(AO77:AR77)</f>
        <v>0</v>
      </c>
      <c r="AO77" s="69"/>
      <c r="AP77" s="69"/>
      <c r="AQ77" s="69"/>
      <c r="AR77" s="69"/>
      <c r="AS77" s="69">
        <f t="shared" si="131"/>
        <v>0</v>
      </c>
      <c r="AT77" s="69"/>
      <c r="AU77" s="69"/>
      <c r="AV77" s="69"/>
      <c r="AW77" s="69"/>
      <c r="AX77" s="69">
        <f t="shared" ref="AX77" si="151">SUM(AY77:BB77)</f>
        <v>0</v>
      </c>
      <c r="AY77" s="69"/>
      <c r="AZ77" s="69"/>
      <c r="BA77" s="98"/>
      <c r="BB77" s="69"/>
      <c r="BC77" s="67">
        <f t="shared" si="133"/>
        <v>0</v>
      </c>
      <c r="BD77" s="67"/>
      <c r="BE77" s="67"/>
      <c r="BF77" s="103"/>
      <c r="BG77" s="67"/>
      <c r="BH77" s="67">
        <f t="shared" ref="BH77" si="152">SUM(BI77:BL77)</f>
        <v>0</v>
      </c>
      <c r="BI77" s="67"/>
      <c r="BJ77" s="67"/>
      <c r="BK77" s="67"/>
      <c r="BL77" s="67"/>
      <c r="BM77" s="67">
        <f t="shared" si="135"/>
        <v>0</v>
      </c>
      <c r="BN77" s="67"/>
      <c r="BO77" s="67"/>
      <c r="BP77" s="103"/>
      <c r="BQ77" s="67"/>
      <c r="BR77" s="67">
        <f t="shared" ref="BR77" si="153">SUM(BS77:BV77)</f>
        <v>0</v>
      </c>
      <c r="BS77" s="67"/>
      <c r="BT77" s="67"/>
      <c r="BU77" s="67"/>
      <c r="BV77" s="67"/>
      <c r="BW77" s="67">
        <f t="shared" si="137"/>
        <v>0</v>
      </c>
      <c r="BX77" s="67"/>
      <c r="BY77" s="67"/>
      <c r="BZ77" s="67"/>
      <c r="CA77" s="67"/>
      <c r="CB77" s="100">
        <f t="shared" ref="CB77" si="154">SUM(CC77:CF77)</f>
        <v>0</v>
      </c>
      <c r="CC77" s="100"/>
      <c r="CD77" s="100"/>
      <c r="CE77" s="100"/>
      <c r="CF77" s="114"/>
      <c r="CG77" s="67">
        <f t="shared" si="139"/>
        <v>0</v>
      </c>
      <c r="CH77" s="67">
        <f t="shared" ref="CH77:CK79" si="155">AJ77+AT77+BD77+BN77+BX77</f>
        <v>0</v>
      </c>
      <c r="CI77" s="67">
        <f t="shared" si="155"/>
        <v>0</v>
      </c>
      <c r="CJ77" s="67">
        <f t="shared" si="155"/>
        <v>0</v>
      </c>
      <c r="CK77" s="67">
        <f t="shared" si="155"/>
        <v>0</v>
      </c>
      <c r="CL77" s="67">
        <f t="shared" si="141"/>
        <v>0</v>
      </c>
      <c r="CM77" s="67">
        <f t="shared" ref="CM77:CP80" si="156">AO77+AY77+BI77+BS77+CC77</f>
        <v>0</v>
      </c>
      <c r="CN77" s="67">
        <f t="shared" si="156"/>
        <v>0</v>
      </c>
      <c r="CO77" s="67">
        <f t="shared" si="156"/>
        <v>0</v>
      </c>
      <c r="CP77" s="67">
        <f t="shared" si="156"/>
        <v>0</v>
      </c>
      <c r="CQ77" s="93"/>
      <c r="CR77" s="62"/>
      <c r="CS77" s="115"/>
    </row>
    <row r="78" spans="1:97" s="73" customFormat="1" ht="25.5" hidden="1" x14ac:dyDescent="0.25">
      <c r="A78" s="90" t="s">
        <v>247</v>
      </c>
      <c r="B78" s="120" t="s">
        <v>248</v>
      </c>
      <c r="C78" s="64"/>
      <c r="D78" s="64"/>
      <c r="E78" s="64"/>
      <c r="F78" s="64"/>
      <c r="G78" s="66"/>
      <c r="H78" s="133">
        <f>SUM(H79:H80)</f>
        <v>0</v>
      </c>
      <c r="I78" s="133">
        <f>SUM(I79:I80)</f>
        <v>0</v>
      </c>
      <c r="J78" s="99"/>
      <c r="K78" s="133">
        <f t="shared" ref="K78:BV78" si="157">SUM(K79:K80)</f>
        <v>0</v>
      </c>
      <c r="L78" s="133">
        <f t="shared" si="157"/>
        <v>0</v>
      </c>
      <c r="M78" s="133">
        <f t="shared" si="157"/>
        <v>0</v>
      </c>
      <c r="N78" s="133">
        <f t="shared" si="157"/>
        <v>0</v>
      </c>
      <c r="O78" s="133">
        <f t="shared" si="157"/>
        <v>0</v>
      </c>
      <c r="P78" s="133">
        <f t="shared" si="157"/>
        <v>0</v>
      </c>
      <c r="Q78" s="133">
        <f t="shared" si="157"/>
        <v>0</v>
      </c>
      <c r="R78" s="134">
        <f t="shared" si="157"/>
        <v>0</v>
      </c>
      <c r="S78" s="134">
        <f t="shared" si="157"/>
        <v>0</v>
      </c>
      <c r="T78" s="134">
        <f t="shared" si="157"/>
        <v>0</v>
      </c>
      <c r="U78" s="133">
        <f t="shared" si="157"/>
        <v>0</v>
      </c>
      <c r="V78" s="133">
        <f t="shared" si="157"/>
        <v>0</v>
      </c>
      <c r="W78" s="133">
        <f t="shared" si="157"/>
        <v>0</v>
      </c>
      <c r="X78" s="133">
        <f t="shared" si="157"/>
        <v>0</v>
      </c>
      <c r="Y78" s="133">
        <f t="shared" si="157"/>
        <v>0</v>
      </c>
      <c r="Z78" s="133">
        <f t="shared" si="157"/>
        <v>0</v>
      </c>
      <c r="AA78" s="133">
        <f t="shared" si="157"/>
        <v>0</v>
      </c>
      <c r="AB78" s="133">
        <f t="shared" si="157"/>
        <v>0</v>
      </c>
      <c r="AC78" s="133">
        <f t="shared" si="157"/>
        <v>0</v>
      </c>
      <c r="AD78" s="133">
        <f t="shared" si="157"/>
        <v>0</v>
      </c>
      <c r="AE78" s="133">
        <f t="shared" si="157"/>
        <v>0</v>
      </c>
      <c r="AF78" s="133">
        <f t="shared" si="157"/>
        <v>0</v>
      </c>
      <c r="AG78" s="133">
        <f t="shared" si="157"/>
        <v>0</v>
      </c>
      <c r="AH78" s="133">
        <f t="shared" si="157"/>
        <v>0</v>
      </c>
      <c r="AI78" s="133">
        <f t="shared" si="157"/>
        <v>0</v>
      </c>
      <c r="AJ78" s="133">
        <f t="shared" si="157"/>
        <v>0</v>
      </c>
      <c r="AK78" s="133">
        <f t="shared" si="157"/>
        <v>0</v>
      </c>
      <c r="AL78" s="133">
        <f t="shared" si="157"/>
        <v>0</v>
      </c>
      <c r="AM78" s="133">
        <f t="shared" si="157"/>
        <v>0</v>
      </c>
      <c r="AN78" s="133">
        <f t="shared" si="157"/>
        <v>0</v>
      </c>
      <c r="AO78" s="133">
        <f t="shared" si="157"/>
        <v>0</v>
      </c>
      <c r="AP78" s="133">
        <f t="shared" si="157"/>
        <v>0</v>
      </c>
      <c r="AQ78" s="133">
        <f t="shared" si="157"/>
        <v>0</v>
      </c>
      <c r="AR78" s="133">
        <f t="shared" si="157"/>
        <v>0</v>
      </c>
      <c r="AS78" s="133">
        <f t="shared" si="157"/>
        <v>0</v>
      </c>
      <c r="AT78" s="133">
        <f t="shared" si="157"/>
        <v>0</v>
      </c>
      <c r="AU78" s="133">
        <f t="shared" si="157"/>
        <v>0</v>
      </c>
      <c r="AV78" s="133">
        <f t="shared" si="157"/>
        <v>0</v>
      </c>
      <c r="AW78" s="133">
        <f t="shared" si="157"/>
        <v>0</v>
      </c>
      <c r="AX78" s="133">
        <f t="shared" si="157"/>
        <v>0</v>
      </c>
      <c r="AY78" s="133">
        <f t="shared" si="157"/>
        <v>0</v>
      </c>
      <c r="AZ78" s="133">
        <f t="shared" si="157"/>
        <v>0</v>
      </c>
      <c r="BA78" s="133">
        <f t="shared" si="157"/>
        <v>0</v>
      </c>
      <c r="BB78" s="133">
        <f t="shared" si="157"/>
        <v>0</v>
      </c>
      <c r="BC78" s="133">
        <f t="shared" si="157"/>
        <v>0</v>
      </c>
      <c r="BD78" s="133">
        <f t="shared" si="157"/>
        <v>0</v>
      </c>
      <c r="BE78" s="133">
        <f t="shared" si="157"/>
        <v>0</v>
      </c>
      <c r="BF78" s="133">
        <f t="shared" si="157"/>
        <v>0</v>
      </c>
      <c r="BG78" s="133">
        <f t="shared" si="157"/>
        <v>0</v>
      </c>
      <c r="BH78" s="133">
        <f t="shared" si="157"/>
        <v>0</v>
      </c>
      <c r="BI78" s="133">
        <f t="shared" si="157"/>
        <v>0</v>
      </c>
      <c r="BJ78" s="133">
        <f t="shared" si="157"/>
        <v>0</v>
      </c>
      <c r="BK78" s="133">
        <f t="shared" si="157"/>
        <v>0</v>
      </c>
      <c r="BL78" s="133">
        <f t="shared" si="157"/>
        <v>0</v>
      </c>
      <c r="BM78" s="133">
        <f t="shared" si="157"/>
        <v>0</v>
      </c>
      <c r="BN78" s="133">
        <f t="shared" si="157"/>
        <v>0</v>
      </c>
      <c r="BO78" s="133">
        <f t="shared" si="157"/>
        <v>0</v>
      </c>
      <c r="BP78" s="133">
        <f t="shared" si="157"/>
        <v>0</v>
      </c>
      <c r="BQ78" s="133">
        <f t="shared" si="157"/>
        <v>0</v>
      </c>
      <c r="BR78" s="133">
        <f t="shared" si="157"/>
        <v>0</v>
      </c>
      <c r="BS78" s="133">
        <f t="shared" si="157"/>
        <v>0</v>
      </c>
      <c r="BT78" s="133">
        <f t="shared" si="157"/>
        <v>0</v>
      </c>
      <c r="BU78" s="133">
        <f t="shared" si="157"/>
        <v>0</v>
      </c>
      <c r="BV78" s="133">
        <f t="shared" si="157"/>
        <v>0</v>
      </c>
      <c r="BW78" s="133">
        <f t="shared" ref="BW78:CF78" si="158">SUM(BW79:BW80)</f>
        <v>0</v>
      </c>
      <c r="BX78" s="133">
        <f t="shared" si="158"/>
        <v>0</v>
      </c>
      <c r="BY78" s="133">
        <f t="shared" si="158"/>
        <v>0</v>
      </c>
      <c r="BZ78" s="133">
        <f t="shared" si="158"/>
        <v>0</v>
      </c>
      <c r="CA78" s="133">
        <f t="shared" si="158"/>
        <v>0</v>
      </c>
      <c r="CB78" s="133">
        <f t="shared" si="158"/>
        <v>0</v>
      </c>
      <c r="CC78" s="133">
        <f t="shared" si="158"/>
        <v>0</v>
      </c>
      <c r="CD78" s="133">
        <f t="shared" si="158"/>
        <v>0</v>
      </c>
      <c r="CE78" s="133">
        <f t="shared" si="158"/>
        <v>0</v>
      </c>
      <c r="CF78" s="133">
        <f t="shared" si="158"/>
        <v>0</v>
      </c>
      <c r="CG78" s="67">
        <f>SUM(CH78:CK78)</f>
        <v>0</v>
      </c>
      <c r="CH78" s="67">
        <f t="shared" si="155"/>
        <v>0</v>
      </c>
      <c r="CI78" s="67">
        <f t="shared" si="155"/>
        <v>0</v>
      </c>
      <c r="CJ78" s="67">
        <f t="shared" si="155"/>
        <v>0</v>
      </c>
      <c r="CK78" s="67">
        <f t="shared" si="155"/>
        <v>0</v>
      </c>
      <c r="CL78" s="67">
        <f>SUM(CM78:CP78)</f>
        <v>0</v>
      </c>
      <c r="CM78" s="67">
        <f t="shared" si="156"/>
        <v>0</v>
      </c>
      <c r="CN78" s="67">
        <f t="shared" si="156"/>
        <v>0</v>
      </c>
      <c r="CO78" s="67">
        <f t="shared" si="156"/>
        <v>0</v>
      </c>
      <c r="CP78" s="67">
        <f t="shared" si="156"/>
        <v>0</v>
      </c>
      <c r="CQ78" s="110"/>
      <c r="CR78" s="62"/>
      <c r="CS78" s="115"/>
    </row>
    <row r="79" spans="1:97" s="73" customFormat="1" ht="12.75" hidden="1" outlineLevel="1" x14ac:dyDescent="0.25">
      <c r="A79" s="79" t="s">
        <v>247</v>
      </c>
      <c r="B79" s="105"/>
      <c r="C79" s="132"/>
      <c r="D79" s="65"/>
      <c r="E79" s="64"/>
      <c r="F79" s="64"/>
      <c r="G79" s="66"/>
      <c r="H79" s="103"/>
      <c r="I79" s="103"/>
      <c r="J79" s="99"/>
      <c r="K79" s="100"/>
      <c r="L79" s="100"/>
      <c r="M79" s="101"/>
      <c r="N79" s="69"/>
      <c r="O79" s="69"/>
      <c r="P79" s="70"/>
      <c r="Q79" s="70"/>
      <c r="R79" s="70"/>
      <c r="S79" s="70"/>
      <c r="T79" s="67">
        <f>CG79</f>
        <v>0</v>
      </c>
      <c r="U79" s="67">
        <f>CL79</f>
        <v>0</v>
      </c>
      <c r="V79" s="69"/>
      <c r="W79" s="67">
        <f>CG79</f>
        <v>0</v>
      </c>
      <c r="X79" s="67">
        <f>CL79</f>
        <v>0</v>
      </c>
      <c r="Y79" s="69">
        <f>SUM(Z79:AC79)</f>
        <v>0</v>
      </c>
      <c r="Z79" s="69"/>
      <c r="AA79" s="69"/>
      <c r="AB79" s="69"/>
      <c r="AC79" s="69"/>
      <c r="AD79" s="69">
        <f>SUM(AE79:AH79)</f>
        <v>0</v>
      </c>
      <c r="AE79" s="69"/>
      <c r="AF79" s="69"/>
      <c r="AG79" s="69"/>
      <c r="AH79" s="69"/>
      <c r="AI79" s="69">
        <f>SUM(AJ79:AM79)</f>
        <v>0</v>
      </c>
      <c r="AJ79" s="69"/>
      <c r="AK79" s="69"/>
      <c r="AL79" s="69"/>
      <c r="AM79" s="69"/>
      <c r="AN79" s="69">
        <f>SUM(AO79:AR79)</f>
        <v>0</v>
      </c>
      <c r="AO79" s="69"/>
      <c r="AP79" s="69"/>
      <c r="AQ79" s="69"/>
      <c r="AR79" s="69"/>
      <c r="AS79" s="69">
        <f>SUM(AT79:AW79)</f>
        <v>0</v>
      </c>
      <c r="AT79" s="69"/>
      <c r="AU79" s="69"/>
      <c r="AV79" s="69"/>
      <c r="AW79" s="69"/>
      <c r="AX79" s="69">
        <f>SUM(AY79:BB79)</f>
        <v>0</v>
      </c>
      <c r="AY79" s="69"/>
      <c r="AZ79" s="69"/>
      <c r="BA79" s="98"/>
      <c r="BB79" s="69"/>
      <c r="BC79" s="67">
        <f>SUM(BD79:BG79)</f>
        <v>0</v>
      </c>
      <c r="BD79" s="67"/>
      <c r="BE79" s="67"/>
      <c r="BF79" s="103"/>
      <c r="BG79" s="67"/>
      <c r="BH79" s="67">
        <f>SUM(BI79:BL79)</f>
        <v>0</v>
      </c>
      <c r="BI79" s="67"/>
      <c r="BJ79" s="67"/>
      <c r="BK79" s="67"/>
      <c r="BL79" s="67"/>
      <c r="BM79" s="67">
        <f>SUM(BN79:BQ79)</f>
        <v>0</v>
      </c>
      <c r="BN79" s="67"/>
      <c r="BO79" s="67"/>
      <c r="BP79" s="103"/>
      <c r="BQ79" s="67"/>
      <c r="BR79" s="67">
        <f>SUM(BS79:BV79)</f>
        <v>0</v>
      </c>
      <c r="BS79" s="67"/>
      <c r="BT79" s="67"/>
      <c r="BU79" s="67"/>
      <c r="BV79" s="67"/>
      <c r="BW79" s="67">
        <f>SUM(BX79:CA79)</f>
        <v>0</v>
      </c>
      <c r="BX79" s="67"/>
      <c r="BY79" s="67"/>
      <c r="BZ79" s="67"/>
      <c r="CA79" s="67"/>
      <c r="CB79" s="100">
        <f>SUM(CC79:CF79)</f>
        <v>0</v>
      </c>
      <c r="CC79" s="100"/>
      <c r="CD79" s="100"/>
      <c r="CE79" s="100"/>
      <c r="CF79" s="114"/>
      <c r="CG79" s="67">
        <f t="shared" ref="CG79" si="159">SUM(CH79:CK79)</f>
        <v>0</v>
      </c>
      <c r="CH79" s="67">
        <f t="shared" si="155"/>
        <v>0</v>
      </c>
      <c r="CI79" s="67">
        <f t="shared" si="155"/>
        <v>0</v>
      </c>
      <c r="CJ79" s="67">
        <f t="shared" si="155"/>
        <v>0</v>
      </c>
      <c r="CK79" s="67">
        <f t="shared" si="155"/>
        <v>0</v>
      </c>
      <c r="CL79" s="67">
        <f>SUM(CM79:CP79)</f>
        <v>0</v>
      </c>
      <c r="CM79" s="67">
        <f t="shared" si="156"/>
        <v>0</v>
      </c>
      <c r="CN79" s="67">
        <f t="shared" si="156"/>
        <v>0</v>
      </c>
      <c r="CO79" s="67">
        <f t="shared" si="156"/>
        <v>0</v>
      </c>
      <c r="CP79" s="67">
        <f t="shared" si="156"/>
        <v>0</v>
      </c>
      <c r="CQ79" s="93"/>
      <c r="CR79" s="62"/>
      <c r="CS79" s="115"/>
    </row>
    <row r="80" spans="1:97" s="73" customFormat="1" ht="12.75" hidden="1" outlineLevel="1" x14ac:dyDescent="0.25">
      <c r="A80" s="79" t="s">
        <v>134</v>
      </c>
      <c r="B80" s="119" t="s">
        <v>134</v>
      </c>
      <c r="C80" s="64"/>
      <c r="D80" s="64"/>
      <c r="E80" s="64"/>
      <c r="F80" s="64"/>
      <c r="G80" s="66"/>
      <c r="H80" s="69"/>
      <c r="I80" s="69"/>
      <c r="J80" s="99"/>
      <c r="K80" s="69"/>
      <c r="L80" s="69"/>
      <c r="M80" s="109"/>
      <c r="N80" s="69"/>
      <c r="O80" s="69"/>
      <c r="P80" s="70"/>
      <c r="Q80" s="70"/>
      <c r="R80" s="70"/>
      <c r="S80" s="70"/>
      <c r="T80" s="67"/>
      <c r="U80" s="69"/>
      <c r="V80" s="69"/>
      <c r="W80" s="69"/>
      <c r="X80" s="69"/>
      <c r="Y80" s="69"/>
      <c r="Z80" s="69"/>
      <c r="AA80" s="69"/>
      <c r="AB80" s="69"/>
      <c r="AC80" s="69"/>
      <c r="AD80" s="69"/>
      <c r="AE80" s="69"/>
      <c r="AF80" s="69"/>
      <c r="AG80" s="69"/>
      <c r="AH80" s="69"/>
      <c r="AI80" s="69">
        <f>SUM(AJ80:AM80)</f>
        <v>0</v>
      </c>
      <c r="AJ80" s="69"/>
      <c r="AK80" s="69"/>
      <c r="AL80" s="69"/>
      <c r="AM80" s="69"/>
      <c r="AN80" s="69">
        <f>SUM(AO80:AR80)</f>
        <v>0</v>
      </c>
      <c r="AO80" s="69"/>
      <c r="AP80" s="69"/>
      <c r="AQ80" s="69"/>
      <c r="AR80" s="69"/>
      <c r="AS80" s="69">
        <f>SUM(AT80:AW80)</f>
        <v>0</v>
      </c>
      <c r="AT80" s="69"/>
      <c r="AU80" s="69"/>
      <c r="AV80" s="69"/>
      <c r="AW80" s="69"/>
      <c r="AX80" s="69">
        <f>SUM(AY80:BB80)</f>
        <v>0</v>
      </c>
      <c r="AY80" s="69"/>
      <c r="AZ80" s="69"/>
      <c r="BA80" s="69"/>
      <c r="BB80" s="69"/>
      <c r="BC80" s="67">
        <f>SUM(BD80:BG80)</f>
        <v>0</v>
      </c>
      <c r="BD80" s="67"/>
      <c r="BE80" s="67"/>
      <c r="BF80" s="103"/>
      <c r="BG80" s="67"/>
      <c r="BH80" s="67">
        <f>SUM(BI80:BL80)</f>
        <v>0</v>
      </c>
      <c r="BI80" s="67"/>
      <c r="BJ80" s="67"/>
      <c r="BK80" s="67"/>
      <c r="BL80" s="67"/>
      <c r="BM80" s="67">
        <f>SUM(BN80:BQ80)</f>
        <v>0</v>
      </c>
      <c r="BN80" s="67"/>
      <c r="BO80" s="67"/>
      <c r="BP80" s="103"/>
      <c r="BQ80" s="67"/>
      <c r="BR80" s="67">
        <f>SUM(BS80:BV80)</f>
        <v>0</v>
      </c>
      <c r="BS80" s="67"/>
      <c r="BT80" s="67"/>
      <c r="BU80" s="67"/>
      <c r="BV80" s="67"/>
      <c r="BW80" s="67">
        <f>SUM(BX80:CA80)</f>
        <v>0</v>
      </c>
      <c r="BX80" s="67"/>
      <c r="BY80" s="67"/>
      <c r="BZ80" s="67"/>
      <c r="CA80" s="67"/>
      <c r="CB80" s="114">
        <f>SUM(CC80:CF80)</f>
        <v>0</v>
      </c>
      <c r="CC80" s="114"/>
      <c r="CD80" s="114"/>
      <c r="CE80" s="114"/>
      <c r="CF80" s="114"/>
      <c r="CG80" s="67">
        <f>SUM(CH80:CK80)</f>
        <v>0</v>
      </c>
      <c r="CH80" s="67">
        <f>AO80+AY80+BD80+BN80+BX80</f>
        <v>0</v>
      </c>
      <c r="CI80" s="67">
        <f>AP80+AZ80+BE80+BO80+BY80</f>
        <v>0</v>
      </c>
      <c r="CJ80" s="67">
        <f>AQ80+BA80+BF80+BP80+BZ80</f>
        <v>0</v>
      </c>
      <c r="CK80" s="67">
        <f>AR80+BB80+BG80+BQ80+CA80</f>
        <v>0</v>
      </c>
      <c r="CL80" s="67">
        <f>SUM(CM80:CP80)</f>
        <v>0</v>
      </c>
      <c r="CM80" s="67">
        <f t="shared" si="156"/>
        <v>0</v>
      </c>
      <c r="CN80" s="67">
        <f t="shared" si="156"/>
        <v>0</v>
      </c>
      <c r="CO80" s="67">
        <f t="shared" si="156"/>
        <v>0</v>
      </c>
      <c r="CP80" s="67">
        <f t="shared" si="156"/>
        <v>0</v>
      </c>
      <c r="CQ80" s="110"/>
      <c r="CR80" s="62"/>
      <c r="CS80" s="115"/>
    </row>
    <row r="81" spans="1:100" s="73" customFormat="1" ht="12.75" hidden="1" x14ac:dyDescent="0.25">
      <c r="A81" s="90" t="s">
        <v>249</v>
      </c>
      <c r="B81" s="120" t="s">
        <v>250</v>
      </c>
      <c r="C81" s="64" t="s">
        <v>119</v>
      </c>
      <c r="D81" s="64"/>
      <c r="E81" s="64"/>
      <c r="F81" s="64"/>
      <c r="G81" s="66"/>
      <c r="H81" s="74">
        <f>SUM(H82:H86)</f>
        <v>0</v>
      </c>
      <c r="I81" s="60">
        <f>SUM(I82:I86)</f>
        <v>0</v>
      </c>
      <c r="J81" s="99"/>
      <c r="K81" s="74">
        <f>SUM(K82:K86)</f>
        <v>0</v>
      </c>
      <c r="L81" s="60">
        <f>SUM(L82:L86)</f>
        <v>0</v>
      </c>
      <c r="M81" s="121"/>
      <c r="N81" s="74">
        <f t="shared" ref="N81:BY81" si="160">SUM(N82:N86)</f>
        <v>0</v>
      </c>
      <c r="O81" s="74">
        <f t="shared" si="160"/>
        <v>0</v>
      </c>
      <c r="P81" s="135">
        <f t="shared" si="160"/>
        <v>0</v>
      </c>
      <c r="Q81" s="135">
        <f t="shared" si="160"/>
        <v>0</v>
      </c>
      <c r="R81" s="135">
        <f t="shared" si="160"/>
        <v>0</v>
      </c>
      <c r="S81" s="135">
        <f t="shared" si="160"/>
        <v>0</v>
      </c>
      <c r="T81" s="60">
        <f t="shared" si="160"/>
        <v>0</v>
      </c>
      <c r="U81" s="74">
        <f t="shared" si="160"/>
        <v>0</v>
      </c>
      <c r="V81" s="74">
        <f t="shared" si="160"/>
        <v>0</v>
      </c>
      <c r="W81" s="74">
        <f t="shared" si="160"/>
        <v>0</v>
      </c>
      <c r="X81" s="74">
        <f t="shared" si="160"/>
        <v>0</v>
      </c>
      <c r="Y81" s="74">
        <f t="shared" si="160"/>
        <v>0</v>
      </c>
      <c r="Z81" s="74">
        <f t="shared" si="160"/>
        <v>0</v>
      </c>
      <c r="AA81" s="74">
        <f t="shared" si="160"/>
        <v>0</v>
      </c>
      <c r="AB81" s="74">
        <f t="shared" si="160"/>
        <v>0</v>
      </c>
      <c r="AC81" s="74">
        <f t="shared" si="160"/>
        <v>0</v>
      </c>
      <c r="AD81" s="74">
        <f t="shared" si="160"/>
        <v>0</v>
      </c>
      <c r="AE81" s="74">
        <f t="shared" si="160"/>
        <v>0</v>
      </c>
      <c r="AF81" s="74">
        <f t="shared" si="160"/>
        <v>0</v>
      </c>
      <c r="AG81" s="74">
        <f t="shared" si="160"/>
        <v>0</v>
      </c>
      <c r="AH81" s="74">
        <f t="shared" si="160"/>
        <v>0</v>
      </c>
      <c r="AI81" s="74">
        <f t="shared" si="160"/>
        <v>0</v>
      </c>
      <c r="AJ81" s="74">
        <f t="shared" si="160"/>
        <v>0</v>
      </c>
      <c r="AK81" s="74">
        <f t="shared" si="160"/>
        <v>0</v>
      </c>
      <c r="AL81" s="74">
        <f t="shared" si="160"/>
        <v>0</v>
      </c>
      <c r="AM81" s="74">
        <f t="shared" si="160"/>
        <v>0</v>
      </c>
      <c r="AN81" s="74">
        <f t="shared" si="160"/>
        <v>0</v>
      </c>
      <c r="AO81" s="74">
        <f t="shared" si="160"/>
        <v>0</v>
      </c>
      <c r="AP81" s="74">
        <f t="shared" si="160"/>
        <v>0</v>
      </c>
      <c r="AQ81" s="74">
        <f t="shared" si="160"/>
        <v>0</v>
      </c>
      <c r="AR81" s="74">
        <f t="shared" si="160"/>
        <v>0</v>
      </c>
      <c r="AS81" s="74">
        <f t="shared" si="160"/>
        <v>0</v>
      </c>
      <c r="AT81" s="74">
        <f t="shared" si="160"/>
        <v>0</v>
      </c>
      <c r="AU81" s="74">
        <f t="shared" si="160"/>
        <v>0</v>
      </c>
      <c r="AV81" s="74">
        <f t="shared" si="160"/>
        <v>0</v>
      </c>
      <c r="AW81" s="74">
        <f t="shared" si="160"/>
        <v>0</v>
      </c>
      <c r="AX81" s="74">
        <f t="shared" si="160"/>
        <v>0</v>
      </c>
      <c r="AY81" s="74">
        <f t="shared" si="160"/>
        <v>0</v>
      </c>
      <c r="AZ81" s="74">
        <f t="shared" si="160"/>
        <v>0</v>
      </c>
      <c r="BA81" s="74">
        <f t="shared" si="160"/>
        <v>0</v>
      </c>
      <c r="BB81" s="74">
        <f t="shared" si="160"/>
        <v>0</v>
      </c>
      <c r="BC81" s="60">
        <f t="shared" si="160"/>
        <v>0</v>
      </c>
      <c r="BD81" s="60">
        <f t="shared" si="160"/>
        <v>0</v>
      </c>
      <c r="BE81" s="60">
        <f t="shared" si="160"/>
        <v>0</v>
      </c>
      <c r="BF81" s="136">
        <f t="shared" si="160"/>
        <v>0</v>
      </c>
      <c r="BG81" s="60">
        <f t="shared" si="160"/>
        <v>0</v>
      </c>
      <c r="BH81" s="60">
        <f t="shared" si="160"/>
        <v>0</v>
      </c>
      <c r="BI81" s="60">
        <f t="shared" si="160"/>
        <v>0</v>
      </c>
      <c r="BJ81" s="60">
        <f t="shared" si="160"/>
        <v>0</v>
      </c>
      <c r="BK81" s="60">
        <f t="shared" si="160"/>
        <v>0</v>
      </c>
      <c r="BL81" s="60">
        <f t="shared" si="160"/>
        <v>0</v>
      </c>
      <c r="BM81" s="60">
        <f t="shared" si="160"/>
        <v>0</v>
      </c>
      <c r="BN81" s="60">
        <f t="shared" si="160"/>
        <v>0</v>
      </c>
      <c r="BO81" s="60">
        <f t="shared" si="160"/>
        <v>0</v>
      </c>
      <c r="BP81" s="136">
        <f t="shared" si="160"/>
        <v>0</v>
      </c>
      <c r="BQ81" s="60">
        <f t="shared" si="160"/>
        <v>0</v>
      </c>
      <c r="BR81" s="60">
        <f t="shared" si="160"/>
        <v>0</v>
      </c>
      <c r="BS81" s="60">
        <f t="shared" si="160"/>
        <v>0</v>
      </c>
      <c r="BT81" s="60">
        <f t="shared" si="160"/>
        <v>0</v>
      </c>
      <c r="BU81" s="60">
        <f t="shared" si="160"/>
        <v>0</v>
      </c>
      <c r="BV81" s="60">
        <f t="shared" si="160"/>
        <v>0</v>
      </c>
      <c r="BW81" s="60">
        <f t="shared" si="160"/>
        <v>0</v>
      </c>
      <c r="BX81" s="60">
        <f t="shared" si="160"/>
        <v>0</v>
      </c>
      <c r="BY81" s="60">
        <f t="shared" si="160"/>
        <v>0</v>
      </c>
      <c r="BZ81" s="60">
        <f t="shared" ref="BZ81:CP81" si="161">SUM(BZ82:BZ86)</f>
        <v>0</v>
      </c>
      <c r="CA81" s="60">
        <f t="shared" si="161"/>
        <v>0</v>
      </c>
      <c r="CB81" s="60">
        <f t="shared" si="161"/>
        <v>0</v>
      </c>
      <c r="CC81" s="60">
        <f t="shared" si="161"/>
        <v>0</v>
      </c>
      <c r="CD81" s="60">
        <f t="shared" si="161"/>
        <v>0</v>
      </c>
      <c r="CE81" s="60">
        <f t="shared" si="161"/>
        <v>0</v>
      </c>
      <c r="CF81" s="60">
        <f t="shared" si="161"/>
        <v>0</v>
      </c>
      <c r="CG81" s="60">
        <f t="shared" si="161"/>
        <v>0</v>
      </c>
      <c r="CH81" s="60">
        <f t="shared" si="161"/>
        <v>0</v>
      </c>
      <c r="CI81" s="60">
        <f t="shared" si="161"/>
        <v>0</v>
      </c>
      <c r="CJ81" s="60">
        <f t="shared" si="161"/>
        <v>0</v>
      </c>
      <c r="CK81" s="60">
        <f t="shared" si="161"/>
        <v>0</v>
      </c>
      <c r="CL81" s="60">
        <f t="shared" si="161"/>
        <v>0</v>
      </c>
      <c r="CM81" s="60">
        <f t="shared" si="161"/>
        <v>0</v>
      </c>
      <c r="CN81" s="60">
        <f t="shared" si="161"/>
        <v>0</v>
      </c>
      <c r="CO81" s="60">
        <f t="shared" si="161"/>
        <v>0</v>
      </c>
      <c r="CP81" s="60">
        <f t="shared" si="161"/>
        <v>0</v>
      </c>
      <c r="CQ81" s="110"/>
      <c r="CR81" s="62"/>
      <c r="CS81" s="115"/>
    </row>
    <row r="82" spans="1:100" s="73" customFormat="1" ht="12.75" hidden="1" outlineLevel="1" x14ac:dyDescent="0.25">
      <c r="A82" s="79" t="s">
        <v>249</v>
      </c>
      <c r="B82" s="105"/>
      <c r="C82" s="137"/>
      <c r="D82" s="65"/>
      <c r="E82" s="64"/>
      <c r="F82" s="64"/>
      <c r="G82" s="66">
        <f t="shared" ref="G82:G83" si="162">F82</f>
        <v>0</v>
      </c>
      <c r="H82" s="103"/>
      <c r="I82" s="103"/>
      <c r="J82" s="99"/>
      <c r="K82" s="100"/>
      <c r="L82" s="100"/>
      <c r="M82" s="101"/>
      <c r="N82" s="69"/>
      <c r="O82" s="69"/>
      <c r="P82" s="70"/>
      <c r="Q82" s="70"/>
      <c r="R82" s="70"/>
      <c r="S82" s="70"/>
      <c r="T82" s="67">
        <f t="shared" ref="T82:T83" si="163">CG82</f>
        <v>0</v>
      </c>
      <c r="U82" s="67">
        <f t="shared" ref="U82:U83" si="164">CL82</f>
        <v>0</v>
      </c>
      <c r="V82" s="69"/>
      <c r="W82" s="67">
        <f t="shared" ref="W82:W83" si="165">CG82</f>
        <v>0</v>
      </c>
      <c r="X82" s="67">
        <f t="shared" ref="X82:X83" si="166">CL82</f>
        <v>0</v>
      </c>
      <c r="Y82" s="69">
        <f t="shared" ref="Y82:Y83" si="167">SUM(Z82:AC82)</f>
        <v>0</v>
      </c>
      <c r="Z82" s="69"/>
      <c r="AA82" s="69"/>
      <c r="AB82" s="69"/>
      <c r="AC82" s="69"/>
      <c r="AD82" s="69">
        <f t="shared" ref="AD82:AD83" si="168">SUM(AE82:AH82)</f>
        <v>0</v>
      </c>
      <c r="AE82" s="69"/>
      <c r="AF82" s="69"/>
      <c r="AG82" s="69"/>
      <c r="AH82" s="69"/>
      <c r="AI82" s="69">
        <f t="shared" ref="AI82:AI83" si="169">SUM(AJ82:AM82)</f>
        <v>0</v>
      </c>
      <c r="AJ82" s="69"/>
      <c r="AK82" s="69"/>
      <c r="AL82" s="69"/>
      <c r="AM82" s="69"/>
      <c r="AN82" s="69">
        <f t="shared" ref="AN82:AN83" si="170">SUM(AO82:AR82)</f>
        <v>0</v>
      </c>
      <c r="AO82" s="69"/>
      <c r="AP82" s="69"/>
      <c r="AQ82" s="69"/>
      <c r="AR82" s="69"/>
      <c r="AS82" s="69">
        <f t="shared" ref="AS82:AS83" si="171">SUM(AT82:AW82)</f>
        <v>0</v>
      </c>
      <c r="AT82" s="69"/>
      <c r="AU82" s="69"/>
      <c r="AV82" s="69"/>
      <c r="AW82" s="69"/>
      <c r="AX82" s="69">
        <f t="shared" ref="AX82:AX83" si="172">SUM(AY82:BB82)</f>
        <v>0</v>
      </c>
      <c r="AY82" s="69"/>
      <c r="AZ82" s="69"/>
      <c r="BA82" s="98"/>
      <c r="BB82" s="69"/>
      <c r="BC82" s="67">
        <f t="shared" ref="BC82:BC83" si="173">SUM(BD82:BG82)</f>
        <v>0</v>
      </c>
      <c r="BD82" s="67"/>
      <c r="BE82" s="67"/>
      <c r="BF82" s="103"/>
      <c r="BG82" s="67"/>
      <c r="BH82" s="67">
        <f t="shared" ref="BH82:BH83" si="174">SUM(BI82:BL82)</f>
        <v>0</v>
      </c>
      <c r="BI82" s="67"/>
      <c r="BJ82" s="67"/>
      <c r="BK82" s="67"/>
      <c r="BL82" s="67"/>
      <c r="BM82" s="67">
        <f t="shared" ref="BM82:BM83" si="175">SUM(BN82:BQ82)</f>
        <v>0</v>
      </c>
      <c r="BN82" s="67"/>
      <c r="BO82" s="67"/>
      <c r="BP82" s="103"/>
      <c r="BQ82" s="67"/>
      <c r="BR82" s="67">
        <f t="shared" ref="BR82:BR83" si="176">SUM(BS82:BV82)</f>
        <v>0</v>
      </c>
      <c r="BS82" s="67"/>
      <c r="BT82" s="67"/>
      <c r="BU82" s="67"/>
      <c r="BV82" s="67"/>
      <c r="BW82" s="67">
        <f t="shared" ref="BW82:BW83" si="177">SUM(BX82:CA82)</f>
        <v>0</v>
      </c>
      <c r="BX82" s="67"/>
      <c r="BY82" s="67"/>
      <c r="BZ82" s="67"/>
      <c r="CA82" s="67"/>
      <c r="CB82" s="100">
        <f t="shared" ref="CB82:CB83" si="178">SUM(CC82:CF82)</f>
        <v>0</v>
      </c>
      <c r="CC82" s="100"/>
      <c r="CD82" s="100"/>
      <c r="CE82" s="100"/>
      <c r="CF82" s="114"/>
      <c r="CG82" s="67">
        <f t="shared" ref="CG82:CG83" si="179">SUM(CH82:CK82)</f>
        <v>0</v>
      </c>
      <c r="CH82" s="67">
        <f t="shared" ref="CH82:CK83" si="180">AJ82+AT82+BD82+BN82+BX82</f>
        <v>0</v>
      </c>
      <c r="CI82" s="67">
        <f t="shared" si="180"/>
        <v>0</v>
      </c>
      <c r="CJ82" s="67">
        <f t="shared" si="180"/>
        <v>0</v>
      </c>
      <c r="CK82" s="67">
        <f t="shared" si="180"/>
        <v>0</v>
      </c>
      <c r="CL82" s="67">
        <f t="shared" ref="CL82:CL83" si="181">SUM(CM82:CP82)</f>
        <v>0</v>
      </c>
      <c r="CM82" s="67">
        <f t="shared" ref="CM82:CP83" si="182">AO82+AY82+BI82+BS82+CC82</f>
        <v>0</v>
      </c>
      <c r="CN82" s="67">
        <f t="shared" si="182"/>
        <v>0</v>
      </c>
      <c r="CO82" s="67">
        <f t="shared" si="182"/>
        <v>0</v>
      </c>
      <c r="CP82" s="67">
        <f t="shared" si="182"/>
        <v>0</v>
      </c>
      <c r="CQ82" s="93"/>
      <c r="CR82" s="62"/>
      <c r="CS82" s="115"/>
    </row>
    <row r="83" spans="1:100" s="73" customFormat="1" ht="12.75" hidden="1" outlineLevel="1" x14ac:dyDescent="0.25">
      <c r="A83" s="79" t="s">
        <v>249</v>
      </c>
      <c r="B83" s="105"/>
      <c r="C83" s="137"/>
      <c r="D83" s="65"/>
      <c r="E83" s="64"/>
      <c r="F83" s="64"/>
      <c r="G83" s="66">
        <f t="shared" si="162"/>
        <v>0</v>
      </c>
      <c r="H83" s="103"/>
      <c r="I83" s="103"/>
      <c r="J83" s="99"/>
      <c r="K83" s="100"/>
      <c r="L83" s="100"/>
      <c r="M83" s="101"/>
      <c r="N83" s="69"/>
      <c r="O83" s="69"/>
      <c r="P83" s="70"/>
      <c r="Q83" s="70"/>
      <c r="R83" s="70"/>
      <c r="S83" s="70"/>
      <c r="T83" s="67">
        <f t="shared" si="163"/>
        <v>0</v>
      </c>
      <c r="U83" s="67">
        <f t="shared" si="164"/>
        <v>0</v>
      </c>
      <c r="V83" s="69"/>
      <c r="W83" s="67">
        <f t="shared" si="165"/>
        <v>0</v>
      </c>
      <c r="X83" s="67">
        <f t="shared" si="166"/>
        <v>0</v>
      </c>
      <c r="Y83" s="69">
        <f t="shared" si="167"/>
        <v>0</v>
      </c>
      <c r="Z83" s="69"/>
      <c r="AA83" s="69"/>
      <c r="AB83" s="69"/>
      <c r="AC83" s="69"/>
      <c r="AD83" s="69">
        <f t="shared" si="168"/>
        <v>0</v>
      </c>
      <c r="AE83" s="69"/>
      <c r="AF83" s="69"/>
      <c r="AG83" s="69"/>
      <c r="AH83" s="69"/>
      <c r="AI83" s="69">
        <f t="shared" si="169"/>
        <v>0</v>
      </c>
      <c r="AJ83" s="69"/>
      <c r="AK83" s="69"/>
      <c r="AL83" s="69"/>
      <c r="AM83" s="69"/>
      <c r="AN83" s="69">
        <f t="shared" si="170"/>
        <v>0</v>
      </c>
      <c r="AO83" s="69"/>
      <c r="AP83" s="69"/>
      <c r="AQ83" s="69"/>
      <c r="AR83" s="69"/>
      <c r="AS83" s="69">
        <f t="shared" si="171"/>
        <v>0</v>
      </c>
      <c r="AT83" s="69"/>
      <c r="AU83" s="69"/>
      <c r="AV83" s="69"/>
      <c r="AW83" s="69"/>
      <c r="AX83" s="69">
        <f t="shared" si="172"/>
        <v>0</v>
      </c>
      <c r="AY83" s="69"/>
      <c r="AZ83" s="69"/>
      <c r="BA83" s="98"/>
      <c r="BB83" s="69"/>
      <c r="BC83" s="67">
        <f t="shared" si="173"/>
        <v>0</v>
      </c>
      <c r="BD83" s="67"/>
      <c r="BE83" s="67"/>
      <c r="BF83" s="103"/>
      <c r="BG83" s="67"/>
      <c r="BH83" s="67">
        <f t="shared" si="174"/>
        <v>0</v>
      </c>
      <c r="BI83" s="67"/>
      <c r="BJ83" s="67"/>
      <c r="BK83" s="67"/>
      <c r="BL83" s="67"/>
      <c r="BM83" s="67">
        <f t="shared" si="175"/>
        <v>0</v>
      </c>
      <c r="BN83" s="67"/>
      <c r="BO83" s="67"/>
      <c r="BP83" s="103"/>
      <c r="BQ83" s="67"/>
      <c r="BR83" s="67">
        <f t="shared" si="176"/>
        <v>0</v>
      </c>
      <c r="BS83" s="67"/>
      <c r="BT83" s="67"/>
      <c r="BU83" s="67"/>
      <c r="BV83" s="67"/>
      <c r="BW83" s="67">
        <f t="shared" si="177"/>
        <v>0</v>
      </c>
      <c r="BX83" s="67"/>
      <c r="BY83" s="67"/>
      <c r="BZ83" s="67"/>
      <c r="CA83" s="67"/>
      <c r="CB83" s="100">
        <f t="shared" si="178"/>
        <v>0</v>
      </c>
      <c r="CC83" s="100"/>
      <c r="CD83" s="100"/>
      <c r="CE83" s="100"/>
      <c r="CF83" s="114"/>
      <c r="CG83" s="67">
        <f t="shared" si="179"/>
        <v>0</v>
      </c>
      <c r="CH83" s="67">
        <f t="shared" si="180"/>
        <v>0</v>
      </c>
      <c r="CI83" s="67">
        <f t="shared" si="180"/>
        <v>0</v>
      </c>
      <c r="CJ83" s="67">
        <f t="shared" si="180"/>
        <v>0</v>
      </c>
      <c r="CK83" s="67">
        <f t="shared" si="180"/>
        <v>0</v>
      </c>
      <c r="CL83" s="67">
        <f t="shared" si="181"/>
        <v>0</v>
      </c>
      <c r="CM83" s="67">
        <f t="shared" si="182"/>
        <v>0</v>
      </c>
      <c r="CN83" s="67">
        <f t="shared" si="182"/>
        <v>0</v>
      </c>
      <c r="CO83" s="67">
        <f t="shared" si="182"/>
        <v>0</v>
      </c>
      <c r="CP83" s="67">
        <f t="shared" si="182"/>
        <v>0</v>
      </c>
      <c r="CQ83" s="93"/>
      <c r="CR83" s="62"/>
      <c r="CS83" s="115"/>
    </row>
    <row r="84" spans="1:100" s="140" customFormat="1" x14ac:dyDescent="0.25">
      <c r="A84" s="7"/>
      <c r="B84" s="138"/>
      <c r="C84" s="139"/>
      <c r="E84" s="141"/>
      <c r="H84" s="142"/>
      <c r="I84" s="142"/>
      <c r="J84" s="142"/>
      <c r="K84" s="143"/>
      <c r="P84" s="142"/>
      <c r="R84" s="142"/>
      <c r="S84" s="142"/>
      <c r="T84" s="183"/>
      <c r="U84" s="144"/>
      <c r="W84" s="145"/>
      <c r="X84" s="145"/>
      <c r="Y84" s="145"/>
      <c r="Z84" s="145"/>
      <c r="AA84" s="145"/>
      <c r="AB84" s="145"/>
      <c r="AC84" s="145"/>
      <c r="AD84" s="145"/>
      <c r="AE84" s="146"/>
      <c r="AJ84" s="147"/>
      <c r="AK84" s="147"/>
      <c r="CQ84" s="148"/>
    </row>
    <row r="85" spans="1:100" s="140" customFormat="1" x14ac:dyDescent="0.25">
      <c r="A85" s="7"/>
      <c r="B85" s="138"/>
      <c r="C85" s="139"/>
      <c r="E85" s="141"/>
      <c r="H85" s="142"/>
      <c r="I85" s="142"/>
      <c r="J85" s="142"/>
      <c r="K85" s="143"/>
      <c r="P85" s="142"/>
      <c r="R85" s="142"/>
      <c r="S85" s="142"/>
      <c r="T85" s="183"/>
      <c r="U85" s="144"/>
      <c r="W85" s="145"/>
      <c r="X85" s="145"/>
      <c r="Y85" s="145"/>
      <c r="Z85" s="145"/>
      <c r="AA85" s="145"/>
      <c r="AB85" s="145"/>
      <c r="AC85" s="145"/>
      <c r="AD85" s="145"/>
      <c r="AE85" s="146"/>
      <c r="AJ85" s="147"/>
      <c r="AK85" s="147"/>
      <c r="CQ85" s="148"/>
    </row>
    <row r="86" spans="1:100" s="146" customFormat="1" x14ac:dyDescent="0.25">
      <c r="A86" s="7"/>
      <c r="B86" s="149"/>
      <c r="C86" s="150"/>
      <c r="L86" s="151"/>
      <c r="M86" s="151"/>
      <c r="O86" s="145"/>
      <c r="P86" s="145"/>
      <c r="Q86" s="145"/>
      <c r="R86" s="145"/>
      <c r="S86" s="145"/>
      <c r="T86" s="145"/>
      <c r="U86" s="145"/>
      <c r="V86" s="145"/>
    </row>
    <row r="87" spans="1:100" s="185" customFormat="1" ht="18.75" x14ac:dyDescent="0.3">
      <c r="A87" s="152"/>
      <c r="C87" s="186"/>
      <c r="D87" s="186"/>
      <c r="F87" s="187"/>
      <c r="I87" s="188"/>
      <c r="J87" s="188"/>
      <c r="K87" s="188"/>
      <c r="O87" s="189"/>
      <c r="P87" s="190"/>
      <c r="T87" s="188"/>
      <c r="U87" s="188"/>
      <c r="V87" s="191"/>
      <c r="W87" s="192"/>
      <c r="X87" s="193"/>
      <c r="Y87" s="193"/>
      <c r="Z87" s="193"/>
      <c r="AA87" s="193"/>
      <c r="AB87" s="193"/>
      <c r="AC87" s="193"/>
      <c r="AD87" s="193"/>
      <c r="AE87" s="193"/>
      <c r="AF87" s="194"/>
      <c r="AK87" s="195"/>
      <c r="AL87" s="195"/>
      <c r="CR87" s="196"/>
      <c r="CS87" s="197"/>
      <c r="CV87" s="198"/>
    </row>
    <row r="88" spans="1:100" s="206" customFormat="1" x14ac:dyDescent="0.25">
      <c r="A88" s="199"/>
      <c r="B88" s="7"/>
      <c r="C88" s="200"/>
      <c r="D88" s="200"/>
      <c r="E88" s="201"/>
      <c r="F88" s="202"/>
      <c r="G88" s="201"/>
      <c r="H88" s="201"/>
      <c r="I88" s="203"/>
      <c r="J88" s="203"/>
      <c r="K88" s="203"/>
      <c r="L88" s="204"/>
      <c r="M88" s="201"/>
      <c r="N88" s="201"/>
      <c r="O88" s="201"/>
      <c r="P88" s="205"/>
      <c r="R88" s="207"/>
      <c r="T88" s="207"/>
      <c r="U88" s="207"/>
      <c r="V88" s="208"/>
      <c r="W88" s="209"/>
      <c r="X88" s="210"/>
      <c r="Y88" s="210"/>
      <c r="Z88" s="210"/>
      <c r="AA88" s="210"/>
      <c r="AB88" s="210"/>
      <c r="AC88" s="210"/>
      <c r="AD88" s="210"/>
      <c r="AE88" s="210"/>
      <c r="AF88" s="211"/>
      <c r="AK88" s="212"/>
      <c r="AL88" s="212"/>
      <c r="CR88" s="213"/>
      <c r="CS88" s="214"/>
    </row>
    <row r="89" spans="1:100" s="146" customFormat="1" x14ac:dyDescent="0.25">
      <c r="A89" s="7"/>
      <c r="B89" s="149"/>
      <c r="C89" s="215"/>
      <c r="D89" s="215"/>
      <c r="P89" s="216"/>
      <c r="V89" s="151"/>
      <c r="W89" s="151"/>
      <c r="X89" s="153"/>
      <c r="Y89" s="153"/>
      <c r="Z89" s="153"/>
      <c r="AA89" s="153"/>
      <c r="AB89" s="153"/>
      <c r="AC89" s="153"/>
      <c r="AD89" s="153"/>
      <c r="AE89" s="153"/>
      <c r="CS89" s="217"/>
    </row>
    <row r="90" spans="1:100" s="220" customFormat="1" ht="20.25" x14ac:dyDescent="0.3">
      <c r="A90" s="218"/>
      <c r="B90" s="138"/>
      <c r="C90" s="219"/>
      <c r="D90" s="219"/>
      <c r="E90" s="201"/>
      <c r="F90" s="202"/>
      <c r="G90" s="201"/>
      <c r="H90" s="201"/>
      <c r="I90" s="203"/>
      <c r="J90" s="203"/>
      <c r="K90" s="203"/>
      <c r="L90" s="204"/>
      <c r="M90" s="201"/>
      <c r="N90" s="201"/>
      <c r="O90" s="201"/>
      <c r="Q90" s="221"/>
      <c r="S90" s="221"/>
      <c r="T90" s="221"/>
      <c r="U90" s="222"/>
      <c r="V90" s="223"/>
      <c r="X90" s="224"/>
      <c r="Y90" s="224"/>
      <c r="Z90" s="224"/>
      <c r="AA90" s="224"/>
      <c r="AB90" s="224"/>
      <c r="AC90" s="224"/>
      <c r="AD90" s="224"/>
      <c r="AE90" s="225"/>
      <c r="AJ90" s="226"/>
      <c r="AK90" s="226"/>
      <c r="CQ90" s="227"/>
    </row>
    <row r="91" spans="1:100" s="146" customFormat="1" x14ac:dyDescent="0.25">
      <c r="A91" s="7"/>
      <c r="B91" s="149"/>
      <c r="C91" s="150"/>
      <c r="D91" s="150"/>
      <c r="M91" s="151"/>
      <c r="N91" s="151"/>
      <c r="P91" s="153"/>
      <c r="Q91" s="153"/>
      <c r="R91" s="153"/>
      <c r="S91" s="153"/>
      <c r="T91" s="153"/>
      <c r="U91" s="153"/>
      <c r="V91" s="153"/>
      <c r="W91" s="153"/>
    </row>
    <row r="92" spans="1:100" s="146" customFormat="1" ht="18.75" x14ac:dyDescent="0.25">
      <c r="A92" s="228"/>
      <c r="B92" s="155"/>
      <c r="C92" s="156"/>
      <c r="D92" s="156"/>
      <c r="M92" s="151"/>
      <c r="N92" s="151"/>
      <c r="P92" s="153"/>
      <c r="Q92" s="153"/>
      <c r="R92" s="153"/>
      <c r="S92" s="153"/>
      <c r="T92" s="153"/>
      <c r="U92" s="153"/>
      <c r="V92" s="153"/>
      <c r="W92" s="153"/>
    </row>
    <row r="93" spans="1:100" s="146" customFormat="1" ht="18.75" x14ac:dyDescent="0.25">
      <c r="A93" s="228"/>
      <c r="B93" s="155"/>
      <c r="C93" s="157"/>
      <c r="D93" s="229"/>
      <c r="M93" s="151"/>
      <c r="N93" s="151"/>
      <c r="P93" s="153"/>
      <c r="Q93" s="153"/>
      <c r="R93" s="153"/>
      <c r="S93" s="153"/>
      <c r="T93" s="153"/>
      <c r="U93" s="153"/>
      <c r="V93" s="153"/>
      <c r="W93" s="153"/>
    </row>
    <row r="94" spans="1:100" s="146" customFormat="1" ht="18.75" x14ac:dyDescent="0.25">
      <c r="A94" s="228"/>
      <c r="B94" s="158"/>
      <c r="C94" s="158"/>
      <c r="D94" s="158"/>
      <c r="M94" s="151"/>
      <c r="N94" s="151"/>
      <c r="P94" s="153"/>
      <c r="Q94" s="153"/>
      <c r="R94" s="153"/>
      <c r="S94" s="153"/>
      <c r="T94" s="153"/>
      <c r="U94" s="153"/>
      <c r="V94" s="153"/>
      <c r="W94" s="153"/>
    </row>
    <row r="95" spans="1:100" s="146" customFormat="1" ht="18.75" x14ac:dyDescent="0.25">
      <c r="A95" s="228"/>
      <c r="B95" s="7"/>
      <c r="C95" s="157"/>
      <c r="D95" s="7"/>
      <c r="M95" s="151"/>
      <c r="N95" s="151"/>
      <c r="P95" s="153"/>
      <c r="Q95" s="153"/>
      <c r="R95" s="153"/>
      <c r="S95" s="153"/>
      <c r="T95" s="153"/>
      <c r="U95" s="153"/>
      <c r="V95" s="153"/>
      <c r="W95" s="153"/>
    </row>
    <row r="96" spans="1:100" s="146" customFormat="1" ht="18.75" x14ac:dyDescent="0.25">
      <c r="A96" s="228"/>
      <c r="B96" s="7"/>
      <c r="C96" s="157"/>
      <c r="D96" s="7"/>
      <c r="M96" s="151"/>
      <c r="N96" s="151"/>
      <c r="P96" s="153"/>
      <c r="Q96" s="153"/>
      <c r="R96" s="153"/>
      <c r="S96" s="153"/>
      <c r="T96" s="153"/>
      <c r="U96" s="153"/>
      <c r="V96" s="153"/>
      <c r="W96" s="153"/>
    </row>
    <row r="97" spans="1:99" s="146" customFormat="1" x14ac:dyDescent="0.25">
      <c r="A97" s="154"/>
      <c r="B97" s="7"/>
      <c r="C97" s="157"/>
      <c r="L97" s="151"/>
      <c r="M97" s="151"/>
      <c r="O97" s="145"/>
      <c r="P97" s="145"/>
      <c r="Q97" s="145"/>
      <c r="R97" s="145"/>
      <c r="S97" s="145"/>
      <c r="T97" s="145"/>
      <c r="U97" s="145"/>
      <c r="V97" s="145"/>
    </row>
    <row r="98" spans="1:99" s="146" customFormat="1" x14ac:dyDescent="0.25">
      <c r="A98" s="154"/>
      <c r="B98" s="7"/>
      <c r="C98" s="157"/>
      <c r="L98" s="151"/>
      <c r="M98" s="151"/>
      <c r="O98" s="145"/>
      <c r="P98" s="145"/>
      <c r="Q98" s="145"/>
      <c r="R98" s="145"/>
      <c r="S98" s="145"/>
      <c r="T98" s="145"/>
      <c r="U98" s="145"/>
      <c r="V98" s="145"/>
    </row>
    <row r="99" spans="1:99" x14ac:dyDescent="0.25">
      <c r="B99" s="7"/>
      <c r="P99" s="25"/>
      <c r="Q99" s="25"/>
      <c r="R99" s="25"/>
      <c r="S99" s="25"/>
      <c r="CT99" s="11"/>
      <c r="CU99" s="7"/>
    </row>
    <row r="100" spans="1:99" x14ac:dyDescent="0.25">
      <c r="B100" s="7"/>
      <c r="P100" s="25"/>
      <c r="Q100" s="25"/>
      <c r="R100" s="25"/>
      <c r="S100" s="25"/>
      <c r="CT100" s="11"/>
      <c r="CU100" s="7"/>
    </row>
    <row r="101" spans="1:99" x14ac:dyDescent="0.25">
      <c r="B101" s="7"/>
      <c r="P101" s="25"/>
      <c r="Q101" s="25"/>
      <c r="R101" s="25"/>
      <c r="S101" s="25"/>
      <c r="CT101" s="11"/>
      <c r="CU101" s="7"/>
    </row>
  </sheetData>
  <mergeCells count="42">
    <mergeCell ref="A9:AH9"/>
    <mergeCell ref="A4:AH4"/>
    <mergeCell ref="A5:AH5"/>
    <mergeCell ref="A6:AH6"/>
    <mergeCell ref="A7:AH7"/>
    <mergeCell ref="A8:AH8"/>
    <mergeCell ref="A10:AH10"/>
    <mergeCell ref="A11:AO11"/>
    <mergeCell ref="A12:AH12"/>
    <mergeCell ref="A15:A17"/>
    <mergeCell ref="B15:B17"/>
    <mergeCell ref="C15:C17"/>
    <mergeCell ref="D15:D17"/>
    <mergeCell ref="E15:E17"/>
    <mergeCell ref="F15:G16"/>
    <mergeCell ref="H15:M15"/>
    <mergeCell ref="AI15:CP15"/>
    <mergeCell ref="CB16:CF16"/>
    <mergeCell ref="CG16:CK16"/>
    <mergeCell ref="CL16:CP16"/>
    <mergeCell ref="AS16:AW16"/>
    <mergeCell ref="AX16:BB16"/>
    <mergeCell ref="AD16:AH16"/>
    <mergeCell ref="AI16:AM16"/>
    <mergeCell ref="AN16:AR16"/>
    <mergeCell ref="N15:N17"/>
    <mergeCell ref="O15:O17"/>
    <mergeCell ref="P15:S15"/>
    <mergeCell ref="T15:U16"/>
    <mergeCell ref="V15:X16"/>
    <mergeCell ref="Y15:AH15"/>
    <mergeCell ref="H16:J16"/>
    <mergeCell ref="K16:M16"/>
    <mergeCell ref="P16:Q16"/>
    <mergeCell ref="R16:S16"/>
    <mergeCell ref="Y16:AC16"/>
    <mergeCell ref="BC16:BG16"/>
    <mergeCell ref="BH16:BL16"/>
    <mergeCell ref="BM16:BQ16"/>
    <mergeCell ref="BR16:BV16"/>
    <mergeCell ref="CQ15:CQ17"/>
    <mergeCell ref="BW16:CA16"/>
  </mergeCells>
  <printOptions horizontalCentered="1"/>
  <pageMargins left="0.78740157480314965" right="0.19685039370078741" top="0.78740157480314965" bottom="0.28000000000000003" header="0" footer="0"/>
  <pageSetup paperSize="8" scale="19" fitToHeight="0" orientation="landscape" r:id="rId1"/>
  <headerFooter differentFirst="1">
    <oddHeader>&amp;C&amp;P</oddHeader>
  </headerFooter>
  <colBreaks count="1" manualBreakCount="1">
    <brk id="34" max="94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</vt:lpstr>
      <vt:lpstr>'2'!Заголовки_для_печати</vt:lpstr>
      <vt:lpstr>'2'!Область_печати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Calculate user</dc:creator>
  <cp:lastModifiedBy>Calculate user</cp:lastModifiedBy>
  <cp:lastPrinted>2024-02-29T05:29:01Z</cp:lastPrinted>
  <dcterms:created xsi:type="dcterms:W3CDTF">2024-02-28T12:26:57Z</dcterms:created>
  <dcterms:modified xsi:type="dcterms:W3CDTF">2024-07-08T07:09:27Z</dcterms:modified>
</cp:coreProperties>
</file>