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-2029" sheetId="1" r:id="rId1"/>
  </sheets>
  <externalReferences>
    <externalReference r:id="rId2"/>
  </externalReferences>
  <definedNames>
    <definedName name="_xlnm.Print_Titles" localSheetId="0">'1-2029'!$16:$19</definedName>
    <definedName name="_xlnm.Print_Area" localSheetId="0">'1-2029'!$A$1:$AS$73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53" i="1" l="1"/>
  <c r="H70" i="1" l="1"/>
  <c r="F70" i="1"/>
  <c r="D70" i="1"/>
  <c r="C70" i="1"/>
  <c r="B70" i="1"/>
  <c r="H69" i="1"/>
  <c r="F69" i="1"/>
  <c r="D69" i="1"/>
  <c r="C69" i="1"/>
  <c r="B69" i="1"/>
  <c r="H68" i="1"/>
  <c r="F68" i="1"/>
  <c r="D68" i="1"/>
  <c r="C68" i="1"/>
  <c r="B68" i="1"/>
  <c r="H67" i="1"/>
  <c r="F67" i="1"/>
  <c r="D67" i="1"/>
  <c r="C67" i="1"/>
  <c r="B67" i="1"/>
  <c r="H66" i="1"/>
  <c r="F66" i="1"/>
  <c r="D66" i="1"/>
  <c r="C66" i="1"/>
  <c r="B66" i="1"/>
  <c r="H65" i="1"/>
  <c r="F65" i="1"/>
  <c r="D65" i="1"/>
  <c r="C65" i="1"/>
  <c r="B65" i="1"/>
  <c r="H64" i="1"/>
  <c r="F64" i="1"/>
  <c r="D64" i="1"/>
  <c r="C64" i="1"/>
  <c r="B64" i="1"/>
  <c r="H63" i="1"/>
  <c r="F63" i="1"/>
  <c r="D63" i="1"/>
  <c r="C63" i="1"/>
  <c r="B63" i="1"/>
  <c r="H62" i="1"/>
  <c r="F62" i="1"/>
  <c r="D62" i="1"/>
  <c r="C62" i="1"/>
  <c r="B62" i="1"/>
  <c r="H61" i="1"/>
  <c r="F61" i="1"/>
  <c r="D61" i="1"/>
  <c r="C61" i="1"/>
  <c r="B61" i="1"/>
  <c r="H60" i="1"/>
  <c r="F60" i="1"/>
  <c r="D60" i="1"/>
  <c r="C60" i="1"/>
  <c r="B60" i="1"/>
  <c r="H59" i="1"/>
  <c r="F59" i="1"/>
  <c r="D59" i="1"/>
  <c r="C59" i="1"/>
  <c r="B59" i="1"/>
  <c r="H58" i="1"/>
  <c r="F58" i="1"/>
  <c r="D58" i="1"/>
  <c r="C58" i="1"/>
  <c r="B58" i="1"/>
  <c r="H57" i="1"/>
  <c r="F57" i="1"/>
  <c r="D57" i="1"/>
  <c r="C57" i="1"/>
  <c r="B57" i="1"/>
  <c r="H56" i="1"/>
  <c r="F56" i="1"/>
  <c r="D56" i="1"/>
  <c r="C56" i="1"/>
  <c r="B56" i="1"/>
  <c r="AS55" i="1"/>
  <c r="AS24" i="1" s="1"/>
  <c r="AR55" i="1"/>
  <c r="AR24" i="1" s="1"/>
  <c r="AQ55" i="1"/>
  <c r="AP55" i="1"/>
  <c r="AP24" i="1" s="1"/>
  <c r="AO55" i="1"/>
  <c r="AO24" i="1" s="1"/>
  <c r="AN55" i="1"/>
  <c r="AN24" i="1" s="1"/>
  <c r="AM55" i="1"/>
  <c r="AL55" i="1"/>
  <c r="AL24" i="1" s="1"/>
  <c r="AK55" i="1"/>
  <c r="AK24" i="1" s="1"/>
  <c r="AJ55" i="1"/>
  <c r="AJ24" i="1" s="1"/>
  <c r="AI55" i="1"/>
  <c r="AH55" i="1"/>
  <c r="AH24" i="1" s="1"/>
  <c r="AG55" i="1"/>
  <c r="AG24" i="1" s="1"/>
  <c r="AF55" i="1"/>
  <c r="AF24" i="1" s="1"/>
  <c r="AE55" i="1"/>
  <c r="AD55" i="1"/>
  <c r="AD24" i="1" s="1"/>
  <c r="AC55" i="1"/>
  <c r="AC24" i="1" s="1"/>
  <c r="AB55" i="1"/>
  <c r="AB24" i="1" s="1"/>
  <c r="AA55" i="1"/>
  <c r="Z55" i="1"/>
  <c r="Z24" i="1" s="1"/>
  <c r="Y55" i="1"/>
  <c r="Y24" i="1" s="1"/>
  <c r="X55" i="1"/>
  <c r="X24" i="1" s="1"/>
  <c r="W55" i="1"/>
  <c r="V55" i="1"/>
  <c r="V24" i="1" s="1"/>
  <c r="U55" i="1"/>
  <c r="U24" i="1" s="1"/>
  <c r="T55" i="1"/>
  <c r="T24" i="1" s="1"/>
  <c r="S55" i="1"/>
  <c r="R55" i="1"/>
  <c r="R24" i="1" s="1"/>
  <c r="Q55" i="1"/>
  <c r="Q24" i="1" s="1"/>
  <c r="P55" i="1"/>
  <c r="P24" i="1" s="1"/>
  <c r="O55" i="1"/>
  <c r="N55" i="1"/>
  <c r="N24" i="1" s="1"/>
  <c r="M55" i="1"/>
  <c r="M24" i="1" s="1"/>
  <c r="L55" i="1"/>
  <c r="L24" i="1" s="1"/>
  <c r="K55" i="1"/>
  <c r="J55" i="1"/>
  <c r="J24" i="1" s="1"/>
  <c r="I55" i="1"/>
  <c r="I24" i="1" s="1"/>
  <c r="G55" i="1"/>
  <c r="G24" i="1" s="1"/>
  <c r="E55" i="1"/>
  <c r="C53" i="1"/>
  <c r="B53" i="1"/>
  <c r="A53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J49" i="1"/>
  <c r="C49" i="1"/>
  <c r="B49" i="1"/>
  <c r="J48" i="1"/>
  <c r="C48" i="1"/>
  <c r="B48" i="1"/>
  <c r="J47" i="1"/>
  <c r="C47" i="1"/>
  <c r="B47" i="1"/>
  <c r="J46" i="1"/>
  <c r="C46" i="1"/>
  <c r="B46" i="1"/>
  <c r="AS45" i="1"/>
  <c r="AS44" i="1" s="1"/>
  <c r="AR45" i="1"/>
  <c r="AR44" i="1" s="1"/>
  <c r="AQ45" i="1"/>
  <c r="AP45" i="1"/>
  <c r="AP44" i="1" s="1"/>
  <c r="AO45" i="1"/>
  <c r="AO44" i="1" s="1"/>
  <c r="AN45" i="1"/>
  <c r="AN44" i="1" s="1"/>
  <c r="AM45" i="1"/>
  <c r="AL45" i="1"/>
  <c r="AL44" i="1" s="1"/>
  <c r="AK45" i="1"/>
  <c r="AK44" i="1" s="1"/>
  <c r="AJ45" i="1"/>
  <c r="AJ44" i="1" s="1"/>
  <c r="AI45" i="1"/>
  <c r="AH45" i="1"/>
  <c r="AH44" i="1" s="1"/>
  <c r="AG45" i="1"/>
  <c r="AG44" i="1" s="1"/>
  <c r="AF45" i="1"/>
  <c r="AF44" i="1" s="1"/>
  <c r="AE45" i="1"/>
  <c r="AD45" i="1"/>
  <c r="AD44" i="1" s="1"/>
  <c r="AC45" i="1"/>
  <c r="AC44" i="1" s="1"/>
  <c r="AB45" i="1"/>
  <c r="AB44" i="1" s="1"/>
  <c r="AA45" i="1"/>
  <c r="Z45" i="1"/>
  <c r="Z44" i="1" s="1"/>
  <c r="Y45" i="1"/>
  <c r="Y44" i="1" s="1"/>
  <c r="X45" i="1"/>
  <c r="X44" i="1" s="1"/>
  <c r="W45" i="1"/>
  <c r="V45" i="1"/>
  <c r="V44" i="1" s="1"/>
  <c r="U45" i="1"/>
  <c r="U44" i="1" s="1"/>
  <c r="T45" i="1"/>
  <c r="T44" i="1" s="1"/>
  <c r="S45" i="1"/>
  <c r="R45" i="1"/>
  <c r="R44" i="1" s="1"/>
  <c r="Q45" i="1"/>
  <c r="Q44" i="1" s="1"/>
  <c r="P45" i="1"/>
  <c r="P44" i="1" s="1"/>
  <c r="O45" i="1"/>
  <c r="N45" i="1"/>
  <c r="N44" i="1" s="1"/>
  <c r="M45" i="1"/>
  <c r="M44" i="1" s="1"/>
  <c r="L45" i="1"/>
  <c r="L44" i="1" s="1"/>
  <c r="K45" i="1"/>
  <c r="I45" i="1"/>
  <c r="I44" i="1" s="1"/>
  <c r="H45" i="1"/>
  <c r="H44" i="1" s="1"/>
  <c r="G45" i="1"/>
  <c r="G44" i="1" s="1"/>
  <c r="F45" i="1"/>
  <c r="E45" i="1"/>
  <c r="E44" i="1" s="1"/>
  <c r="D45" i="1"/>
  <c r="D44" i="1" s="1"/>
  <c r="AQ44" i="1"/>
  <c r="AM44" i="1"/>
  <c r="AI44" i="1"/>
  <c r="AE44" i="1"/>
  <c r="AA44" i="1"/>
  <c r="W44" i="1"/>
  <c r="S44" i="1"/>
  <c r="O44" i="1"/>
  <c r="K44" i="1"/>
  <c r="F44" i="1"/>
  <c r="AH42" i="1"/>
  <c r="N42" i="1"/>
  <c r="L42" i="1"/>
  <c r="C42" i="1"/>
  <c r="B42" i="1"/>
  <c r="N41" i="1"/>
  <c r="L41" i="1"/>
  <c r="C41" i="1"/>
  <c r="B41" i="1"/>
  <c r="N40" i="1"/>
  <c r="L40" i="1"/>
  <c r="C40" i="1"/>
  <c r="B40" i="1"/>
  <c r="N39" i="1"/>
  <c r="L39" i="1"/>
  <c r="C39" i="1"/>
  <c r="B39" i="1"/>
  <c r="N38" i="1"/>
  <c r="L38" i="1"/>
  <c r="C38" i="1"/>
  <c r="B38" i="1"/>
  <c r="N37" i="1"/>
  <c r="L37" i="1"/>
  <c r="C37" i="1"/>
  <c r="B37" i="1"/>
  <c r="N36" i="1"/>
  <c r="N35" i="1" s="1"/>
  <c r="L36" i="1"/>
  <c r="L35" i="1" s="1"/>
  <c r="C36" i="1"/>
  <c r="B36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M35" i="1"/>
  <c r="K35" i="1"/>
  <c r="J35" i="1"/>
  <c r="I35" i="1"/>
  <c r="H35" i="1"/>
  <c r="G35" i="1"/>
  <c r="F35" i="1"/>
  <c r="E35" i="1"/>
  <c r="D35" i="1"/>
  <c r="AI33" i="1"/>
  <c r="AH33" i="1"/>
  <c r="H33" i="1"/>
  <c r="F33" i="1"/>
  <c r="C33" i="1"/>
  <c r="B33" i="1"/>
  <c r="AI32" i="1"/>
  <c r="AH32" i="1"/>
  <c r="H32" i="1"/>
  <c r="F32" i="1"/>
  <c r="C32" i="1"/>
  <c r="B32" i="1"/>
  <c r="AI31" i="1"/>
  <c r="AH31" i="1"/>
  <c r="H31" i="1"/>
  <c r="H30" i="1" s="1"/>
  <c r="F31" i="1"/>
  <c r="F30" i="1" s="1"/>
  <c r="F29" i="1" s="1"/>
  <c r="C31" i="1"/>
  <c r="B31" i="1"/>
  <c r="AS30" i="1"/>
  <c r="AS29" i="1" s="1"/>
  <c r="AR30" i="1"/>
  <c r="AR29" i="1" s="1"/>
  <c r="AQ30" i="1"/>
  <c r="AQ29" i="1" s="1"/>
  <c r="AP30" i="1"/>
  <c r="AO30" i="1"/>
  <c r="AO29" i="1" s="1"/>
  <c r="AN30" i="1"/>
  <c r="AN29" i="1" s="1"/>
  <c r="AM30" i="1"/>
  <c r="AM29" i="1" s="1"/>
  <c r="AL30" i="1"/>
  <c r="AK30" i="1"/>
  <c r="AK29" i="1" s="1"/>
  <c r="AJ30" i="1"/>
  <c r="AJ29" i="1" s="1"/>
  <c r="AI30" i="1"/>
  <c r="AI29" i="1" s="1"/>
  <c r="AH30" i="1"/>
  <c r="AH29" i="1" s="1"/>
  <c r="AG30" i="1"/>
  <c r="AG29" i="1" s="1"/>
  <c r="AF30" i="1"/>
  <c r="AE30" i="1"/>
  <c r="AE29" i="1" s="1"/>
  <c r="AD30" i="1"/>
  <c r="AD29" i="1" s="1"/>
  <c r="AC30" i="1"/>
  <c r="AC29" i="1" s="1"/>
  <c r="AB30" i="1"/>
  <c r="AA30" i="1"/>
  <c r="AA29" i="1" s="1"/>
  <c r="Z30" i="1"/>
  <c r="Z29" i="1" s="1"/>
  <c r="Y30" i="1"/>
  <c r="Y29" i="1" s="1"/>
  <c r="X30" i="1"/>
  <c r="W30" i="1"/>
  <c r="W29" i="1" s="1"/>
  <c r="V30" i="1"/>
  <c r="V29" i="1" s="1"/>
  <c r="U30" i="1"/>
  <c r="U29" i="1" s="1"/>
  <c r="T30" i="1"/>
  <c r="S30" i="1"/>
  <c r="S29" i="1" s="1"/>
  <c r="R30" i="1"/>
  <c r="R29" i="1" s="1"/>
  <c r="Q30" i="1"/>
  <c r="Q29" i="1" s="1"/>
  <c r="P30" i="1"/>
  <c r="O30" i="1"/>
  <c r="O29" i="1" s="1"/>
  <c r="N30" i="1"/>
  <c r="M30" i="1"/>
  <c r="L30" i="1"/>
  <c r="K30" i="1"/>
  <c r="J30" i="1"/>
  <c r="I30" i="1"/>
  <c r="G30" i="1"/>
  <c r="E30" i="1"/>
  <c r="D30" i="1"/>
  <c r="AP29" i="1"/>
  <c r="AP28" i="1" s="1"/>
  <c r="AP22" i="1" s="1"/>
  <c r="AP20" i="1" s="1"/>
  <c r="AL29" i="1"/>
  <c r="AF29" i="1"/>
  <c r="AB29" i="1"/>
  <c r="X29" i="1"/>
  <c r="X28" i="1" s="1"/>
  <c r="X22" i="1" s="1"/>
  <c r="X20" i="1" s="1"/>
  <c r="T29" i="1"/>
  <c r="P29" i="1"/>
  <c r="K29" i="1"/>
  <c r="J29" i="1"/>
  <c r="I29" i="1"/>
  <c r="D29" i="1"/>
  <c r="AF28" i="1"/>
  <c r="AF22" i="1" s="1"/>
  <c r="AF20" i="1" s="1"/>
  <c r="P28" i="1"/>
  <c r="P22" i="1" s="1"/>
  <c r="P20" i="1" s="1"/>
  <c r="AQ24" i="1"/>
  <c r="AM24" i="1"/>
  <c r="AI24" i="1"/>
  <c r="AE24" i="1"/>
  <c r="AA24" i="1"/>
  <c r="W24" i="1"/>
  <c r="S24" i="1"/>
  <c r="O24" i="1"/>
  <c r="K24" i="1"/>
  <c r="E24" i="1"/>
  <c r="I28" i="1" l="1"/>
  <c r="I22" i="1" s="1"/>
  <c r="I20" i="1" s="1"/>
  <c r="K28" i="1"/>
  <c r="K22" i="1" s="1"/>
  <c r="K20" i="1" s="1"/>
  <c r="M29" i="1"/>
  <c r="M28" i="1" s="1"/>
  <c r="M22" i="1" s="1"/>
  <c r="O28" i="1"/>
  <c r="O22" i="1" s="1"/>
  <c r="O20" i="1" s="1"/>
  <c r="Q28" i="1"/>
  <c r="Q22" i="1" s="1"/>
  <c r="S28" i="1"/>
  <c r="S22" i="1" s="1"/>
  <c r="S20" i="1" s="1"/>
  <c r="U28" i="1"/>
  <c r="U22" i="1" s="1"/>
  <c r="U20" i="1" s="1"/>
  <c r="W28" i="1"/>
  <c r="W22" i="1" s="1"/>
  <c r="W20" i="1" s="1"/>
  <c r="Y28" i="1"/>
  <c r="Y22" i="1" s="1"/>
  <c r="AA28" i="1"/>
  <c r="AA22" i="1" s="1"/>
  <c r="AA20" i="1" s="1"/>
  <c r="AC28" i="1"/>
  <c r="AC22" i="1" s="1"/>
  <c r="AE28" i="1"/>
  <c r="AE22" i="1" s="1"/>
  <c r="AE20" i="1" s="1"/>
  <c r="AG28" i="1"/>
  <c r="AG22" i="1" s="1"/>
  <c r="AI28" i="1"/>
  <c r="AI22" i="1" s="1"/>
  <c r="AI20" i="1" s="1"/>
  <c r="AK28" i="1"/>
  <c r="AK22" i="1" s="1"/>
  <c r="AK20" i="1" s="1"/>
  <c r="AM28" i="1"/>
  <c r="AM22" i="1" s="1"/>
  <c r="AM20" i="1" s="1"/>
  <c r="AO28" i="1"/>
  <c r="AO22" i="1" s="1"/>
  <c r="AO20" i="1" s="1"/>
  <c r="AQ28" i="1"/>
  <c r="AQ22" i="1" s="1"/>
  <c r="AQ20" i="1" s="1"/>
  <c r="AS28" i="1"/>
  <c r="AS22" i="1" s="1"/>
  <c r="H29" i="1"/>
  <c r="H28" i="1" s="1"/>
  <c r="H22" i="1" s="1"/>
  <c r="G29" i="1"/>
  <c r="G28" i="1" s="1"/>
  <c r="G22" i="1" s="1"/>
  <c r="G20" i="1" s="1"/>
  <c r="N29" i="1"/>
  <c r="N28" i="1" s="1"/>
  <c r="N22" i="1" s="1"/>
  <c r="N20" i="1" s="1"/>
  <c r="T28" i="1"/>
  <c r="T22" i="1" s="1"/>
  <c r="T20" i="1" s="1"/>
  <c r="AB28" i="1"/>
  <c r="AB22" i="1" s="1"/>
  <c r="AB20" i="1" s="1"/>
  <c r="AL28" i="1"/>
  <c r="AL22" i="1" s="1"/>
  <c r="AL20" i="1" s="1"/>
  <c r="Y20" i="1"/>
  <c r="AC20" i="1"/>
  <c r="AG20" i="1"/>
  <c r="AS20" i="1"/>
  <c r="E29" i="1"/>
  <c r="E28" i="1" s="1"/>
  <c r="E22" i="1" s="1"/>
  <c r="E20" i="1" s="1"/>
  <c r="R28" i="1"/>
  <c r="R22" i="1" s="1"/>
  <c r="R20" i="1" s="1"/>
  <c r="V28" i="1"/>
  <c r="V22" i="1" s="1"/>
  <c r="V20" i="1" s="1"/>
  <c r="Z28" i="1"/>
  <c r="Z22" i="1" s="1"/>
  <c r="Z20" i="1" s="1"/>
  <c r="AD28" i="1"/>
  <c r="AD22" i="1" s="1"/>
  <c r="AD20" i="1" s="1"/>
  <c r="AJ28" i="1"/>
  <c r="AJ22" i="1" s="1"/>
  <c r="AJ20" i="1" s="1"/>
  <c r="AN28" i="1"/>
  <c r="AN22" i="1" s="1"/>
  <c r="AN20" i="1" s="1"/>
  <c r="AR28" i="1"/>
  <c r="AR22" i="1" s="1"/>
  <c r="AR20" i="1" s="1"/>
  <c r="D28" i="1"/>
  <c r="D22" i="1" s="1"/>
  <c r="F28" i="1"/>
  <c r="F22" i="1" s="1"/>
  <c r="M20" i="1"/>
  <c r="Q20" i="1"/>
  <c r="L29" i="1"/>
  <c r="L28" i="1" s="1"/>
  <c r="L22" i="1" s="1"/>
  <c r="L20" i="1" s="1"/>
  <c r="F55" i="1"/>
  <c r="F24" i="1" s="1"/>
  <c r="F20" i="1" s="1"/>
  <c r="D55" i="1"/>
  <c r="D24" i="1" s="1"/>
  <c r="D20" i="1" s="1"/>
  <c r="H55" i="1"/>
  <c r="H24" i="1" s="1"/>
  <c r="J45" i="1"/>
  <c r="J44" i="1" s="1"/>
  <c r="J28" i="1" s="1"/>
  <c r="J22" i="1" s="1"/>
  <c r="J20" i="1" s="1"/>
  <c r="AH28" i="1"/>
  <c r="AH22" i="1" s="1"/>
  <c r="AH20" i="1" s="1"/>
  <c r="H20" i="1" l="1"/>
</calcChain>
</file>

<file path=xl/sharedStrings.xml><?xml version="1.0" encoding="utf-8"?>
<sst xmlns="http://schemas.openxmlformats.org/spreadsheetml/2006/main" count="210" uniqueCount="128">
  <si>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</si>
  <si>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</si>
  <si>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</si>
  <si>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</si>
  <si>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на год _2029_____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</si>
  <si>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</si>
  <si>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</si>
  <si>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</si>
  <si>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r>
      <t>Утвержденные плановые значения показателей приведены в соответствии с  ___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  <r>
      <rPr>
        <sz val="14"/>
        <rFont val="Times New Roman"/>
        <family val="1"/>
        <charset val="204"/>
      </rPr>
      <t>____________________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</si>
  <si>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</si>
  <si>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</si>
  <si>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</si>
  <si>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</si>
  <si>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</si>
  <si>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</si>
  <si>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</si>
  <si>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</si>
  <si>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</si>
  <si>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</si>
  <si>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</si>
  <si>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</si>
  <si>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Замена/строительство линий электропередачи, км</t>
  </si>
  <si>
    <t xml:space="preserve"> Замена/ строительство трансформаторных мощностей, МВ×А</t>
  </si>
  <si>
    <t>Монтаж реклоузеров</t>
  </si>
  <si>
    <t>Замена линий электропередачи, км</t>
  </si>
  <si>
    <t>Замена выключателей, шт</t>
  </si>
  <si>
    <t>Монтаж камер КСО. ЩО 70 шт</t>
  </si>
  <si>
    <t>Наименование количественного показателя, соответствующего цели</t>
  </si>
  <si>
    <t>…</t>
  </si>
  <si>
    <t>Система телемеханики, АСКУЭ  млн. руб.  без НДС</t>
  </si>
  <si>
    <t>Приобретение оборудования,  млн. руб. с НДС.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</si>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</sst>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_р_._-;_-@_-"/>
    <numFmt numFmtId="165" formatCode="_-* #,##0.0_р_._-;\-* #,##0.0_р_._-;_-* &quot;-&quot;?_р_._-;_-@_-"/>
    <numFmt numFmtId="166" formatCode="_-* #,##0_р_._-;\-* #,##0_р_._-;_-* &quot;-&quot;?_р_._-;_-@_-"/>
  </numFmts>
  <fonts count="25" x14ac:knownFonts="1"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24" fillId="0" borderId="0"/>
    <xf numFmtId="0" fontId="19" fillId="0" borderId="0"/>
  </cellStyleXfs>
  <cellXfs count="81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2" fillId="0" borderId="0" xfId="1" applyFont="1" applyBorder="1"/>
    <xf numFmtId="0" fontId="6" fillId="0" borderId="0" xfId="1" applyFont="1"/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Fill="1" applyBorder="1" applyAlignment="1"/>
    <xf numFmtId="0" fontId="6" fillId="0" borderId="0" xfId="1" applyFont="1" applyBorder="1"/>
    <xf numFmtId="0" fontId="0" fillId="0" borderId="0" xfId="1" applyFont="1" applyFill="1" applyBorder="1" applyAlignment="1"/>
    <xf numFmtId="0" fontId="11" fillId="0" borderId="0" xfId="1" applyFont="1" applyAlignment="1">
      <alignment vertical="center"/>
    </xf>
    <xf numFmtId="0" fontId="11" fillId="0" borderId="0" xfId="1" applyFont="1"/>
    <xf numFmtId="0" fontId="16" fillId="0" borderId="0" xfId="1" applyFont="1"/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/>
    </xf>
    <xf numFmtId="49" fontId="17" fillId="0" borderId="1" xfId="1" applyNumberFormat="1" applyFont="1" applyBorder="1" applyAlignment="1">
      <alignment horizontal="center"/>
    </xf>
    <xf numFmtId="0" fontId="17" fillId="0" borderId="0" xfId="1" applyFont="1"/>
    <xf numFmtId="49" fontId="18" fillId="0" borderId="1" xfId="2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64" fontId="18" fillId="0" borderId="1" xfId="2" applyNumberFormat="1" applyFont="1" applyFill="1" applyBorder="1"/>
    <xf numFmtId="165" fontId="18" fillId="0" borderId="1" xfId="2" applyNumberFormat="1" applyFont="1" applyFill="1" applyBorder="1"/>
    <xf numFmtId="166" fontId="18" fillId="0" borderId="1" xfId="2" applyNumberFormat="1" applyFont="1" applyFill="1" applyBorder="1"/>
    <xf numFmtId="0" fontId="7" fillId="0" borderId="0" xfId="1" applyFont="1"/>
    <xf numFmtId="0" fontId="16" fillId="0" borderId="1" xfId="0" applyFont="1" applyFill="1" applyBorder="1" applyAlignment="1">
      <alignment horizontal="center" vertical="center"/>
    </xf>
    <xf numFmtId="164" fontId="20" fillId="0" borderId="1" xfId="2" applyNumberFormat="1" applyFont="1" applyFill="1" applyBorder="1"/>
    <xf numFmtId="165" fontId="20" fillId="0" borderId="1" xfId="2" applyNumberFormat="1" applyFont="1" applyFill="1" applyBorder="1"/>
    <xf numFmtId="166" fontId="20" fillId="0" borderId="1" xfId="2" applyNumberFormat="1" applyFont="1" applyFill="1" applyBorder="1"/>
    <xf numFmtId="0" fontId="21" fillId="0" borderId="0" xfId="1" applyFont="1"/>
    <xf numFmtId="0" fontId="18" fillId="0" borderId="1" xfId="2" applyFont="1" applyFill="1" applyBorder="1" applyAlignment="1">
      <alignment horizontal="center" wrapText="1"/>
    </xf>
    <xf numFmtId="49" fontId="20" fillId="0" borderId="1" xfId="2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9" fontId="23" fillId="0" borderId="1" xfId="2" applyNumberFormat="1" applyFont="1" applyFill="1" applyBorder="1" applyAlignment="1">
      <alignment horizontal="center" vertical="center"/>
    </xf>
    <xf numFmtId="0" fontId="23" fillId="0" borderId="1" xfId="2" applyFont="1" applyFill="1" applyBorder="1" applyAlignment="1">
      <alignment horizontal="center" vertical="center" wrapText="1"/>
    </xf>
    <xf numFmtId="164" fontId="23" fillId="0" borderId="1" xfId="2" applyNumberFormat="1" applyFont="1" applyFill="1" applyBorder="1"/>
    <xf numFmtId="2" fontId="16" fillId="0" borderId="1" xfId="0" applyNumberFormat="1" applyFont="1" applyFill="1" applyBorder="1" applyAlignment="1">
      <alignment horizontal="left" vertical="top" wrapText="1"/>
    </xf>
    <xf numFmtId="165" fontId="20" fillId="0" borderId="1" xfId="2" applyNumberFormat="1" applyFont="1" applyFill="1" applyBorder="1" applyAlignment="1"/>
    <xf numFmtId="165" fontId="20" fillId="0" borderId="1" xfId="2" applyNumberFormat="1" applyFont="1" applyFill="1" applyBorder="1" applyAlignment="1">
      <alignment vertical="center"/>
    </xf>
    <xf numFmtId="164" fontId="20" fillId="0" borderId="1" xfId="2" applyNumberFormat="1" applyFont="1" applyFill="1" applyBorder="1" applyAlignment="1"/>
    <xf numFmtId="164" fontId="20" fillId="0" borderId="1" xfId="2" applyNumberFormat="1" applyFont="1" applyFill="1" applyBorder="1" applyAlignment="1">
      <alignment vertical="center"/>
    </xf>
    <xf numFmtId="166" fontId="20" fillId="0" borderId="1" xfId="2" applyNumberFormat="1" applyFont="1" applyFill="1" applyBorder="1" applyAlignment="1"/>
    <xf numFmtId="0" fontId="18" fillId="0" borderId="1" xfId="2" applyFont="1" applyFill="1" applyBorder="1" applyAlignment="1">
      <alignment horizontal="left" vertical="center" wrapText="1"/>
    </xf>
    <xf numFmtId="165" fontId="18" fillId="0" borderId="1" xfId="2" applyNumberFormat="1" applyFont="1" applyFill="1" applyBorder="1" applyAlignment="1">
      <alignment vertical="center"/>
    </xf>
    <xf numFmtId="166" fontId="18" fillId="0" borderId="1" xfId="2" applyNumberFormat="1" applyFont="1" applyFill="1" applyBorder="1" applyAlignment="1">
      <alignment vertical="center"/>
    </xf>
    <xf numFmtId="164" fontId="18" fillId="0" borderId="1" xfId="2" applyNumberFormat="1" applyFont="1" applyFill="1" applyBorder="1" applyAlignment="1">
      <alignment vertical="center"/>
    </xf>
    <xf numFmtId="49" fontId="20" fillId="0" borderId="5" xfId="2" applyNumberFormat="1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left" vertical="center"/>
    </xf>
    <xf numFmtId="0" fontId="23" fillId="0" borderId="1" xfId="2" applyFont="1" applyFill="1" applyBorder="1" applyAlignment="1">
      <alignment horizontal="left" vertical="center" wrapText="1"/>
    </xf>
    <xf numFmtId="165" fontId="23" fillId="0" borderId="1" xfId="2" applyNumberFormat="1" applyFont="1" applyFill="1" applyBorder="1" applyAlignment="1">
      <alignment vertical="center"/>
    </xf>
    <xf numFmtId="49" fontId="16" fillId="0" borderId="1" xfId="3" applyNumberFormat="1" applyFont="1" applyFill="1" applyBorder="1" applyAlignment="1">
      <alignment horizontal="center" vertical="center"/>
    </xf>
    <xf numFmtId="164" fontId="16" fillId="0" borderId="1" xfId="2" applyNumberFormat="1" applyFont="1" applyFill="1" applyBorder="1" applyAlignment="1"/>
    <xf numFmtId="164" fontId="16" fillId="0" borderId="1" xfId="2" applyNumberFormat="1" applyFont="1" applyFill="1" applyBorder="1" applyAlignment="1">
      <alignment vertical="center"/>
    </xf>
    <xf numFmtId="165" fontId="16" fillId="0" borderId="1" xfId="2" applyNumberFormat="1" applyFont="1" applyFill="1" applyBorder="1" applyAlignment="1">
      <alignment vertical="center"/>
    </xf>
    <xf numFmtId="165" fontId="16" fillId="0" borderId="1" xfId="2" applyNumberFormat="1" applyFont="1" applyFill="1" applyBorder="1" applyAlignment="1"/>
    <xf numFmtId="0" fontId="18" fillId="0" borderId="1" xfId="2" applyFont="1" applyFill="1" applyBorder="1" applyAlignment="1">
      <alignment horizontal="center"/>
    </xf>
    <xf numFmtId="0" fontId="16" fillId="0" borderId="1" xfId="0" applyFont="1" applyFill="1" applyBorder="1"/>
    <xf numFmtId="49" fontId="20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1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3" fillId="0" borderId="2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Обычный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A58" t="str">
            <v>1.2.3.5</v>
          </cell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>O_1.4.10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>
        <row r="34">
          <cell r="BV34">
            <v>0.16999999999999998</v>
          </cell>
          <cell r="BX34">
            <v>0</v>
          </cell>
        </row>
        <row r="35">
          <cell r="BV35">
            <v>1.0900000000000003</v>
          </cell>
          <cell r="BX35">
            <v>0</v>
          </cell>
        </row>
        <row r="36">
          <cell r="BV36">
            <v>0.6</v>
          </cell>
          <cell r="BX36">
            <v>0</v>
          </cell>
        </row>
        <row r="39">
          <cell r="BX39">
            <v>0</v>
          </cell>
        </row>
        <row r="40">
          <cell r="BX40">
            <v>12</v>
          </cell>
        </row>
        <row r="41">
          <cell r="BX41">
            <v>4</v>
          </cell>
        </row>
        <row r="42">
          <cell r="BX42">
            <v>0</v>
          </cell>
        </row>
        <row r="43">
          <cell r="BX43">
            <v>0</v>
          </cell>
        </row>
        <row r="44">
          <cell r="BX44">
            <v>3</v>
          </cell>
        </row>
        <row r="45">
          <cell r="BU45">
            <v>2.9177323350553679</v>
          </cell>
          <cell r="BX45">
            <v>0</v>
          </cell>
        </row>
        <row r="49">
          <cell r="BW49">
            <v>7.21</v>
          </cell>
        </row>
        <row r="50">
          <cell r="BW50">
            <v>0.55000000000000049</v>
          </cell>
        </row>
        <row r="51">
          <cell r="BW51">
            <v>0</v>
          </cell>
        </row>
        <row r="52">
          <cell r="BW52">
            <v>1.238</v>
          </cell>
        </row>
        <row r="56">
          <cell r="BU56">
            <v>1.852190574532697</v>
          </cell>
        </row>
        <row r="58">
          <cell r="BV58">
            <v>0</v>
          </cell>
          <cell r="BW58">
            <v>0</v>
          </cell>
          <cell r="BX58">
            <v>0</v>
          </cell>
        </row>
        <row r="59">
          <cell r="BV59">
            <v>0</v>
          </cell>
          <cell r="BW59">
            <v>0</v>
          </cell>
          <cell r="BX59">
            <v>0</v>
          </cell>
        </row>
        <row r="60">
          <cell r="BV60">
            <v>0</v>
          </cell>
          <cell r="BW60">
            <v>0</v>
          </cell>
          <cell r="BX60">
            <v>0</v>
          </cell>
        </row>
        <row r="61">
          <cell r="BV61">
            <v>0</v>
          </cell>
          <cell r="BW61">
            <v>0</v>
          </cell>
          <cell r="BX61">
            <v>0</v>
          </cell>
        </row>
        <row r="62">
          <cell r="BV62">
            <v>0</v>
          </cell>
          <cell r="BW62">
            <v>0</v>
          </cell>
          <cell r="BX62">
            <v>0</v>
          </cell>
        </row>
        <row r="63">
          <cell r="BV63">
            <v>0</v>
          </cell>
          <cell r="BW63">
            <v>0</v>
          </cell>
          <cell r="BX63">
            <v>0</v>
          </cell>
        </row>
        <row r="64">
          <cell r="BV64">
            <v>0</v>
          </cell>
          <cell r="BW64">
            <v>0</v>
          </cell>
          <cell r="BX64">
            <v>0</v>
          </cell>
        </row>
        <row r="65">
          <cell r="BV65">
            <v>0</v>
          </cell>
          <cell r="BW65">
            <v>0</v>
          </cell>
          <cell r="BX65">
            <v>0</v>
          </cell>
        </row>
        <row r="66">
          <cell r="BV66">
            <v>0</v>
          </cell>
          <cell r="BW66">
            <v>0</v>
          </cell>
          <cell r="BX66">
            <v>0</v>
          </cell>
        </row>
        <row r="67">
          <cell r="BV67">
            <v>0.15</v>
          </cell>
          <cell r="BW67">
            <v>0</v>
          </cell>
          <cell r="BX67">
            <v>0</v>
          </cell>
        </row>
        <row r="68">
          <cell r="BV68">
            <v>0.43</v>
          </cell>
          <cell r="BW68">
            <v>0</v>
          </cell>
          <cell r="BX68">
            <v>0</v>
          </cell>
        </row>
        <row r="69">
          <cell r="BV69">
            <v>0</v>
          </cell>
          <cell r="BW69">
            <v>0</v>
          </cell>
          <cell r="BX69">
            <v>0</v>
          </cell>
        </row>
        <row r="70">
          <cell r="BV70">
            <v>0</v>
          </cell>
          <cell r="BW70">
            <v>0</v>
          </cell>
          <cell r="BX70">
            <v>0</v>
          </cell>
        </row>
        <row r="71">
          <cell r="BV71">
            <v>0.4</v>
          </cell>
          <cell r="BW71">
            <v>0</v>
          </cell>
          <cell r="BX71">
            <v>0</v>
          </cell>
        </row>
        <row r="72">
          <cell r="BV72">
            <v>0.63</v>
          </cell>
          <cell r="BW72">
            <v>0.36</v>
          </cell>
          <cell r="BX7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BF73"/>
  <sheetViews>
    <sheetView tabSelected="1" view="pageBreakPreview" topLeftCell="A15" zoomScale="70" zoomScaleNormal="100" zoomScaleSheetLayoutView="70" workbookViewId="0">
      <pane xSplit="3" ySplit="6" topLeftCell="D21" activePane="bottomRight" state="frozen"/>
      <selection activeCell="N79" sqref="N79"/>
      <selection pane="topRight" activeCell="N79" sqref="N79"/>
      <selection pane="bottomLeft" activeCell="N79" sqref="N79"/>
      <selection pane="bottomRight" activeCell="A74" sqref="A74:XFD89"/>
    </sheetView>
  </sheetViews>
  <sheetFormatPr defaultRowHeight="12" outlineLevelRow="3" x14ac:dyDescent="0.2"/>
  <cols>
    <col min="1" max="1" width="9.75" style="6" customWidth="1"/>
    <col min="2" max="2" width="48.125" style="6" customWidth="1"/>
    <col min="3" max="3" width="12.75" style="6" customWidth="1"/>
    <col min="4" max="15" width="8.125" style="6" customWidth="1"/>
    <col min="16" max="33" width="8.125" style="6" hidden="1" customWidth="1"/>
    <col min="34" max="37" width="8.125" style="6" customWidth="1"/>
    <col min="38" max="39" width="8.125" style="6" hidden="1" customWidth="1"/>
    <col min="40" max="45" width="8.125" style="6" customWidth="1"/>
    <col min="46" max="16384" width="9" style="6"/>
  </cols>
  <sheetData>
    <row r="1" spans="1:58" s="1" customFormat="1" ht="11.25" x14ac:dyDescent="0.2">
      <c r="AS1" s="2" t="s">
        <v>0</v>
      </c>
    </row>
    <row r="2" spans="1:58" s="1" customFormat="1" ht="11.25" x14ac:dyDescent="0.2">
      <c r="J2" s="3"/>
      <c r="K2" s="77"/>
      <c r="L2" s="77"/>
      <c r="M2" s="3"/>
      <c r="N2" s="3"/>
      <c r="O2" s="3"/>
      <c r="AS2" s="4" t="s">
        <v>1</v>
      </c>
    </row>
    <row r="3" spans="1:58" s="1" customFormat="1" ht="11.25" x14ac:dyDescent="0.2">
      <c r="J3" s="5"/>
      <c r="K3" s="5"/>
      <c r="L3" s="5"/>
      <c r="M3" s="5"/>
      <c r="N3" s="5"/>
      <c r="O3" s="5"/>
      <c r="AS3" s="4" t="s">
        <v>2</v>
      </c>
    </row>
    <row r="4" spans="1:58" ht="18.75" customHeight="1" x14ac:dyDescent="0.2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58" ht="18.75" customHeight="1" x14ac:dyDescent="0.3">
      <c r="A5" s="79" t="s">
        <v>4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</row>
    <row r="6" spans="1:58" ht="15.75" customHeight="1" x14ac:dyDescent="0.2"/>
    <row r="7" spans="1:58" ht="21.75" customHeight="1" x14ac:dyDescent="0.2">
      <c r="A7" s="78" t="s">
        <v>5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</row>
    <row r="8" spans="1:58" ht="15.75" customHeight="1" x14ac:dyDescent="0.2">
      <c r="A8" s="80" t="s">
        <v>6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</row>
    <row r="9" spans="1:58" ht="12" customHeight="1" x14ac:dyDescent="0.2"/>
    <row r="10" spans="1:58" ht="16.5" customHeight="1" x14ac:dyDescent="0.2">
      <c r="A10" s="76" t="s">
        <v>7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</row>
    <row r="11" spans="1:58" ht="1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58" s="10" customFormat="1" ht="15.75" customHeight="1" x14ac:dyDescent="0.3">
      <c r="A12" s="69" t="s">
        <v>8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s="10" customFormat="1" ht="15.75" customHeight="1" x14ac:dyDescent="0.25">
      <c r="A13" s="70" t="s">
        <v>9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</row>
    <row r="14" spans="1:58" s="10" customFormat="1" ht="15.75" customHeight="1" x14ac:dyDescent="0.3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s="12" customFormat="1" ht="12.75" customHeight="1" x14ac:dyDescent="0.25">
      <c r="A15" s="65" t="s">
        <v>10</v>
      </c>
      <c r="B15" s="65" t="s">
        <v>11</v>
      </c>
      <c r="C15" s="65" t="s">
        <v>12</v>
      </c>
      <c r="D15" s="65" t="s">
        <v>13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</row>
    <row r="16" spans="1:58" s="13" customFormat="1" ht="51.75" customHeight="1" x14ac:dyDescent="0.2">
      <c r="A16" s="65"/>
      <c r="B16" s="65"/>
      <c r="C16" s="65"/>
      <c r="D16" s="71" t="s">
        <v>14</v>
      </c>
      <c r="E16" s="72"/>
      <c r="F16" s="72"/>
      <c r="G16" s="72"/>
      <c r="H16" s="72"/>
      <c r="I16" s="73"/>
      <c r="J16" s="63" t="s">
        <v>15</v>
      </c>
      <c r="K16" s="74"/>
      <c r="L16" s="74"/>
      <c r="M16" s="74"/>
      <c r="N16" s="74"/>
      <c r="O16" s="64"/>
      <c r="P16" s="65" t="s">
        <v>16</v>
      </c>
      <c r="Q16" s="65"/>
      <c r="R16" s="65"/>
      <c r="S16" s="65"/>
      <c r="T16" s="65"/>
      <c r="U16" s="65"/>
      <c r="V16" s="65" t="s">
        <v>17</v>
      </c>
      <c r="W16" s="65"/>
      <c r="X16" s="65"/>
      <c r="Y16" s="65"/>
      <c r="Z16" s="65"/>
      <c r="AA16" s="65"/>
      <c r="AB16" s="65" t="s">
        <v>18</v>
      </c>
      <c r="AC16" s="65"/>
      <c r="AD16" s="65"/>
      <c r="AE16" s="65"/>
      <c r="AF16" s="65"/>
      <c r="AG16" s="65"/>
      <c r="AH16" s="65" t="s">
        <v>19</v>
      </c>
      <c r="AI16" s="65"/>
      <c r="AJ16" s="65"/>
      <c r="AK16" s="65"/>
      <c r="AL16" s="65"/>
      <c r="AM16" s="65"/>
      <c r="AN16" s="65" t="s">
        <v>20</v>
      </c>
      <c r="AO16" s="65"/>
      <c r="AP16" s="65"/>
      <c r="AQ16" s="65"/>
      <c r="AR16" s="65"/>
      <c r="AS16" s="65"/>
    </row>
    <row r="17" spans="1:45" s="14" customFormat="1" ht="65.25" customHeight="1" x14ac:dyDescent="0.2">
      <c r="A17" s="65"/>
      <c r="B17" s="65"/>
      <c r="C17" s="65"/>
      <c r="D17" s="75" t="s">
        <v>21</v>
      </c>
      <c r="E17" s="75"/>
      <c r="F17" s="75" t="s">
        <v>22</v>
      </c>
      <c r="G17" s="75"/>
      <c r="H17" s="75" t="s">
        <v>23</v>
      </c>
      <c r="I17" s="75"/>
      <c r="J17" s="75" t="s">
        <v>24</v>
      </c>
      <c r="K17" s="75"/>
      <c r="L17" s="68" t="s">
        <v>25</v>
      </c>
      <c r="M17" s="68"/>
      <c r="N17" s="68" t="s">
        <v>26</v>
      </c>
      <c r="O17" s="68"/>
      <c r="P17" s="63" t="s">
        <v>27</v>
      </c>
      <c r="Q17" s="64"/>
      <c r="R17" s="63" t="s">
        <v>27</v>
      </c>
      <c r="S17" s="64"/>
      <c r="T17" s="63" t="s">
        <v>28</v>
      </c>
      <c r="U17" s="64"/>
      <c r="V17" s="63" t="s">
        <v>27</v>
      </c>
      <c r="W17" s="64"/>
      <c r="X17" s="63" t="s">
        <v>27</v>
      </c>
      <c r="Y17" s="64"/>
      <c r="Z17" s="63" t="s">
        <v>28</v>
      </c>
      <c r="AA17" s="64"/>
      <c r="AB17" s="63" t="s">
        <v>27</v>
      </c>
      <c r="AC17" s="64"/>
      <c r="AD17" s="63" t="s">
        <v>27</v>
      </c>
      <c r="AE17" s="64"/>
      <c r="AF17" s="63" t="s">
        <v>28</v>
      </c>
      <c r="AG17" s="64"/>
      <c r="AH17" s="66" t="s">
        <v>29</v>
      </c>
      <c r="AI17" s="67"/>
      <c r="AJ17" s="66" t="s">
        <v>30</v>
      </c>
      <c r="AK17" s="67"/>
      <c r="AL17" s="63" t="s">
        <v>28</v>
      </c>
      <c r="AM17" s="64"/>
      <c r="AN17" s="63" t="s">
        <v>27</v>
      </c>
      <c r="AO17" s="64"/>
      <c r="AP17" s="63" t="s">
        <v>27</v>
      </c>
      <c r="AQ17" s="64"/>
      <c r="AR17" s="65" t="s">
        <v>28</v>
      </c>
      <c r="AS17" s="65"/>
    </row>
    <row r="18" spans="1:45" s="13" customFormat="1" ht="89.25" customHeight="1" x14ac:dyDescent="0.2">
      <c r="A18" s="65"/>
      <c r="B18" s="65"/>
      <c r="C18" s="65"/>
      <c r="D18" s="15" t="s">
        <v>31</v>
      </c>
      <c r="E18" s="15" t="s">
        <v>32</v>
      </c>
      <c r="F18" s="15" t="s">
        <v>31</v>
      </c>
      <c r="G18" s="15" t="s">
        <v>32</v>
      </c>
      <c r="H18" s="15" t="s">
        <v>31</v>
      </c>
      <c r="I18" s="15" t="s">
        <v>32</v>
      </c>
      <c r="J18" s="15" t="s">
        <v>31</v>
      </c>
      <c r="K18" s="15" t="s">
        <v>32</v>
      </c>
      <c r="L18" s="15" t="s">
        <v>31</v>
      </c>
      <c r="M18" s="15" t="s">
        <v>32</v>
      </c>
      <c r="N18" s="15" t="s">
        <v>31</v>
      </c>
      <c r="O18" s="15" t="s">
        <v>32</v>
      </c>
      <c r="P18" s="15" t="s">
        <v>31</v>
      </c>
      <c r="Q18" s="15" t="s">
        <v>32</v>
      </c>
      <c r="R18" s="15" t="s">
        <v>31</v>
      </c>
      <c r="S18" s="15" t="s">
        <v>32</v>
      </c>
      <c r="T18" s="15" t="s">
        <v>31</v>
      </c>
      <c r="U18" s="15" t="s">
        <v>32</v>
      </c>
      <c r="V18" s="15" t="s">
        <v>31</v>
      </c>
      <c r="W18" s="15" t="s">
        <v>32</v>
      </c>
      <c r="X18" s="15" t="s">
        <v>31</v>
      </c>
      <c r="Y18" s="15" t="s">
        <v>32</v>
      </c>
      <c r="Z18" s="15" t="s">
        <v>31</v>
      </c>
      <c r="AA18" s="15" t="s">
        <v>32</v>
      </c>
      <c r="AB18" s="15" t="s">
        <v>31</v>
      </c>
      <c r="AC18" s="15" t="s">
        <v>32</v>
      </c>
      <c r="AD18" s="15" t="s">
        <v>31</v>
      </c>
      <c r="AE18" s="15" t="s">
        <v>32</v>
      </c>
      <c r="AF18" s="15" t="s">
        <v>31</v>
      </c>
      <c r="AG18" s="15" t="s">
        <v>32</v>
      </c>
      <c r="AH18" s="15" t="s">
        <v>31</v>
      </c>
      <c r="AI18" s="15" t="s">
        <v>32</v>
      </c>
      <c r="AJ18" s="15" t="s">
        <v>31</v>
      </c>
      <c r="AK18" s="15" t="s">
        <v>32</v>
      </c>
      <c r="AL18" s="15" t="s">
        <v>31</v>
      </c>
      <c r="AM18" s="15" t="s">
        <v>32</v>
      </c>
      <c r="AN18" s="15" t="s">
        <v>31</v>
      </c>
      <c r="AO18" s="15" t="s">
        <v>32</v>
      </c>
      <c r="AP18" s="15" t="s">
        <v>31</v>
      </c>
      <c r="AQ18" s="15" t="s">
        <v>32</v>
      </c>
      <c r="AR18" s="15" t="s">
        <v>31</v>
      </c>
      <c r="AS18" s="15" t="s">
        <v>32</v>
      </c>
    </row>
    <row r="19" spans="1:45" s="19" customFormat="1" ht="15.75" customHeight="1" x14ac:dyDescent="0.2">
      <c r="A19" s="16">
        <v>1</v>
      </c>
      <c r="B19" s="17">
        <v>2</v>
      </c>
      <c r="C19" s="16">
        <v>3</v>
      </c>
      <c r="D19" s="18" t="s">
        <v>33</v>
      </c>
      <c r="E19" s="18" t="s">
        <v>34</v>
      </c>
      <c r="F19" s="18" t="s">
        <v>35</v>
      </c>
      <c r="G19" s="18" t="s">
        <v>36</v>
      </c>
      <c r="H19" s="18" t="s">
        <v>35</v>
      </c>
      <c r="I19" s="18" t="s">
        <v>36</v>
      </c>
      <c r="J19" s="18" t="s">
        <v>37</v>
      </c>
      <c r="K19" s="18" t="s">
        <v>38</v>
      </c>
      <c r="L19" s="18" t="s">
        <v>39</v>
      </c>
      <c r="M19" s="18" t="s">
        <v>40</v>
      </c>
      <c r="N19" s="18" t="s">
        <v>39</v>
      </c>
      <c r="O19" s="18" t="s">
        <v>40</v>
      </c>
      <c r="P19" s="18" t="s">
        <v>41</v>
      </c>
      <c r="Q19" s="18" t="s">
        <v>42</v>
      </c>
      <c r="R19" s="18" t="s">
        <v>43</v>
      </c>
      <c r="S19" s="18" t="s">
        <v>44</v>
      </c>
      <c r="T19" s="18" t="s">
        <v>45</v>
      </c>
      <c r="U19" s="18" t="s">
        <v>45</v>
      </c>
      <c r="V19" s="18" t="s">
        <v>46</v>
      </c>
      <c r="W19" s="18" t="s">
        <v>47</v>
      </c>
      <c r="X19" s="18" t="s">
        <v>48</v>
      </c>
      <c r="Y19" s="18" t="s">
        <v>49</v>
      </c>
      <c r="Z19" s="18" t="s">
        <v>50</v>
      </c>
      <c r="AA19" s="18" t="s">
        <v>50</v>
      </c>
      <c r="AB19" s="18" t="s">
        <v>51</v>
      </c>
      <c r="AC19" s="18" t="s">
        <v>52</v>
      </c>
      <c r="AD19" s="18" t="s">
        <v>53</v>
      </c>
      <c r="AE19" s="18" t="s">
        <v>54</v>
      </c>
      <c r="AF19" s="18" t="s">
        <v>55</v>
      </c>
      <c r="AG19" s="18" t="s">
        <v>55</v>
      </c>
      <c r="AH19" s="18" t="s">
        <v>56</v>
      </c>
      <c r="AI19" s="18" t="s">
        <v>57</v>
      </c>
      <c r="AJ19" s="18" t="s">
        <v>58</v>
      </c>
      <c r="AK19" s="18" t="s">
        <v>59</v>
      </c>
      <c r="AL19" s="18" t="s">
        <v>60</v>
      </c>
      <c r="AM19" s="18" t="s">
        <v>60</v>
      </c>
      <c r="AN19" s="18" t="s">
        <v>61</v>
      </c>
      <c r="AO19" s="18" t="s">
        <v>62</v>
      </c>
      <c r="AP19" s="18" t="s">
        <v>63</v>
      </c>
      <c r="AQ19" s="18" t="s">
        <v>64</v>
      </c>
      <c r="AR19" s="18" t="s">
        <v>65</v>
      </c>
      <c r="AS19" s="18" t="s">
        <v>65</v>
      </c>
    </row>
    <row r="20" spans="1:45" s="26" customFormat="1" ht="15.75" x14ac:dyDescent="0.25">
      <c r="A20" s="20" t="s">
        <v>66</v>
      </c>
      <c r="B20" s="21" t="s">
        <v>67</v>
      </c>
      <c r="C20" s="22"/>
      <c r="D20" s="23">
        <f>D21+D22+D23+D24+D25+D26</f>
        <v>0.36</v>
      </c>
      <c r="E20" s="24">
        <f t="shared" ref="E20:AS20" si="0">E21+E22+E23+E24+E25+E26</f>
        <v>0</v>
      </c>
      <c r="F20" s="23">
        <f t="shared" si="0"/>
        <v>3.47</v>
      </c>
      <c r="G20" s="24">
        <f t="shared" si="0"/>
        <v>0</v>
      </c>
      <c r="H20" s="23">
        <f t="shared" si="0"/>
        <v>0</v>
      </c>
      <c r="I20" s="24">
        <f t="shared" si="0"/>
        <v>0</v>
      </c>
      <c r="J20" s="23">
        <f t="shared" si="0"/>
        <v>8.9980000000000011</v>
      </c>
      <c r="K20" s="24">
        <f t="shared" si="0"/>
        <v>0</v>
      </c>
      <c r="L20" s="25">
        <f t="shared" si="0"/>
        <v>19</v>
      </c>
      <c r="M20" s="24">
        <f t="shared" si="0"/>
        <v>0</v>
      </c>
      <c r="N20" s="25">
        <f t="shared" si="0"/>
        <v>0</v>
      </c>
      <c r="O20" s="24">
        <f t="shared" si="0"/>
        <v>0</v>
      </c>
      <c r="P20" s="24">
        <f t="shared" si="0"/>
        <v>0</v>
      </c>
      <c r="Q20" s="24">
        <f t="shared" si="0"/>
        <v>0</v>
      </c>
      <c r="R20" s="24">
        <f t="shared" si="0"/>
        <v>0</v>
      </c>
      <c r="S20" s="24">
        <f t="shared" si="0"/>
        <v>0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  <c r="Z20" s="24">
        <f t="shared" si="0"/>
        <v>0</v>
      </c>
      <c r="AA20" s="24">
        <f t="shared" si="0"/>
        <v>0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</v>
      </c>
      <c r="AG20" s="24">
        <f t="shared" si="0"/>
        <v>0</v>
      </c>
      <c r="AH20" s="23">
        <f t="shared" si="0"/>
        <v>4.7699229095880646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</v>
      </c>
      <c r="AM20" s="24">
        <f t="shared" si="0"/>
        <v>0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  <c r="AR20" s="24">
        <f t="shared" si="0"/>
        <v>0</v>
      </c>
      <c r="AS20" s="24">
        <f t="shared" si="0"/>
        <v>0</v>
      </c>
    </row>
    <row r="21" spans="1:45" ht="12.75" outlineLevel="1" x14ac:dyDescent="0.2">
      <c r="A21" s="20" t="s">
        <v>68</v>
      </c>
      <c r="B21" s="21" t="s">
        <v>69</v>
      </c>
      <c r="C21" s="27" t="s">
        <v>70</v>
      </c>
      <c r="D21" s="28"/>
      <c r="E21" s="29"/>
      <c r="F21" s="28"/>
      <c r="G21" s="29"/>
      <c r="H21" s="28"/>
      <c r="I21" s="29"/>
      <c r="J21" s="28"/>
      <c r="K21" s="29"/>
      <c r="L21" s="30"/>
      <c r="M21" s="29"/>
      <c r="N21" s="30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8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</row>
    <row r="22" spans="1:45" s="31" customFormat="1" ht="25.5" outlineLevel="1" x14ac:dyDescent="0.2">
      <c r="A22" s="20" t="s">
        <v>71</v>
      </c>
      <c r="B22" s="21" t="s">
        <v>72</v>
      </c>
      <c r="C22" s="22" t="s">
        <v>70</v>
      </c>
      <c r="D22" s="23">
        <f>D28</f>
        <v>0</v>
      </c>
      <c r="E22" s="24">
        <f t="shared" ref="E22:AS22" si="1">E28</f>
        <v>0</v>
      </c>
      <c r="F22" s="23">
        <f t="shared" si="1"/>
        <v>1.8600000000000003</v>
      </c>
      <c r="G22" s="24">
        <f t="shared" si="1"/>
        <v>0</v>
      </c>
      <c r="H22" s="23">
        <f t="shared" si="1"/>
        <v>0</v>
      </c>
      <c r="I22" s="24">
        <f t="shared" si="1"/>
        <v>0</v>
      </c>
      <c r="J22" s="23">
        <f t="shared" si="1"/>
        <v>8.9980000000000011</v>
      </c>
      <c r="K22" s="24">
        <f t="shared" si="1"/>
        <v>0</v>
      </c>
      <c r="L22" s="25">
        <f t="shared" si="1"/>
        <v>19</v>
      </c>
      <c r="M22" s="24">
        <f t="shared" si="1"/>
        <v>0</v>
      </c>
      <c r="N22" s="25">
        <f t="shared" si="1"/>
        <v>0</v>
      </c>
      <c r="O22" s="24">
        <f t="shared" si="1"/>
        <v>0</v>
      </c>
      <c r="P22" s="24">
        <f t="shared" si="1"/>
        <v>0</v>
      </c>
      <c r="Q22" s="24">
        <f t="shared" si="1"/>
        <v>0</v>
      </c>
      <c r="R22" s="24">
        <f t="shared" si="1"/>
        <v>0</v>
      </c>
      <c r="S22" s="24">
        <f t="shared" si="1"/>
        <v>0</v>
      </c>
      <c r="T22" s="24">
        <f t="shared" si="1"/>
        <v>0</v>
      </c>
      <c r="U22" s="24">
        <f t="shared" si="1"/>
        <v>0</v>
      </c>
      <c r="V22" s="24">
        <f t="shared" si="1"/>
        <v>0</v>
      </c>
      <c r="W22" s="24">
        <f t="shared" si="1"/>
        <v>0</v>
      </c>
      <c r="X22" s="24">
        <f t="shared" si="1"/>
        <v>0</v>
      </c>
      <c r="Y22" s="24">
        <f t="shared" si="1"/>
        <v>0</v>
      </c>
      <c r="Z22" s="24">
        <f t="shared" si="1"/>
        <v>0</v>
      </c>
      <c r="AA22" s="24">
        <f t="shared" si="1"/>
        <v>0</v>
      </c>
      <c r="AB22" s="24">
        <f t="shared" si="1"/>
        <v>0</v>
      </c>
      <c r="AC22" s="24">
        <f t="shared" si="1"/>
        <v>0</v>
      </c>
      <c r="AD22" s="24">
        <f t="shared" si="1"/>
        <v>0</v>
      </c>
      <c r="AE22" s="24">
        <f t="shared" si="1"/>
        <v>0</v>
      </c>
      <c r="AF22" s="24">
        <f t="shared" si="1"/>
        <v>0</v>
      </c>
      <c r="AG22" s="24">
        <f t="shared" si="1"/>
        <v>0</v>
      </c>
      <c r="AH22" s="23">
        <f t="shared" si="1"/>
        <v>4.7699229095880646</v>
      </c>
      <c r="AI22" s="24">
        <f t="shared" si="1"/>
        <v>0</v>
      </c>
      <c r="AJ22" s="24">
        <f t="shared" si="1"/>
        <v>0</v>
      </c>
      <c r="AK22" s="24">
        <f t="shared" si="1"/>
        <v>0</v>
      </c>
      <c r="AL22" s="24">
        <f t="shared" si="1"/>
        <v>0</v>
      </c>
      <c r="AM22" s="24">
        <f t="shared" si="1"/>
        <v>0</v>
      </c>
      <c r="AN22" s="24">
        <f t="shared" si="1"/>
        <v>0</v>
      </c>
      <c r="AO22" s="24">
        <f t="shared" si="1"/>
        <v>0</v>
      </c>
      <c r="AP22" s="24">
        <f t="shared" si="1"/>
        <v>0</v>
      </c>
      <c r="AQ22" s="24">
        <f t="shared" si="1"/>
        <v>0</v>
      </c>
      <c r="AR22" s="24">
        <f t="shared" si="1"/>
        <v>0</v>
      </c>
      <c r="AS22" s="24">
        <f t="shared" si="1"/>
        <v>0</v>
      </c>
    </row>
    <row r="23" spans="1:45" ht="38.25" outlineLevel="1" x14ac:dyDescent="0.2">
      <c r="A23" s="20" t="s">
        <v>73</v>
      </c>
      <c r="B23" s="32" t="s">
        <v>74</v>
      </c>
      <c r="C23" s="27" t="s">
        <v>70</v>
      </c>
      <c r="D23" s="28"/>
      <c r="E23" s="29"/>
      <c r="F23" s="28"/>
      <c r="G23" s="29"/>
      <c r="H23" s="28"/>
      <c r="I23" s="29"/>
      <c r="J23" s="28"/>
      <c r="K23" s="29"/>
      <c r="L23" s="30"/>
      <c r="M23" s="29"/>
      <c r="N23" s="30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8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</row>
    <row r="24" spans="1:45" s="31" customFormat="1" ht="25.5" outlineLevel="1" x14ac:dyDescent="0.2">
      <c r="A24" s="20" t="s">
        <v>75</v>
      </c>
      <c r="B24" s="21" t="s">
        <v>76</v>
      </c>
      <c r="C24" s="22" t="s">
        <v>70</v>
      </c>
      <c r="D24" s="23">
        <f>D55</f>
        <v>0.36</v>
      </c>
      <c r="E24" s="24">
        <f t="shared" ref="E24:AS24" si="2">E55</f>
        <v>0</v>
      </c>
      <c r="F24" s="23">
        <f t="shared" si="2"/>
        <v>1.6099999999999999</v>
      </c>
      <c r="G24" s="24">
        <f t="shared" si="2"/>
        <v>0</v>
      </c>
      <c r="H24" s="23">
        <f t="shared" si="2"/>
        <v>0</v>
      </c>
      <c r="I24" s="24">
        <f t="shared" si="2"/>
        <v>0</v>
      </c>
      <c r="J24" s="23">
        <f t="shared" si="2"/>
        <v>0</v>
      </c>
      <c r="K24" s="24">
        <f t="shared" si="2"/>
        <v>0</v>
      </c>
      <c r="L24" s="25">
        <f t="shared" si="2"/>
        <v>0</v>
      </c>
      <c r="M24" s="24">
        <f t="shared" si="2"/>
        <v>0</v>
      </c>
      <c r="N24" s="25">
        <f t="shared" si="2"/>
        <v>0</v>
      </c>
      <c r="O24" s="24">
        <f t="shared" si="2"/>
        <v>0</v>
      </c>
      <c r="P24" s="24">
        <f t="shared" si="2"/>
        <v>0</v>
      </c>
      <c r="Q24" s="24">
        <f t="shared" si="2"/>
        <v>0</v>
      </c>
      <c r="R24" s="24">
        <f t="shared" si="2"/>
        <v>0</v>
      </c>
      <c r="S24" s="24">
        <f t="shared" si="2"/>
        <v>0</v>
      </c>
      <c r="T24" s="24">
        <f t="shared" si="2"/>
        <v>0</v>
      </c>
      <c r="U24" s="24">
        <f t="shared" si="2"/>
        <v>0</v>
      </c>
      <c r="V24" s="24">
        <f t="shared" si="2"/>
        <v>0</v>
      </c>
      <c r="W24" s="24">
        <f t="shared" si="2"/>
        <v>0</v>
      </c>
      <c r="X24" s="24">
        <f t="shared" si="2"/>
        <v>0</v>
      </c>
      <c r="Y24" s="24">
        <f t="shared" si="2"/>
        <v>0</v>
      </c>
      <c r="Z24" s="24">
        <f t="shared" si="2"/>
        <v>0</v>
      </c>
      <c r="AA24" s="24">
        <f t="shared" si="2"/>
        <v>0</v>
      </c>
      <c r="AB24" s="24">
        <f t="shared" si="2"/>
        <v>0</v>
      </c>
      <c r="AC24" s="24">
        <f t="shared" si="2"/>
        <v>0</v>
      </c>
      <c r="AD24" s="24">
        <f t="shared" si="2"/>
        <v>0</v>
      </c>
      <c r="AE24" s="24">
        <f t="shared" si="2"/>
        <v>0</v>
      </c>
      <c r="AF24" s="24">
        <f t="shared" si="2"/>
        <v>0</v>
      </c>
      <c r="AG24" s="24">
        <f t="shared" si="2"/>
        <v>0</v>
      </c>
      <c r="AH24" s="23">
        <f t="shared" si="2"/>
        <v>0</v>
      </c>
      <c r="AI24" s="24">
        <f t="shared" si="2"/>
        <v>0</v>
      </c>
      <c r="AJ24" s="24">
        <f t="shared" si="2"/>
        <v>0</v>
      </c>
      <c r="AK24" s="24">
        <f t="shared" si="2"/>
        <v>0</v>
      </c>
      <c r="AL24" s="24">
        <f t="shared" si="2"/>
        <v>0</v>
      </c>
      <c r="AM24" s="24">
        <f t="shared" si="2"/>
        <v>0</v>
      </c>
      <c r="AN24" s="24">
        <f t="shared" si="2"/>
        <v>0</v>
      </c>
      <c r="AO24" s="24">
        <f t="shared" si="2"/>
        <v>0</v>
      </c>
      <c r="AP24" s="24">
        <f t="shared" si="2"/>
        <v>0</v>
      </c>
      <c r="AQ24" s="24">
        <f t="shared" si="2"/>
        <v>0</v>
      </c>
      <c r="AR24" s="24">
        <f t="shared" si="2"/>
        <v>0</v>
      </c>
      <c r="AS24" s="24">
        <f t="shared" si="2"/>
        <v>0</v>
      </c>
    </row>
    <row r="25" spans="1:45" ht="25.5" outlineLevel="1" x14ac:dyDescent="0.2">
      <c r="A25" s="20" t="s">
        <v>77</v>
      </c>
      <c r="B25" s="21" t="s">
        <v>78</v>
      </c>
      <c r="C25" s="27" t="s">
        <v>70</v>
      </c>
      <c r="D25" s="28"/>
      <c r="E25" s="28"/>
      <c r="F25" s="28"/>
      <c r="G25" s="28"/>
      <c r="H25" s="28"/>
      <c r="I25" s="28"/>
      <c r="J25" s="28"/>
      <c r="K25" s="28"/>
      <c r="L25" s="30"/>
      <c r="M25" s="28"/>
      <c r="N25" s="30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</row>
    <row r="26" spans="1:45" ht="12.75" outlineLevel="1" x14ac:dyDescent="0.2">
      <c r="A26" s="20" t="s">
        <v>79</v>
      </c>
      <c r="B26" s="32" t="s">
        <v>80</v>
      </c>
      <c r="C26" s="27" t="s">
        <v>70</v>
      </c>
      <c r="D26" s="28"/>
      <c r="E26" s="29"/>
      <c r="F26" s="28"/>
      <c r="G26" s="29"/>
      <c r="H26" s="28"/>
      <c r="I26" s="29"/>
      <c r="J26" s="28"/>
      <c r="K26" s="29"/>
      <c r="L26" s="30"/>
      <c r="M26" s="29"/>
      <c r="N26" s="30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8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</row>
    <row r="27" spans="1:45" ht="12.75" x14ac:dyDescent="0.2">
      <c r="A27" s="33"/>
      <c r="B27" s="21"/>
      <c r="C27" s="34"/>
      <c r="D27" s="28"/>
      <c r="E27" s="29"/>
      <c r="F27" s="28"/>
      <c r="G27" s="29"/>
      <c r="H27" s="28"/>
      <c r="I27" s="29"/>
      <c r="J27" s="28"/>
      <c r="K27" s="29"/>
      <c r="L27" s="30"/>
      <c r="M27" s="29"/>
      <c r="N27" s="30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8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</row>
    <row r="28" spans="1:45" ht="25.5" x14ac:dyDescent="0.2">
      <c r="A28" s="35" t="s">
        <v>81</v>
      </c>
      <c r="B28" s="36" t="s">
        <v>82</v>
      </c>
      <c r="C28" s="27" t="s">
        <v>70</v>
      </c>
      <c r="D28" s="37">
        <f t="shared" ref="D28:AS28" si="3">D29+D44+D51</f>
        <v>0</v>
      </c>
      <c r="E28" s="37">
        <f t="shared" si="3"/>
        <v>0</v>
      </c>
      <c r="F28" s="37">
        <f t="shared" si="3"/>
        <v>1.8600000000000003</v>
      </c>
      <c r="G28" s="37">
        <f t="shared" si="3"/>
        <v>0</v>
      </c>
      <c r="H28" s="37">
        <f t="shared" si="3"/>
        <v>0</v>
      </c>
      <c r="I28" s="37">
        <f t="shared" si="3"/>
        <v>0</v>
      </c>
      <c r="J28" s="37">
        <f t="shared" si="3"/>
        <v>8.9980000000000011</v>
      </c>
      <c r="K28" s="37">
        <f t="shared" si="3"/>
        <v>0</v>
      </c>
      <c r="L28" s="37">
        <f t="shared" si="3"/>
        <v>19</v>
      </c>
      <c r="M28" s="37">
        <f t="shared" si="3"/>
        <v>0</v>
      </c>
      <c r="N28" s="37">
        <f t="shared" si="3"/>
        <v>0</v>
      </c>
      <c r="O28" s="37">
        <f t="shared" si="3"/>
        <v>0</v>
      </c>
      <c r="P28" s="37">
        <f t="shared" si="3"/>
        <v>0</v>
      </c>
      <c r="Q28" s="37">
        <f t="shared" si="3"/>
        <v>0</v>
      </c>
      <c r="R28" s="37">
        <f t="shared" si="3"/>
        <v>0</v>
      </c>
      <c r="S28" s="37">
        <f t="shared" si="3"/>
        <v>0</v>
      </c>
      <c r="T28" s="37">
        <f t="shared" si="3"/>
        <v>0</v>
      </c>
      <c r="U28" s="37">
        <f t="shared" si="3"/>
        <v>0</v>
      </c>
      <c r="V28" s="37">
        <f t="shared" si="3"/>
        <v>0</v>
      </c>
      <c r="W28" s="37">
        <f t="shared" si="3"/>
        <v>0</v>
      </c>
      <c r="X28" s="37">
        <f t="shared" si="3"/>
        <v>0</v>
      </c>
      <c r="Y28" s="37">
        <f t="shared" si="3"/>
        <v>0</v>
      </c>
      <c r="Z28" s="37">
        <f t="shared" si="3"/>
        <v>0</v>
      </c>
      <c r="AA28" s="37">
        <f t="shared" si="3"/>
        <v>0</v>
      </c>
      <c r="AB28" s="37">
        <f t="shared" si="3"/>
        <v>0</v>
      </c>
      <c r="AC28" s="37">
        <f t="shared" si="3"/>
        <v>0</v>
      </c>
      <c r="AD28" s="37">
        <f t="shared" si="3"/>
        <v>0</v>
      </c>
      <c r="AE28" s="37">
        <f t="shared" si="3"/>
        <v>0</v>
      </c>
      <c r="AF28" s="37">
        <f t="shared" si="3"/>
        <v>0</v>
      </c>
      <c r="AG28" s="37">
        <f t="shared" si="3"/>
        <v>0</v>
      </c>
      <c r="AH28" s="37">
        <f t="shared" si="3"/>
        <v>4.7699229095880646</v>
      </c>
      <c r="AI28" s="37">
        <f t="shared" si="3"/>
        <v>0</v>
      </c>
      <c r="AJ28" s="37">
        <f t="shared" si="3"/>
        <v>0</v>
      </c>
      <c r="AK28" s="37">
        <f t="shared" si="3"/>
        <v>0</v>
      </c>
      <c r="AL28" s="37">
        <f t="shared" si="3"/>
        <v>0</v>
      </c>
      <c r="AM28" s="37">
        <f t="shared" si="3"/>
        <v>0</v>
      </c>
      <c r="AN28" s="37">
        <f t="shared" si="3"/>
        <v>0</v>
      </c>
      <c r="AO28" s="37">
        <f t="shared" si="3"/>
        <v>0</v>
      </c>
      <c r="AP28" s="37">
        <f t="shared" si="3"/>
        <v>0</v>
      </c>
      <c r="AQ28" s="37">
        <f t="shared" si="3"/>
        <v>0</v>
      </c>
      <c r="AR28" s="37">
        <f t="shared" si="3"/>
        <v>0</v>
      </c>
      <c r="AS28" s="37">
        <f t="shared" si="3"/>
        <v>0</v>
      </c>
    </row>
    <row r="29" spans="1:45" ht="38.25" outlineLevel="1" x14ac:dyDescent="0.2">
      <c r="A29" s="20" t="s">
        <v>83</v>
      </c>
      <c r="B29" s="21" t="s">
        <v>84</v>
      </c>
      <c r="C29" s="22" t="s">
        <v>70</v>
      </c>
      <c r="D29" s="24">
        <f t="shared" ref="D29:AS29" si="4">D30+D35</f>
        <v>0</v>
      </c>
      <c r="E29" s="24">
        <f t="shared" si="4"/>
        <v>0</v>
      </c>
      <c r="F29" s="23">
        <f t="shared" si="4"/>
        <v>1.8600000000000003</v>
      </c>
      <c r="G29" s="24">
        <f t="shared" si="4"/>
        <v>0</v>
      </c>
      <c r="H29" s="23">
        <f t="shared" si="4"/>
        <v>0</v>
      </c>
      <c r="I29" s="24">
        <f t="shared" si="4"/>
        <v>0</v>
      </c>
      <c r="J29" s="24">
        <f t="shared" si="4"/>
        <v>0</v>
      </c>
      <c r="K29" s="24">
        <f t="shared" si="4"/>
        <v>0</v>
      </c>
      <c r="L29" s="25">
        <f t="shared" si="4"/>
        <v>19</v>
      </c>
      <c r="M29" s="24">
        <f t="shared" si="4"/>
        <v>0</v>
      </c>
      <c r="N29" s="25">
        <f t="shared" si="4"/>
        <v>0</v>
      </c>
      <c r="O29" s="24">
        <f t="shared" si="4"/>
        <v>0</v>
      </c>
      <c r="P29" s="24">
        <f t="shared" si="4"/>
        <v>0</v>
      </c>
      <c r="Q29" s="24">
        <f t="shared" si="4"/>
        <v>0</v>
      </c>
      <c r="R29" s="24">
        <f t="shared" si="4"/>
        <v>0</v>
      </c>
      <c r="S29" s="24">
        <f t="shared" si="4"/>
        <v>0</v>
      </c>
      <c r="T29" s="24">
        <f t="shared" si="4"/>
        <v>0</v>
      </c>
      <c r="U29" s="24">
        <f t="shared" si="4"/>
        <v>0</v>
      </c>
      <c r="V29" s="24">
        <f t="shared" si="4"/>
        <v>0</v>
      </c>
      <c r="W29" s="24">
        <f t="shared" si="4"/>
        <v>0</v>
      </c>
      <c r="X29" s="24">
        <f t="shared" si="4"/>
        <v>0</v>
      </c>
      <c r="Y29" s="24">
        <f t="shared" si="4"/>
        <v>0</v>
      </c>
      <c r="Z29" s="24">
        <f t="shared" si="4"/>
        <v>0</v>
      </c>
      <c r="AA29" s="24">
        <f t="shared" si="4"/>
        <v>0</v>
      </c>
      <c r="AB29" s="24">
        <f t="shared" si="4"/>
        <v>0</v>
      </c>
      <c r="AC29" s="24">
        <f t="shared" si="4"/>
        <v>0</v>
      </c>
      <c r="AD29" s="24">
        <f t="shared" si="4"/>
        <v>0</v>
      </c>
      <c r="AE29" s="24">
        <f t="shared" si="4"/>
        <v>0</v>
      </c>
      <c r="AF29" s="24">
        <f t="shared" si="4"/>
        <v>0</v>
      </c>
      <c r="AG29" s="24">
        <f t="shared" si="4"/>
        <v>0</v>
      </c>
      <c r="AH29" s="23">
        <f t="shared" si="4"/>
        <v>2.9177323350553679</v>
      </c>
      <c r="AI29" s="24">
        <f t="shared" si="4"/>
        <v>0</v>
      </c>
      <c r="AJ29" s="24">
        <f t="shared" si="4"/>
        <v>0</v>
      </c>
      <c r="AK29" s="24">
        <f t="shared" si="4"/>
        <v>0</v>
      </c>
      <c r="AL29" s="24">
        <f t="shared" si="4"/>
        <v>0</v>
      </c>
      <c r="AM29" s="24">
        <f t="shared" si="4"/>
        <v>0</v>
      </c>
      <c r="AN29" s="24">
        <f t="shared" si="4"/>
        <v>0</v>
      </c>
      <c r="AO29" s="24">
        <f t="shared" si="4"/>
        <v>0</v>
      </c>
      <c r="AP29" s="24">
        <f t="shared" si="4"/>
        <v>0</v>
      </c>
      <c r="AQ29" s="24">
        <f t="shared" si="4"/>
        <v>0</v>
      </c>
      <c r="AR29" s="24">
        <f t="shared" si="4"/>
        <v>0</v>
      </c>
      <c r="AS29" s="24">
        <f t="shared" si="4"/>
        <v>0</v>
      </c>
    </row>
    <row r="30" spans="1:45" ht="25.5" outlineLevel="2" x14ac:dyDescent="0.2">
      <c r="A30" s="20" t="s">
        <v>85</v>
      </c>
      <c r="B30" s="21" t="s">
        <v>86</v>
      </c>
      <c r="C30" s="22" t="s">
        <v>70</v>
      </c>
      <c r="D30" s="24">
        <f t="shared" ref="D30:AS30" si="5">SUM(D31:D34)</f>
        <v>0</v>
      </c>
      <c r="E30" s="24">
        <f t="shared" si="5"/>
        <v>0</v>
      </c>
      <c r="F30" s="23">
        <f t="shared" si="5"/>
        <v>1.8600000000000003</v>
      </c>
      <c r="G30" s="24">
        <f t="shared" si="5"/>
        <v>0</v>
      </c>
      <c r="H30" s="23">
        <f t="shared" si="5"/>
        <v>0</v>
      </c>
      <c r="I30" s="24">
        <f t="shared" si="5"/>
        <v>0</v>
      </c>
      <c r="J30" s="24">
        <f t="shared" si="5"/>
        <v>0</v>
      </c>
      <c r="K30" s="24">
        <f t="shared" si="5"/>
        <v>0</v>
      </c>
      <c r="L30" s="25">
        <f t="shared" si="5"/>
        <v>0</v>
      </c>
      <c r="M30" s="24">
        <f t="shared" si="5"/>
        <v>0</v>
      </c>
      <c r="N30" s="25">
        <f t="shared" si="5"/>
        <v>0</v>
      </c>
      <c r="O30" s="24">
        <f t="shared" si="5"/>
        <v>0</v>
      </c>
      <c r="P30" s="24">
        <f t="shared" si="5"/>
        <v>0</v>
      </c>
      <c r="Q30" s="24">
        <f t="shared" si="5"/>
        <v>0</v>
      </c>
      <c r="R30" s="24">
        <f t="shared" si="5"/>
        <v>0</v>
      </c>
      <c r="S30" s="24">
        <f t="shared" si="5"/>
        <v>0</v>
      </c>
      <c r="T30" s="24">
        <f t="shared" si="5"/>
        <v>0</v>
      </c>
      <c r="U30" s="24">
        <f t="shared" si="5"/>
        <v>0</v>
      </c>
      <c r="V30" s="24">
        <f t="shared" si="5"/>
        <v>0</v>
      </c>
      <c r="W30" s="24">
        <f t="shared" si="5"/>
        <v>0</v>
      </c>
      <c r="X30" s="24">
        <f t="shared" si="5"/>
        <v>0</v>
      </c>
      <c r="Y30" s="24">
        <f t="shared" si="5"/>
        <v>0</v>
      </c>
      <c r="Z30" s="24">
        <f t="shared" si="5"/>
        <v>0</v>
      </c>
      <c r="AA30" s="24">
        <f t="shared" si="5"/>
        <v>0</v>
      </c>
      <c r="AB30" s="24">
        <f t="shared" si="5"/>
        <v>0</v>
      </c>
      <c r="AC30" s="24">
        <f t="shared" si="5"/>
        <v>0</v>
      </c>
      <c r="AD30" s="24">
        <f t="shared" si="5"/>
        <v>0</v>
      </c>
      <c r="AE30" s="24">
        <f t="shared" si="5"/>
        <v>0</v>
      </c>
      <c r="AF30" s="24">
        <f t="shared" si="5"/>
        <v>0</v>
      </c>
      <c r="AG30" s="24">
        <f t="shared" si="5"/>
        <v>0</v>
      </c>
      <c r="AH30" s="24">
        <f t="shared" si="5"/>
        <v>0</v>
      </c>
      <c r="AI30" s="24">
        <f t="shared" si="5"/>
        <v>0</v>
      </c>
      <c r="AJ30" s="24">
        <f t="shared" si="5"/>
        <v>0</v>
      </c>
      <c r="AK30" s="24">
        <f t="shared" si="5"/>
        <v>0</v>
      </c>
      <c r="AL30" s="24">
        <f t="shared" si="5"/>
        <v>0</v>
      </c>
      <c r="AM30" s="24">
        <f t="shared" si="5"/>
        <v>0</v>
      </c>
      <c r="AN30" s="24">
        <f t="shared" si="5"/>
        <v>0</v>
      </c>
      <c r="AO30" s="24">
        <f t="shared" si="5"/>
        <v>0</v>
      </c>
      <c r="AP30" s="24">
        <f t="shared" si="5"/>
        <v>0</v>
      </c>
      <c r="AQ30" s="24">
        <f t="shared" si="5"/>
        <v>0</v>
      </c>
      <c r="AR30" s="24">
        <f t="shared" si="5"/>
        <v>0</v>
      </c>
      <c r="AS30" s="24">
        <f t="shared" si="5"/>
        <v>0</v>
      </c>
    </row>
    <row r="31" spans="1:45" ht="38.25" outlineLevel="3" x14ac:dyDescent="0.2">
      <c r="A31" s="33" t="s">
        <v>87</v>
      </c>
      <c r="B31" s="38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1" s="38" t="str">
        <f>'[1]2'!C33</f>
        <v>ЭO_1.2.1.1.1</v>
      </c>
      <c r="D31" s="39"/>
      <c r="E31" s="40"/>
      <c r="F31" s="41">
        <f>'[1]4'!BV34</f>
        <v>0.16999999999999998</v>
      </c>
      <c r="G31" s="42"/>
      <c r="H31" s="41">
        <f>'[1]4'!BX34</f>
        <v>0</v>
      </c>
      <c r="I31" s="42"/>
      <c r="J31" s="41"/>
      <c r="K31" s="42"/>
      <c r="L31" s="43"/>
      <c r="M31" s="40"/>
      <c r="N31" s="43"/>
      <c r="O31" s="40"/>
      <c r="P31" s="39"/>
      <c r="Q31" s="40"/>
      <c r="R31" s="39"/>
      <c r="S31" s="40"/>
      <c r="T31" s="39"/>
      <c r="U31" s="40"/>
      <c r="V31" s="39"/>
      <c r="W31" s="40"/>
      <c r="X31" s="39"/>
      <c r="Y31" s="40"/>
      <c r="Z31" s="39"/>
      <c r="AA31" s="40"/>
      <c r="AB31" s="39"/>
      <c r="AC31" s="40"/>
      <c r="AD31" s="39"/>
      <c r="AE31" s="40"/>
      <c r="AF31" s="39"/>
      <c r="AG31" s="40"/>
      <c r="AH31" s="39">
        <f>'[1]4'!U34</f>
        <v>0</v>
      </c>
      <c r="AI31" s="40">
        <f>'[1]4'!AC34</f>
        <v>0</v>
      </c>
      <c r="AJ31" s="39"/>
      <c r="AK31" s="40"/>
      <c r="AL31" s="39"/>
      <c r="AM31" s="40"/>
      <c r="AN31" s="39"/>
      <c r="AO31" s="40"/>
      <c r="AP31" s="39"/>
      <c r="AQ31" s="40"/>
      <c r="AR31" s="39"/>
      <c r="AS31" s="40"/>
    </row>
    <row r="32" spans="1:45" ht="63.75" outlineLevel="3" x14ac:dyDescent="0.2">
      <c r="A32" s="33" t="s">
        <v>88</v>
      </c>
      <c r="B32" s="38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2" s="38" t="str">
        <f>'[1]2'!C34</f>
        <v>ЭO_1.2.1.1.2</v>
      </c>
      <c r="D32" s="39"/>
      <c r="E32" s="40"/>
      <c r="F32" s="41">
        <f>'[1]4'!BV35</f>
        <v>1.0900000000000003</v>
      </c>
      <c r="G32" s="42"/>
      <c r="H32" s="41">
        <f>'[1]4'!BX35</f>
        <v>0</v>
      </c>
      <c r="I32" s="42"/>
      <c r="J32" s="41"/>
      <c r="K32" s="42"/>
      <c r="L32" s="43"/>
      <c r="M32" s="40"/>
      <c r="N32" s="43"/>
      <c r="O32" s="40"/>
      <c r="P32" s="39"/>
      <c r="Q32" s="40"/>
      <c r="R32" s="39"/>
      <c r="S32" s="40"/>
      <c r="T32" s="39"/>
      <c r="U32" s="40"/>
      <c r="V32" s="39"/>
      <c r="W32" s="40"/>
      <c r="X32" s="39"/>
      <c r="Y32" s="40"/>
      <c r="Z32" s="39"/>
      <c r="AA32" s="40"/>
      <c r="AB32" s="39"/>
      <c r="AC32" s="40"/>
      <c r="AD32" s="39"/>
      <c r="AE32" s="40"/>
      <c r="AF32" s="39"/>
      <c r="AG32" s="40"/>
      <c r="AH32" s="39">
        <f>'[1]4'!U35</f>
        <v>0</v>
      </c>
      <c r="AI32" s="40">
        <f>'[1]4'!AC35</f>
        <v>0</v>
      </c>
      <c r="AJ32" s="39"/>
      <c r="AK32" s="40"/>
      <c r="AL32" s="39"/>
      <c r="AM32" s="40"/>
      <c r="AN32" s="39"/>
      <c r="AO32" s="40"/>
      <c r="AP32" s="39"/>
      <c r="AQ32" s="40"/>
      <c r="AR32" s="39"/>
      <c r="AS32" s="40"/>
    </row>
    <row r="33" spans="1:45" ht="51" outlineLevel="3" x14ac:dyDescent="0.2">
      <c r="A33" s="33" t="s">
        <v>89</v>
      </c>
      <c r="B33" s="38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3" s="38" t="str">
        <f>'[1]2'!C35</f>
        <v>ЭO_1.2.1.1.3</v>
      </c>
      <c r="D33" s="39"/>
      <c r="E33" s="40"/>
      <c r="F33" s="41">
        <f>'[1]4'!BV36</f>
        <v>0.6</v>
      </c>
      <c r="G33" s="42"/>
      <c r="H33" s="41">
        <f>'[1]4'!BX36</f>
        <v>0</v>
      </c>
      <c r="I33" s="42"/>
      <c r="J33" s="41"/>
      <c r="K33" s="42"/>
      <c r="L33" s="39"/>
      <c r="M33" s="40"/>
      <c r="N33" s="39"/>
      <c r="O33" s="40"/>
      <c r="P33" s="39"/>
      <c r="Q33" s="40"/>
      <c r="R33" s="39"/>
      <c r="S33" s="40"/>
      <c r="T33" s="39"/>
      <c r="U33" s="40"/>
      <c r="V33" s="39"/>
      <c r="W33" s="40"/>
      <c r="X33" s="39"/>
      <c r="Y33" s="40"/>
      <c r="Z33" s="39"/>
      <c r="AA33" s="40"/>
      <c r="AB33" s="39"/>
      <c r="AC33" s="40"/>
      <c r="AD33" s="39"/>
      <c r="AE33" s="40"/>
      <c r="AF33" s="39"/>
      <c r="AG33" s="40"/>
      <c r="AH33" s="39">
        <f>'[1]4'!U36</f>
        <v>0</v>
      </c>
      <c r="AI33" s="40">
        <f>'[1]4'!AC36</f>
        <v>0</v>
      </c>
      <c r="AJ33" s="39"/>
      <c r="AK33" s="40"/>
      <c r="AL33" s="39"/>
      <c r="AM33" s="40"/>
      <c r="AN33" s="39"/>
      <c r="AO33" s="40"/>
      <c r="AP33" s="39"/>
      <c r="AQ33" s="40"/>
      <c r="AR33" s="39"/>
      <c r="AS33" s="40"/>
    </row>
    <row r="34" spans="1:45" ht="12.75" outlineLevel="3" x14ac:dyDescent="0.2">
      <c r="A34" s="33"/>
      <c r="B34" s="44"/>
      <c r="C34" s="27"/>
      <c r="D34" s="39"/>
      <c r="E34" s="40"/>
      <c r="F34" s="39"/>
      <c r="G34" s="40"/>
      <c r="H34" s="39"/>
      <c r="I34" s="40"/>
      <c r="J34" s="39"/>
      <c r="K34" s="40"/>
      <c r="L34" s="39"/>
      <c r="M34" s="40"/>
      <c r="N34" s="39"/>
      <c r="O34" s="40"/>
      <c r="P34" s="39"/>
      <c r="Q34" s="40"/>
      <c r="R34" s="39"/>
      <c r="S34" s="40"/>
      <c r="T34" s="39"/>
      <c r="U34" s="40"/>
      <c r="V34" s="39"/>
      <c r="W34" s="40"/>
      <c r="X34" s="39"/>
      <c r="Y34" s="40"/>
      <c r="Z34" s="39"/>
      <c r="AA34" s="40"/>
      <c r="AB34" s="39"/>
      <c r="AC34" s="40"/>
      <c r="AD34" s="39"/>
      <c r="AE34" s="40"/>
      <c r="AF34" s="39"/>
      <c r="AG34" s="40"/>
      <c r="AH34" s="39"/>
      <c r="AI34" s="40"/>
      <c r="AJ34" s="39"/>
      <c r="AK34" s="40"/>
      <c r="AL34" s="39"/>
      <c r="AM34" s="40"/>
      <c r="AN34" s="39"/>
      <c r="AO34" s="40"/>
      <c r="AP34" s="39"/>
      <c r="AQ34" s="40"/>
      <c r="AR34" s="39"/>
      <c r="AS34" s="40"/>
    </row>
    <row r="35" spans="1:45" ht="38.25" outlineLevel="2" x14ac:dyDescent="0.2">
      <c r="A35" s="20" t="s">
        <v>90</v>
      </c>
      <c r="B35" s="44" t="s">
        <v>91</v>
      </c>
      <c r="C35" s="22" t="s">
        <v>70</v>
      </c>
      <c r="D35" s="45">
        <f t="shared" ref="D35:AS35" si="6">SUM(D36:D43)</f>
        <v>0</v>
      </c>
      <c r="E35" s="45">
        <f t="shared" si="6"/>
        <v>0</v>
      </c>
      <c r="F35" s="45">
        <f t="shared" si="6"/>
        <v>0</v>
      </c>
      <c r="G35" s="45">
        <f t="shared" si="6"/>
        <v>0</v>
      </c>
      <c r="H35" s="45">
        <f t="shared" si="6"/>
        <v>0</v>
      </c>
      <c r="I35" s="45">
        <f t="shared" si="6"/>
        <v>0</v>
      </c>
      <c r="J35" s="45">
        <f t="shared" si="6"/>
        <v>0</v>
      </c>
      <c r="K35" s="45">
        <f t="shared" si="6"/>
        <v>0</v>
      </c>
      <c r="L35" s="46">
        <f t="shared" si="6"/>
        <v>19</v>
      </c>
      <c r="M35" s="45">
        <f t="shared" si="6"/>
        <v>0</v>
      </c>
      <c r="N35" s="46">
        <f t="shared" si="6"/>
        <v>0</v>
      </c>
      <c r="O35" s="45">
        <f t="shared" si="6"/>
        <v>0</v>
      </c>
      <c r="P35" s="45">
        <f t="shared" si="6"/>
        <v>0</v>
      </c>
      <c r="Q35" s="45">
        <f t="shared" si="6"/>
        <v>0</v>
      </c>
      <c r="R35" s="45">
        <f t="shared" si="6"/>
        <v>0</v>
      </c>
      <c r="S35" s="45">
        <f t="shared" si="6"/>
        <v>0</v>
      </c>
      <c r="T35" s="45">
        <f t="shared" si="6"/>
        <v>0</v>
      </c>
      <c r="U35" s="45">
        <f t="shared" si="6"/>
        <v>0</v>
      </c>
      <c r="V35" s="45">
        <f t="shared" si="6"/>
        <v>0</v>
      </c>
      <c r="W35" s="45">
        <f t="shared" si="6"/>
        <v>0</v>
      </c>
      <c r="X35" s="45">
        <f t="shared" si="6"/>
        <v>0</v>
      </c>
      <c r="Y35" s="45">
        <f t="shared" si="6"/>
        <v>0</v>
      </c>
      <c r="Z35" s="45">
        <f t="shared" si="6"/>
        <v>0</v>
      </c>
      <c r="AA35" s="45">
        <f t="shared" si="6"/>
        <v>0</v>
      </c>
      <c r="AB35" s="45">
        <f t="shared" si="6"/>
        <v>0</v>
      </c>
      <c r="AC35" s="45">
        <f t="shared" si="6"/>
        <v>0</v>
      </c>
      <c r="AD35" s="45">
        <f t="shared" si="6"/>
        <v>0</v>
      </c>
      <c r="AE35" s="45">
        <f t="shared" si="6"/>
        <v>0</v>
      </c>
      <c r="AF35" s="45">
        <f t="shared" si="6"/>
        <v>0</v>
      </c>
      <c r="AG35" s="45">
        <f t="shared" si="6"/>
        <v>0</v>
      </c>
      <c r="AH35" s="47">
        <f t="shared" si="6"/>
        <v>2.9177323350553679</v>
      </c>
      <c r="AI35" s="45">
        <f t="shared" si="6"/>
        <v>0</v>
      </c>
      <c r="AJ35" s="45">
        <f t="shared" si="6"/>
        <v>0</v>
      </c>
      <c r="AK35" s="45">
        <f t="shared" si="6"/>
        <v>0</v>
      </c>
      <c r="AL35" s="45">
        <f t="shared" si="6"/>
        <v>0</v>
      </c>
      <c r="AM35" s="45">
        <f t="shared" si="6"/>
        <v>0</v>
      </c>
      <c r="AN35" s="45">
        <f t="shared" si="6"/>
        <v>0</v>
      </c>
      <c r="AO35" s="45">
        <f t="shared" si="6"/>
        <v>0</v>
      </c>
      <c r="AP35" s="45">
        <f t="shared" si="6"/>
        <v>0</v>
      </c>
      <c r="AQ35" s="45">
        <f t="shared" si="6"/>
        <v>0</v>
      </c>
      <c r="AR35" s="45">
        <f t="shared" si="6"/>
        <v>0</v>
      </c>
      <c r="AS35" s="45">
        <f t="shared" si="6"/>
        <v>0</v>
      </c>
    </row>
    <row r="36" spans="1:45" ht="25.5" outlineLevel="3" x14ac:dyDescent="0.2">
      <c r="A36" s="33" t="s">
        <v>92</v>
      </c>
      <c r="B36" s="38" t="str">
        <f>'[1]2'!B41</f>
        <v>Модернизация ТП 1 ул. Демиденко ( ТМГ 630 кВА -2 ед., реконструкция РУ 6/0,4 кВ - 0,31 кВА</v>
      </c>
      <c r="C36" s="38" t="str">
        <f>'[1]2'!C41</f>
        <v>ЭO_1.2.1.2.1</v>
      </c>
      <c r="D36" s="39"/>
      <c r="E36" s="40"/>
      <c r="F36" s="39"/>
      <c r="G36" s="40"/>
      <c r="H36" s="39"/>
      <c r="I36" s="40"/>
      <c r="J36" s="39"/>
      <c r="K36" s="40"/>
      <c r="L36" s="43">
        <f>'[1]4'!BX39</f>
        <v>0</v>
      </c>
      <c r="M36" s="40"/>
      <c r="N36" s="43">
        <f>'[1]4'!BZ39</f>
        <v>0</v>
      </c>
      <c r="O36" s="40"/>
      <c r="P36" s="39"/>
      <c r="Q36" s="40"/>
      <c r="R36" s="39"/>
      <c r="S36" s="40"/>
      <c r="T36" s="39"/>
      <c r="U36" s="40"/>
      <c r="V36" s="39"/>
      <c r="W36" s="40"/>
      <c r="X36" s="39"/>
      <c r="Y36" s="40"/>
      <c r="Z36" s="39"/>
      <c r="AA36" s="40"/>
      <c r="AB36" s="39"/>
      <c r="AC36" s="40"/>
      <c r="AD36" s="39"/>
      <c r="AE36" s="40"/>
      <c r="AF36" s="39"/>
      <c r="AG36" s="40"/>
      <c r="AH36" s="39"/>
      <c r="AI36" s="40"/>
      <c r="AJ36" s="39"/>
      <c r="AK36" s="40"/>
      <c r="AL36" s="39"/>
      <c r="AM36" s="40"/>
      <c r="AN36" s="39"/>
      <c r="AO36" s="40"/>
      <c r="AP36" s="39"/>
      <c r="AQ36" s="40"/>
      <c r="AR36" s="39"/>
      <c r="AS36" s="40"/>
    </row>
    <row r="37" spans="1:45" ht="38.25" outlineLevel="3" x14ac:dyDescent="0.2">
      <c r="A37" s="33" t="s">
        <v>93</v>
      </c>
      <c r="B37" s="38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7" s="38" t="str">
        <f>'[1]2'!C42</f>
        <v>ЭO_1.2.1.2.2</v>
      </c>
      <c r="D37" s="39"/>
      <c r="E37" s="40"/>
      <c r="F37" s="39"/>
      <c r="G37" s="40"/>
      <c r="H37" s="39"/>
      <c r="I37" s="40"/>
      <c r="J37" s="39"/>
      <c r="K37" s="40"/>
      <c r="L37" s="43">
        <f>'[1]4'!BX40</f>
        <v>12</v>
      </c>
      <c r="M37" s="40"/>
      <c r="N37" s="43">
        <f>'[1]4'!BZ40</f>
        <v>0</v>
      </c>
      <c r="O37" s="40"/>
      <c r="P37" s="39"/>
      <c r="Q37" s="40"/>
      <c r="R37" s="39"/>
      <c r="S37" s="40"/>
      <c r="T37" s="39"/>
      <c r="U37" s="40"/>
      <c r="V37" s="39"/>
      <c r="W37" s="40"/>
      <c r="X37" s="39"/>
      <c r="Y37" s="40"/>
      <c r="Z37" s="39"/>
      <c r="AA37" s="40"/>
      <c r="AB37" s="39"/>
      <c r="AC37" s="40"/>
      <c r="AD37" s="39"/>
      <c r="AE37" s="40"/>
      <c r="AF37" s="39"/>
      <c r="AG37" s="40"/>
      <c r="AH37" s="39"/>
      <c r="AI37" s="40"/>
      <c r="AJ37" s="39"/>
      <c r="AK37" s="40"/>
      <c r="AL37" s="39"/>
      <c r="AM37" s="40"/>
      <c r="AN37" s="39"/>
      <c r="AO37" s="40"/>
      <c r="AP37" s="39"/>
      <c r="AQ37" s="40"/>
      <c r="AR37" s="39"/>
      <c r="AS37" s="40"/>
    </row>
    <row r="38" spans="1:45" ht="51" outlineLevel="3" x14ac:dyDescent="0.2">
      <c r="A38" s="33" t="s">
        <v>94</v>
      </c>
      <c r="B38" s="38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8" s="38" t="str">
        <f>'[1]2'!C43</f>
        <v>ЭO_1.2.1.2.3</v>
      </c>
      <c r="D38" s="39"/>
      <c r="E38" s="40"/>
      <c r="F38" s="39"/>
      <c r="G38" s="40"/>
      <c r="H38" s="39"/>
      <c r="I38" s="40"/>
      <c r="J38" s="39"/>
      <c r="K38" s="40"/>
      <c r="L38" s="43">
        <f>'[1]4'!BX41</f>
        <v>4</v>
      </c>
      <c r="M38" s="40"/>
      <c r="N38" s="43">
        <f>'[1]4'!BZ41</f>
        <v>0</v>
      </c>
      <c r="O38" s="40"/>
      <c r="P38" s="39"/>
      <c r="Q38" s="40"/>
      <c r="R38" s="39"/>
      <c r="S38" s="40"/>
      <c r="T38" s="39"/>
      <c r="U38" s="40"/>
      <c r="V38" s="39"/>
      <c r="W38" s="40"/>
      <c r="X38" s="39"/>
      <c r="Y38" s="40"/>
      <c r="Z38" s="39"/>
      <c r="AA38" s="40"/>
      <c r="AB38" s="39"/>
      <c r="AC38" s="40"/>
      <c r="AD38" s="39"/>
      <c r="AE38" s="40"/>
      <c r="AF38" s="39"/>
      <c r="AG38" s="40"/>
      <c r="AH38" s="39"/>
      <c r="AI38" s="40"/>
      <c r="AJ38" s="39"/>
      <c r="AK38" s="40"/>
      <c r="AL38" s="39"/>
      <c r="AM38" s="40"/>
      <c r="AN38" s="39"/>
      <c r="AO38" s="40"/>
      <c r="AP38" s="39"/>
      <c r="AQ38" s="40"/>
      <c r="AR38" s="39"/>
      <c r="AS38" s="40"/>
    </row>
    <row r="39" spans="1:45" ht="12.75" outlineLevel="3" x14ac:dyDescent="0.2">
      <c r="A39" s="33" t="s">
        <v>95</v>
      </c>
      <c r="B39" s="38" t="str">
        <f>'[1]2'!B44</f>
        <v>Модернизация РУ 6/10 кВ ГПП Химзавод (камеры К59)  -2 шт</v>
      </c>
      <c r="C39" s="38" t="str">
        <f>'[1]2'!C44</f>
        <v>ЭO_1.2.1.2.4</v>
      </c>
      <c r="D39" s="39"/>
      <c r="E39" s="40"/>
      <c r="F39" s="39"/>
      <c r="G39" s="40"/>
      <c r="H39" s="39"/>
      <c r="I39" s="40"/>
      <c r="J39" s="39"/>
      <c r="K39" s="40"/>
      <c r="L39" s="43">
        <f>'[1]4'!BX42</f>
        <v>0</v>
      </c>
      <c r="M39" s="40"/>
      <c r="N39" s="43">
        <f>'[1]4'!BZ42</f>
        <v>0</v>
      </c>
      <c r="O39" s="40"/>
      <c r="P39" s="39"/>
      <c r="Q39" s="40"/>
      <c r="R39" s="39"/>
      <c r="S39" s="40"/>
      <c r="T39" s="39"/>
      <c r="U39" s="40"/>
      <c r="V39" s="39"/>
      <c r="W39" s="40"/>
      <c r="X39" s="39"/>
      <c r="Y39" s="40"/>
      <c r="Z39" s="39"/>
      <c r="AA39" s="40"/>
      <c r="AB39" s="39"/>
      <c r="AC39" s="40"/>
      <c r="AD39" s="39"/>
      <c r="AE39" s="40"/>
      <c r="AF39" s="39"/>
      <c r="AG39" s="40"/>
      <c r="AH39" s="39"/>
      <c r="AI39" s="40"/>
      <c r="AJ39" s="39"/>
      <c r="AK39" s="40"/>
      <c r="AL39" s="39"/>
      <c r="AM39" s="40"/>
      <c r="AN39" s="39"/>
      <c r="AO39" s="40"/>
      <c r="AP39" s="39"/>
      <c r="AQ39" s="40"/>
      <c r="AR39" s="39"/>
      <c r="AS39" s="40"/>
    </row>
    <row r="40" spans="1:45" ht="25.5" outlineLevel="3" x14ac:dyDescent="0.2">
      <c r="A40" s="33" t="s">
        <v>96</v>
      </c>
      <c r="B40" s="38" t="str">
        <f>'[1]2'!B45</f>
        <v>Реконструкция  ТП 290 ул. Подгорная  (ТМГ 400-1 шт, КСО 393-3шт,ЩО 70-2 шт) - 0,24 кВА</v>
      </c>
      <c r="C40" s="38" t="str">
        <f>'[1]2'!C45</f>
        <v>O_1.2.1.2.5</v>
      </c>
      <c r="D40" s="39"/>
      <c r="E40" s="40"/>
      <c r="F40" s="39"/>
      <c r="G40" s="40"/>
      <c r="H40" s="39"/>
      <c r="I40" s="40"/>
      <c r="J40" s="39"/>
      <c r="K40" s="40"/>
      <c r="L40" s="43">
        <f>'[1]4'!BX43</f>
        <v>0</v>
      </c>
      <c r="M40" s="40"/>
      <c r="N40" s="43">
        <f>'[1]4'!BZ43</f>
        <v>0</v>
      </c>
      <c r="O40" s="40"/>
      <c r="P40" s="39"/>
      <c r="Q40" s="40"/>
      <c r="R40" s="39"/>
      <c r="S40" s="40"/>
      <c r="T40" s="39"/>
      <c r="U40" s="40"/>
      <c r="V40" s="39"/>
      <c r="W40" s="40"/>
      <c r="X40" s="39"/>
      <c r="Y40" s="40"/>
      <c r="Z40" s="39"/>
      <c r="AA40" s="40"/>
      <c r="AB40" s="39"/>
      <c r="AC40" s="40"/>
      <c r="AD40" s="39"/>
      <c r="AE40" s="40"/>
      <c r="AF40" s="39"/>
      <c r="AG40" s="40"/>
      <c r="AH40" s="39"/>
      <c r="AI40" s="40"/>
      <c r="AJ40" s="39"/>
      <c r="AK40" s="40"/>
      <c r="AL40" s="39"/>
      <c r="AM40" s="40"/>
      <c r="AN40" s="39"/>
      <c r="AO40" s="40"/>
      <c r="AP40" s="39"/>
      <c r="AQ40" s="40"/>
      <c r="AR40" s="39"/>
      <c r="AS40" s="40"/>
    </row>
    <row r="41" spans="1:45" ht="38.25" outlineLevel="3" x14ac:dyDescent="0.2">
      <c r="A41" s="33" t="s">
        <v>97</v>
      </c>
      <c r="B41" s="38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1" s="38" t="str">
        <f>'[1]2'!C46</f>
        <v>ЭO_1.2.1.2.6</v>
      </c>
      <c r="D41" s="39"/>
      <c r="E41" s="40"/>
      <c r="F41" s="39"/>
      <c r="G41" s="40"/>
      <c r="H41" s="39"/>
      <c r="I41" s="40"/>
      <c r="J41" s="39"/>
      <c r="K41" s="40"/>
      <c r="L41" s="43">
        <f>'[1]4'!BX44</f>
        <v>3</v>
      </c>
      <c r="M41" s="40"/>
      <c r="N41" s="43">
        <f>'[1]4'!BZ44</f>
        <v>0</v>
      </c>
      <c r="O41" s="40"/>
      <c r="P41" s="39"/>
      <c r="Q41" s="40"/>
      <c r="R41" s="39"/>
      <c r="S41" s="40"/>
      <c r="T41" s="39"/>
      <c r="U41" s="40"/>
      <c r="V41" s="39"/>
      <c r="W41" s="40"/>
      <c r="X41" s="39"/>
      <c r="Y41" s="40"/>
      <c r="Z41" s="39"/>
      <c r="AA41" s="40"/>
      <c r="AB41" s="39"/>
      <c r="AC41" s="40"/>
      <c r="AD41" s="39"/>
      <c r="AE41" s="40"/>
      <c r="AF41" s="39"/>
      <c r="AG41" s="40"/>
      <c r="AH41" s="39"/>
      <c r="AI41" s="40"/>
      <c r="AJ41" s="39"/>
      <c r="AK41" s="40"/>
      <c r="AL41" s="39"/>
      <c r="AM41" s="40"/>
      <c r="AN41" s="39"/>
      <c r="AO41" s="40"/>
      <c r="AP41" s="39"/>
      <c r="AQ41" s="40"/>
      <c r="AR41" s="39"/>
      <c r="AS41" s="40"/>
    </row>
    <row r="42" spans="1:45" ht="25.5" outlineLevel="3" x14ac:dyDescent="0.2">
      <c r="A42" s="33" t="s">
        <v>98</v>
      </c>
      <c r="B42" s="38" t="str">
        <f>'[1]2'!B47</f>
        <v>Модернизация телемеханики РП 7, РП 6, РП 1,  РП8, (замена медиоконвертеров NIC 3200, блоков питания, ВОЛС)- 4 шт</v>
      </c>
      <c r="C42" s="38" t="str">
        <f>'[1]2'!C47</f>
        <v>ЭO_1.2.1.2.7</v>
      </c>
      <c r="D42" s="39"/>
      <c r="E42" s="40"/>
      <c r="F42" s="39"/>
      <c r="G42" s="40"/>
      <c r="H42" s="39"/>
      <c r="I42" s="40"/>
      <c r="J42" s="39"/>
      <c r="K42" s="40"/>
      <c r="L42" s="43">
        <f>'[1]4'!BX45</f>
        <v>0</v>
      </c>
      <c r="M42" s="40"/>
      <c r="N42" s="43">
        <f>'[1]4'!BZ45</f>
        <v>0</v>
      </c>
      <c r="O42" s="40"/>
      <c r="P42" s="39"/>
      <c r="Q42" s="40"/>
      <c r="R42" s="39"/>
      <c r="S42" s="40"/>
      <c r="T42" s="39"/>
      <c r="U42" s="40"/>
      <c r="V42" s="39"/>
      <c r="W42" s="40"/>
      <c r="X42" s="39"/>
      <c r="Y42" s="40"/>
      <c r="Z42" s="39"/>
      <c r="AA42" s="40"/>
      <c r="AB42" s="39"/>
      <c r="AC42" s="40"/>
      <c r="AD42" s="39"/>
      <c r="AE42" s="40"/>
      <c r="AF42" s="39"/>
      <c r="AG42" s="40"/>
      <c r="AH42" s="41">
        <f>'[1]4'!BU45</f>
        <v>2.9177323350553679</v>
      </c>
      <c r="AI42" s="40"/>
      <c r="AJ42" s="39"/>
      <c r="AK42" s="40"/>
      <c r="AL42" s="39"/>
      <c r="AM42" s="40"/>
      <c r="AN42" s="39"/>
      <c r="AO42" s="40"/>
      <c r="AP42" s="39"/>
      <c r="AQ42" s="40"/>
      <c r="AR42" s="39"/>
      <c r="AS42" s="40"/>
    </row>
    <row r="43" spans="1:45" ht="12.75" outlineLevel="3" x14ac:dyDescent="0.2">
      <c r="A43" s="33" t="s">
        <v>28</v>
      </c>
      <c r="B43" s="44" t="s">
        <v>28</v>
      </c>
      <c r="C43" s="27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</row>
    <row r="44" spans="1:45" s="31" customFormat="1" ht="25.5" outlineLevel="1" x14ac:dyDescent="0.2">
      <c r="A44" s="20" t="s">
        <v>99</v>
      </c>
      <c r="B44" s="44" t="s">
        <v>100</v>
      </c>
      <c r="C44" s="22" t="s">
        <v>70</v>
      </c>
      <c r="D44" s="45">
        <f>D45</f>
        <v>0</v>
      </c>
      <c r="E44" s="45">
        <f t="shared" ref="E44:AS44" si="7">E45</f>
        <v>0</v>
      </c>
      <c r="F44" s="45">
        <f t="shared" si="7"/>
        <v>0</v>
      </c>
      <c r="G44" s="45">
        <f t="shared" si="7"/>
        <v>0</v>
      </c>
      <c r="H44" s="45">
        <f t="shared" si="7"/>
        <v>0</v>
      </c>
      <c r="I44" s="45">
        <f t="shared" si="7"/>
        <v>0</v>
      </c>
      <c r="J44" s="47">
        <f t="shared" si="7"/>
        <v>8.9980000000000011</v>
      </c>
      <c r="K44" s="45">
        <f t="shared" si="7"/>
        <v>0</v>
      </c>
      <c r="L44" s="45">
        <f t="shared" si="7"/>
        <v>0</v>
      </c>
      <c r="M44" s="45">
        <f t="shared" si="7"/>
        <v>0</v>
      </c>
      <c r="N44" s="45">
        <f t="shared" si="7"/>
        <v>0</v>
      </c>
      <c r="O44" s="45">
        <f t="shared" si="7"/>
        <v>0</v>
      </c>
      <c r="P44" s="45">
        <f t="shared" si="7"/>
        <v>0</v>
      </c>
      <c r="Q44" s="45">
        <f t="shared" si="7"/>
        <v>0</v>
      </c>
      <c r="R44" s="45">
        <f t="shared" si="7"/>
        <v>0</v>
      </c>
      <c r="S44" s="45">
        <f t="shared" si="7"/>
        <v>0</v>
      </c>
      <c r="T44" s="45">
        <f t="shared" si="7"/>
        <v>0</v>
      </c>
      <c r="U44" s="45">
        <f t="shared" si="7"/>
        <v>0</v>
      </c>
      <c r="V44" s="45">
        <f t="shared" si="7"/>
        <v>0</v>
      </c>
      <c r="W44" s="45">
        <f t="shared" si="7"/>
        <v>0</v>
      </c>
      <c r="X44" s="45">
        <f t="shared" si="7"/>
        <v>0</v>
      </c>
      <c r="Y44" s="45">
        <f t="shared" si="7"/>
        <v>0</v>
      </c>
      <c r="Z44" s="45">
        <f t="shared" si="7"/>
        <v>0</v>
      </c>
      <c r="AA44" s="45">
        <f t="shared" si="7"/>
        <v>0</v>
      </c>
      <c r="AB44" s="45">
        <f t="shared" si="7"/>
        <v>0</v>
      </c>
      <c r="AC44" s="45">
        <f t="shared" si="7"/>
        <v>0</v>
      </c>
      <c r="AD44" s="45">
        <f t="shared" si="7"/>
        <v>0</v>
      </c>
      <c r="AE44" s="45">
        <f t="shared" si="7"/>
        <v>0</v>
      </c>
      <c r="AF44" s="45">
        <f t="shared" si="7"/>
        <v>0</v>
      </c>
      <c r="AG44" s="45">
        <f t="shared" si="7"/>
        <v>0</v>
      </c>
      <c r="AH44" s="45">
        <f t="shared" si="7"/>
        <v>0</v>
      </c>
      <c r="AI44" s="45">
        <f t="shared" si="7"/>
        <v>0</v>
      </c>
      <c r="AJ44" s="45">
        <f t="shared" si="7"/>
        <v>0</v>
      </c>
      <c r="AK44" s="45">
        <f t="shared" si="7"/>
        <v>0</v>
      </c>
      <c r="AL44" s="45">
        <f t="shared" si="7"/>
        <v>0</v>
      </c>
      <c r="AM44" s="45">
        <f t="shared" si="7"/>
        <v>0</v>
      </c>
      <c r="AN44" s="45">
        <f t="shared" si="7"/>
        <v>0</v>
      </c>
      <c r="AO44" s="45">
        <f t="shared" si="7"/>
        <v>0</v>
      </c>
      <c r="AP44" s="45">
        <f t="shared" si="7"/>
        <v>0</v>
      </c>
      <c r="AQ44" s="45">
        <f t="shared" si="7"/>
        <v>0</v>
      </c>
      <c r="AR44" s="45">
        <f t="shared" si="7"/>
        <v>0</v>
      </c>
      <c r="AS44" s="45">
        <f t="shared" si="7"/>
        <v>0</v>
      </c>
    </row>
    <row r="45" spans="1:45" s="31" customFormat="1" ht="25.5" outlineLevel="2" x14ac:dyDescent="0.2">
      <c r="A45" s="20" t="s">
        <v>101</v>
      </c>
      <c r="B45" s="44" t="s">
        <v>102</v>
      </c>
      <c r="C45" s="22" t="s">
        <v>70</v>
      </c>
      <c r="D45" s="45">
        <f t="shared" ref="D45:AS45" si="8">SUM(D46:D50)</f>
        <v>0</v>
      </c>
      <c r="E45" s="45">
        <f t="shared" si="8"/>
        <v>0</v>
      </c>
      <c r="F45" s="45">
        <f t="shared" si="8"/>
        <v>0</v>
      </c>
      <c r="G45" s="45">
        <f t="shared" si="8"/>
        <v>0</v>
      </c>
      <c r="H45" s="45">
        <f t="shared" si="8"/>
        <v>0</v>
      </c>
      <c r="I45" s="45">
        <f t="shared" si="8"/>
        <v>0</v>
      </c>
      <c r="J45" s="47">
        <f t="shared" si="8"/>
        <v>8.9980000000000011</v>
      </c>
      <c r="K45" s="45">
        <f t="shared" si="8"/>
        <v>0</v>
      </c>
      <c r="L45" s="45">
        <f t="shared" si="8"/>
        <v>0</v>
      </c>
      <c r="M45" s="45">
        <f t="shared" si="8"/>
        <v>0</v>
      </c>
      <c r="N45" s="45">
        <f t="shared" si="8"/>
        <v>0</v>
      </c>
      <c r="O45" s="45">
        <f t="shared" si="8"/>
        <v>0</v>
      </c>
      <c r="P45" s="45">
        <f t="shared" si="8"/>
        <v>0</v>
      </c>
      <c r="Q45" s="45">
        <f t="shared" si="8"/>
        <v>0</v>
      </c>
      <c r="R45" s="45">
        <f t="shared" si="8"/>
        <v>0</v>
      </c>
      <c r="S45" s="45">
        <f t="shared" si="8"/>
        <v>0</v>
      </c>
      <c r="T45" s="45">
        <f t="shared" si="8"/>
        <v>0</v>
      </c>
      <c r="U45" s="45">
        <f t="shared" si="8"/>
        <v>0</v>
      </c>
      <c r="V45" s="45">
        <f t="shared" si="8"/>
        <v>0</v>
      </c>
      <c r="W45" s="45">
        <f t="shared" si="8"/>
        <v>0</v>
      </c>
      <c r="X45" s="45">
        <f t="shared" si="8"/>
        <v>0</v>
      </c>
      <c r="Y45" s="45">
        <f t="shared" si="8"/>
        <v>0</v>
      </c>
      <c r="Z45" s="45">
        <f t="shared" si="8"/>
        <v>0</v>
      </c>
      <c r="AA45" s="45">
        <f t="shared" si="8"/>
        <v>0</v>
      </c>
      <c r="AB45" s="45">
        <f t="shared" si="8"/>
        <v>0</v>
      </c>
      <c r="AC45" s="45">
        <f t="shared" si="8"/>
        <v>0</v>
      </c>
      <c r="AD45" s="45">
        <f t="shared" si="8"/>
        <v>0</v>
      </c>
      <c r="AE45" s="45">
        <f t="shared" si="8"/>
        <v>0</v>
      </c>
      <c r="AF45" s="45">
        <f t="shared" si="8"/>
        <v>0</v>
      </c>
      <c r="AG45" s="45">
        <f t="shared" si="8"/>
        <v>0</v>
      </c>
      <c r="AH45" s="45">
        <f t="shared" si="8"/>
        <v>0</v>
      </c>
      <c r="AI45" s="45">
        <f t="shared" si="8"/>
        <v>0</v>
      </c>
      <c r="AJ45" s="45">
        <f t="shared" si="8"/>
        <v>0</v>
      </c>
      <c r="AK45" s="45">
        <f t="shared" si="8"/>
        <v>0</v>
      </c>
      <c r="AL45" s="45">
        <f t="shared" si="8"/>
        <v>0</v>
      </c>
      <c r="AM45" s="45">
        <f t="shared" si="8"/>
        <v>0</v>
      </c>
      <c r="AN45" s="45">
        <f t="shared" si="8"/>
        <v>0</v>
      </c>
      <c r="AO45" s="45">
        <f t="shared" si="8"/>
        <v>0</v>
      </c>
      <c r="AP45" s="45">
        <f t="shared" si="8"/>
        <v>0</v>
      </c>
      <c r="AQ45" s="45">
        <f t="shared" si="8"/>
        <v>0</v>
      </c>
      <c r="AR45" s="45">
        <f t="shared" si="8"/>
        <v>0</v>
      </c>
      <c r="AS45" s="45">
        <f t="shared" si="8"/>
        <v>0</v>
      </c>
    </row>
    <row r="46" spans="1:45" ht="204" outlineLevel="3" x14ac:dyDescent="0.2">
      <c r="A46" s="48" t="s">
        <v>103</v>
      </c>
      <c r="B46" s="38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6" s="38" t="str">
        <f>'[1]2'!C51</f>
        <v>ЭO_1.2.2.2.1</v>
      </c>
      <c r="D46" s="39"/>
      <c r="E46" s="40"/>
      <c r="F46" s="39"/>
      <c r="G46" s="40"/>
      <c r="H46" s="39"/>
      <c r="I46" s="40"/>
      <c r="J46" s="42">
        <f>'[1]4'!BW49</f>
        <v>7.21</v>
      </c>
      <c r="K46" s="40"/>
      <c r="L46" s="39"/>
      <c r="M46" s="40"/>
      <c r="N46" s="39"/>
      <c r="O46" s="40"/>
      <c r="P46" s="39"/>
      <c r="Q46" s="40"/>
      <c r="R46" s="39"/>
      <c r="S46" s="40"/>
      <c r="T46" s="39"/>
      <c r="U46" s="40"/>
      <c r="V46" s="39"/>
      <c r="W46" s="40"/>
      <c r="X46" s="39"/>
      <c r="Y46" s="40"/>
      <c r="Z46" s="39"/>
      <c r="AA46" s="40"/>
      <c r="AB46" s="39"/>
      <c r="AC46" s="40"/>
      <c r="AD46" s="39"/>
      <c r="AE46" s="40"/>
      <c r="AF46" s="39"/>
      <c r="AG46" s="40"/>
      <c r="AH46" s="39"/>
      <c r="AI46" s="40"/>
      <c r="AJ46" s="39"/>
      <c r="AK46" s="40"/>
      <c r="AL46" s="39"/>
      <c r="AM46" s="40"/>
      <c r="AN46" s="39"/>
      <c r="AO46" s="40"/>
      <c r="AP46" s="39"/>
      <c r="AQ46" s="40"/>
      <c r="AR46" s="39"/>
      <c r="AS46" s="40"/>
    </row>
    <row r="47" spans="1:45" ht="51" outlineLevel="3" x14ac:dyDescent="0.2">
      <c r="A47" s="48" t="s">
        <v>104</v>
      </c>
      <c r="B47" s="38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7" s="38" t="str">
        <f>'[1]2'!C52</f>
        <v>ЭO_1.2.2.2.2</v>
      </c>
      <c r="D47" s="39"/>
      <c r="E47" s="40"/>
      <c r="F47" s="39"/>
      <c r="G47" s="40"/>
      <c r="H47" s="39"/>
      <c r="I47" s="40"/>
      <c r="J47" s="42">
        <f>'[1]4'!BW50</f>
        <v>0.55000000000000049</v>
      </c>
      <c r="K47" s="40"/>
      <c r="L47" s="39"/>
      <c r="M47" s="40"/>
      <c r="N47" s="39"/>
      <c r="O47" s="40"/>
      <c r="P47" s="39"/>
      <c r="Q47" s="40"/>
      <c r="R47" s="39"/>
      <c r="S47" s="40"/>
      <c r="T47" s="39"/>
      <c r="U47" s="40"/>
      <c r="V47" s="39"/>
      <c r="W47" s="40"/>
      <c r="X47" s="39"/>
      <c r="Y47" s="40"/>
      <c r="Z47" s="39"/>
      <c r="AA47" s="40"/>
      <c r="AB47" s="39"/>
      <c r="AC47" s="40"/>
      <c r="AD47" s="39"/>
      <c r="AE47" s="40"/>
      <c r="AF47" s="39"/>
      <c r="AG47" s="40"/>
      <c r="AH47" s="39"/>
      <c r="AI47" s="40"/>
      <c r="AJ47" s="39"/>
      <c r="AK47" s="40"/>
      <c r="AL47" s="39"/>
      <c r="AM47" s="40"/>
      <c r="AN47" s="39"/>
      <c r="AO47" s="40"/>
      <c r="AP47" s="39"/>
      <c r="AQ47" s="40"/>
      <c r="AR47" s="39"/>
      <c r="AS47" s="40"/>
    </row>
    <row r="48" spans="1:45" ht="51" outlineLevel="3" x14ac:dyDescent="0.2">
      <c r="A48" s="48" t="s">
        <v>105</v>
      </c>
      <c r="B48" s="38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8" s="38" t="str">
        <f>'[1]2'!C53</f>
        <v>ЭO_1.2.2.2.3</v>
      </c>
      <c r="D48" s="39"/>
      <c r="E48" s="40"/>
      <c r="F48" s="39"/>
      <c r="G48" s="40"/>
      <c r="H48" s="39"/>
      <c r="I48" s="40"/>
      <c r="J48" s="42">
        <f>'[1]4'!BW51</f>
        <v>0</v>
      </c>
      <c r="K48" s="40"/>
      <c r="L48" s="39"/>
      <c r="M48" s="40"/>
      <c r="N48" s="39"/>
      <c r="O48" s="40"/>
      <c r="P48" s="39"/>
      <c r="Q48" s="40"/>
      <c r="R48" s="39"/>
      <c r="S48" s="40"/>
      <c r="T48" s="39"/>
      <c r="U48" s="40"/>
      <c r="V48" s="39"/>
      <c r="W48" s="40"/>
      <c r="X48" s="39"/>
      <c r="Y48" s="40"/>
      <c r="Z48" s="39"/>
      <c r="AA48" s="40"/>
      <c r="AB48" s="39"/>
      <c r="AC48" s="40"/>
      <c r="AD48" s="39"/>
      <c r="AE48" s="40"/>
      <c r="AF48" s="39"/>
      <c r="AG48" s="40"/>
      <c r="AH48" s="39"/>
      <c r="AI48" s="40"/>
      <c r="AJ48" s="39"/>
      <c r="AK48" s="40"/>
      <c r="AL48" s="39"/>
      <c r="AM48" s="40"/>
      <c r="AN48" s="39"/>
      <c r="AO48" s="40"/>
      <c r="AP48" s="39"/>
      <c r="AQ48" s="40"/>
      <c r="AR48" s="39"/>
      <c r="AS48" s="40"/>
    </row>
    <row r="49" spans="1:45" ht="76.5" outlineLevel="3" x14ac:dyDescent="0.2">
      <c r="A49" s="48" t="s">
        <v>106</v>
      </c>
      <c r="B49" s="38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49" s="38" t="str">
        <f>'[1]2'!C54</f>
        <v>ЭO_1.2.2.2.4</v>
      </c>
      <c r="D49" s="39"/>
      <c r="E49" s="40"/>
      <c r="F49" s="39"/>
      <c r="G49" s="40"/>
      <c r="H49" s="39"/>
      <c r="I49" s="40"/>
      <c r="J49" s="42">
        <f>'[1]4'!BW52</f>
        <v>1.238</v>
      </c>
      <c r="K49" s="40"/>
      <c r="L49" s="39"/>
      <c r="M49" s="40"/>
      <c r="N49" s="39"/>
      <c r="O49" s="40"/>
      <c r="P49" s="39"/>
      <c r="Q49" s="40"/>
      <c r="R49" s="39"/>
      <c r="S49" s="40"/>
      <c r="T49" s="39"/>
      <c r="U49" s="40"/>
      <c r="V49" s="39"/>
      <c r="W49" s="40"/>
      <c r="X49" s="39"/>
      <c r="Y49" s="40"/>
      <c r="Z49" s="39"/>
      <c r="AA49" s="40"/>
      <c r="AB49" s="39"/>
      <c r="AC49" s="40"/>
      <c r="AD49" s="39"/>
      <c r="AE49" s="40"/>
      <c r="AF49" s="39"/>
      <c r="AG49" s="40"/>
      <c r="AH49" s="39"/>
      <c r="AI49" s="40"/>
      <c r="AJ49" s="39"/>
      <c r="AK49" s="40"/>
      <c r="AL49" s="39"/>
      <c r="AM49" s="40"/>
      <c r="AN49" s="39"/>
      <c r="AO49" s="40"/>
      <c r="AP49" s="39"/>
      <c r="AQ49" s="40"/>
      <c r="AR49" s="39"/>
      <c r="AS49" s="40"/>
    </row>
    <row r="50" spans="1:45" ht="12.75" outlineLevel="3" x14ac:dyDescent="0.2">
      <c r="A50" s="33" t="s">
        <v>28</v>
      </c>
      <c r="B50" s="44" t="s">
        <v>28</v>
      </c>
      <c r="C50" s="27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</row>
    <row r="51" spans="1:45" ht="25.5" outlineLevel="1" x14ac:dyDescent="0.2">
      <c r="A51" s="20" t="s">
        <v>107</v>
      </c>
      <c r="B51" s="44" t="s">
        <v>108</v>
      </c>
      <c r="C51" s="22" t="s">
        <v>70</v>
      </c>
      <c r="D51" s="45">
        <f>D52</f>
        <v>0</v>
      </c>
      <c r="E51" s="45">
        <f t="shared" ref="E51:AS51" si="9">E52</f>
        <v>0</v>
      </c>
      <c r="F51" s="45">
        <f t="shared" si="9"/>
        <v>0</v>
      </c>
      <c r="G51" s="45">
        <f t="shared" si="9"/>
        <v>0</v>
      </c>
      <c r="H51" s="45">
        <f t="shared" si="9"/>
        <v>0</v>
      </c>
      <c r="I51" s="45">
        <f t="shared" si="9"/>
        <v>0</v>
      </c>
      <c r="J51" s="45">
        <f t="shared" si="9"/>
        <v>0</v>
      </c>
      <c r="K51" s="45">
        <f t="shared" si="9"/>
        <v>0</v>
      </c>
      <c r="L51" s="45">
        <f t="shared" si="9"/>
        <v>0</v>
      </c>
      <c r="M51" s="45">
        <f t="shared" si="9"/>
        <v>0</v>
      </c>
      <c r="N51" s="45">
        <f t="shared" si="9"/>
        <v>0</v>
      </c>
      <c r="O51" s="45">
        <f t="shared" si="9"/>
        <v>0</v>
      </c>
      <c r="P51" s="45">
        <f t="shared" si="9"/>
        <v>0</v>
      </c>
      <c r="Q51" s="45">
        <f t="shared" si="9"/>
        <v>0</v>
      </c>
      <c r="R51" s="45">
        <f t="shared" si="9"/>
        <v>0</v>
      </c>
      <c r="S51" s="45">
        <f t="shared" si="9"/>
        <v>0</v>
      </c>
      <c r="T51" s="45">
        <f t="shared" si="9"/>
        <v>0</v>
      </c>
      <c r="U51" s="45">
        <f t="shared" si="9"/>
        <v>0</v>
      </c>
      <c r="V51" s="45">
        <f t="shared" si="9"/>
        <v>0</v>
      </c>
      <c r="W51" s="45">
        <f t="shared" si="9"/>
        <v>0</v>
      </c>
      <c r="X51" s="45">
        <f t="shared" si="9"/>
        <v>0</v>
      </c>
      <c r="Y51" s="45">
        <f t="shared" si="9"/>
        <v>0</v>
      </c>
      <c r="Z51" s="45">
        <f t="shared" si="9"/>
        <v>0</v>
      </c>
      <c r="AA51" s="45">
        <f t="shared" si="9"/>
        <v>0</v>
      </c>
      <c r="AB51" s="45">
        <f t="shared" si="9"/>
        <v>0</v>
      </c>
      <c r="AC51" s="45">
        <f t="shared" si="9"/>
        <v>0</v>
      </c>
      <c r="AD51" s="45">
        <f t="shared" si="9"/>
        <v>0</v>
      </c>
      <c r="AE51" s="45">
        <f t="shared" si="9"/>
        <v>0</v>
      </c>
      <c r="AF51" s="45">
        <f t="shared" si="9"/>
        <v>0</v>
      </c>
      <c r="AG51" s="45">
        <f t="shared" si="9"/>
        <v>0</v>
      </c>
      <c r="AH51" s="45">
        <f t="shared" si="9"/>
        <v>1.852190574532697</v>
      </c>
      <c r="AI51" s="45">
        <f t="shared" si="9"/>
        <v>0</v>
      </c>
      <c r="AJ51" s="45">
        <f t="shared" si="9"/>
        <v>0</v>
      </c>
      <c r="AK51" s="45">
        <f t="shared" si="9"/>
        <v>0</v>
      </c>
      <c r="AL51" s="45">
        <f t="shared" si="9"/>
        <v>0</v>
      </c>
      <c r="AM51" s="45">
        <f t="shared" si="9"/>
        <v>0</v>
      </c>
      <c r="AN51" s="45">
        <f t="shared" si="9"/>
        <v>0</v>
      </c>
      <c r="AO51" s="45">
        <f t="shared" si="9"/>
        <v>0</v>
      </c>
      <c r="AP51" s="45">
        <f t="shared" si="9"/>
        <v>0</v>
      </c>
      <c r="AQ51" s="45">
        <f t="shared" si="9"/>
        <v>0</v>
      </c>
      <c r="AR51" s="45">
        <f t="shared" si="9"/>
        <v>0</v>
      </c>
      <c r="AS51" s="45">
        <f t="shared" si="9"/>
        <v>0</v>
      </c>
    </row>
    <row r="52" spans="1:45" s="31" customFormat="1" ht="25.5" outlineLevel="2" x14ac:dyDescent="0.2">
      <c r="A52" s="20" t="s">
        <v>109</v>
      </c>
      <c r="B52" s="44" t="s">
        <v>110</v>
      </c>
      <c r="C52" s="22" t="s">
        <v>70</v>
      </c>
      <c r="D52" s="45">
        <f t="shared" ref="D52:AS52" si="10">SUM(D53:D53)</f>
        <v>0</v>
      </c>
      <c r="E52" s="45">
        <f t="shared" si="10"/>
        <v>0</v>
      </c>
      <c r="F52" s="45">
        <f t="shared" si="10"/>
        <v>0</v>
      </c>
      <c r="G52" s="45">
        <f t="shared" si="10"/>
        <v>0</v>
      </c>
      <c r="H52" s="45">
        <f t="shared" si="10"/>
        <v>0</v>
      </c>
      <c r="I52" s="45">
        <f t="shared" si="10"/>
        <v>0</v>
      </c>
      <c r="J52" s="45">
        <f t="shared" si="10"/>
        <v>0</v>
      </c>
      <c r="K52" s="45">
        <f t="shared" si="10"/>
        <v>0</v>
      </c>
      <c r="L52" s="45">
        <f t="shared" si="10"/>
        <v>0</v>
      </c>
      <c r="M52" s="45">
        <f t="shared" si="10"/>
        <v>0</v>
      </c>
      <c r="N52" s="45">
        <f t="shared" si="10"/>
        <v>0</v>
      </c>
      <c r="O52" s="45">
        <f t="shared" si="10"/>
        <v>0</v>
      </c>
      <c r="P52" s="45">
        <f t="shared" si="10"/>
        <v>0</v>
      </c>
      <c r="Q52" s="45">
        <f t="shared" si="10"/>
        <v>0</v>
      </c>
      <c r="R52" s="45">
        <f t="shared" si="10"/>
        <v>0</v>
      </c>
      <c r="S52" s="45">
        <f t="shared" si="10"/>
        <v>0</v>
      </c>
      <c r="T52" s="45">
        <f t="shared" si="10"/>
        <v>0</v>
      </c>
      <c r="U52" s="45">
        <f t="shared" si="10"/>
        <v>0</v>
      </c>
      <c r="V52" s="45">
        <f t="shared" si="10"/>
        <v>0</v>
      </c>
      <c r="W52" s="45">
        <f t="shared" si="10"/>
        <v>0</v>
      </c>
      <c r="X52" s="45">
        <f t="shared" si="10"/>
        <v>0</v>
      </c>
      <c r="Y52" s="45">
        <f t="shared" si="10"/>
        <v>0</v>
      </c>
      <c r="Z52" s="45">
        <f t="shared" si="10"/>
        <v>0</v>
      </c>
      <c r="AA52" s="45">
        <f t="shared" si="10"/>
        <v>0</v>
      </c>
      <c r="AB52" s="45">
        <f t="shared" si="10"/>
        <v>0</v>
      </c>
      <c r="AC52" s="45">
        <f t="shared" si="10"/>
        <v>0</v>
      </c>
      <c r="AD52" s="45">
        <f t="shared" si="10"/>
        <v>0</v>
      </c>
      <c r="AE52" s="45">
        <f t="shared" si="10"/>
        <v>0</v>
      </c>
      <c r="AF52" s="45">
        <f t="shared" si="10"/>
        <v>0</v>
      </c>
      <c r="AG52" s="45">
        <f t="shared" si="10"/>
        <v>0</v>
      </c>
      <c r="AH52" s="45">
        <f t="shared" si="10"/>
        <v>1.852190574532697</v>
      </c>
      <c r="AI52" s="45">
        <f t="shared" si="10"/>
        <v>0</v>
      </c>
      <c r="AJ52" s="45">
        <f t="shared" si="10"/>
        <v>0</v>
      </c>
      <c r="AK52" s="45">
        <f t="shared" si="10"/>
        <v>0</v>
      </c>
      <c r="AL52" s="45">
        <f t="shared" si="10"/>
        <v>0</v>
      </c>
      <c r="AM52" s="45">
        <f t="shared" si="10"/>
        <v>0</v>
      </c>
      <c r="AN52" s="45">
        <f t="shared" si="10"/>
        <v>0</v>
      </c>
      <c r="AO52" s="45">
        <f t="shared" si="10"/>
        <v>0</v>
      </c>
      <c r="AP52" s="45">
        <f t="shared" si="10"/>
        <v>0</v>
      </c>
      <c r="AQ52" s="45">
        <f t="shared" si="10"/>
        <v>0</v>
      </c>
      <c r="AR52" s="45">
        <f t="shared" si="10"/>
        <v>0</v>
      </c>
      <c r="AS52" s="45">
        <f t="shared" si="10"/>
        <v>0</v>
      </c>
    </row>
    <row r="53" spans="1:45" ht="76.5" outlineLevel="3" x14ac:dyDescent="0.2">
      <c r="A53" s="38" t="str">
        <f>'[1]2'!A58</f>
        <v>1.2.3.5</v>
      </c>
      <c r="B53" s="38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3" s="38" t="str">
        <f>'[1]2'!C58</f>
        <v>ЭO_1.2.3.5.1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1">
        <f>'[1]4'!BU56</f>
        <v>1.852190574532697</v>
      </c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</row>
    <row r="54" spans="1:45" ht="12.75" outlineLevel="2" x14ac:dyDescent="0.2">
      <c r="A54" s="33" t="s">
        <v>28</v>
      </c>
      <c r="B54" s="49" t="s">
        <v>28</v>
      </c>
      <c r="C54" s="27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</row>
    <row r="55" spans="1:45" ht="25.5" x14ac:dyDescent="0.2">
      <c r="A55" s="35" t="s">
        <v>111</v>
      </c>
      <c r="B55" s="50" t="s">
        <v>112</v>
      </c>
      <c r="C55" s="27" t="s">
        <v>70</v>
      </c>
      <c r="D55" s="51">
        <f t="shared" ref="D55:AS55" si="11">SUM(D56:D70)</f>
        <v>0.36</v>
      </c>
      <c r="E55" s="51">
        <f t="shared" si="11"/>
        <v>0</v>
      </c>
      <c r="F55" s="51">
        <f t="shared" si="11"/>
        <v>1.6099999999999999</v>
      </c>
      <c r="G55" s="51">
        <f t="shared" si="11"/>
        <v>0</v>
      </c>
      <c r="H55" s="51">
        <f t="shared" si="11"/>
        <v>0</v>
      </c>
      <c r="I55" s="51">
        <f t="shared" si="11"/>
        <v>0</v>
      </c>
      <c r="J55" s="51">
        <f t="shared" si="11"/>
        <v>0</v>
      </c>
      <c r="K55" s="51">
        <f t="shared" si="11"/>
        <v>0</v>
      </c>
      <c r="L55" s="51">
        <f t="shared" si="11"/>
        <v>0</v>
      </c>
      <c r="M55" s="51">
        <f t="shared" si="11"/>
        <v>0</v>
      </c>
      <c r="N55" s="51">
        <f t="shared" si="11"/>
        <v>0</v>
      </c>
      <c r="O55" s="51">
        <f t="shared" si="11"/>
        <v>0</v>
      </c>
      <c r="P55" s="51">
        <f t="shared" si="11"/>
        <v>0</v>
      </c>
      <c r="Q55" s="51">
        <f t="shared" si="11"/>
        <v>0</v>
      </c>
      <c r="R55" s="51">
        <f t="shared" si="11"/>
        <v>0</v>
      </c>
      <c r="S55" s="51">
        <f t="shared" si="11"/>
        <v>0</v>
      </c>
      <c r="T55" s="51">
        <f t="shared" si="11"/>
        <v>0</v>
      </c>
      <c r="U55" s="51">
        <f t="shared" si="11"/>
        <v>0</v>
      </c>
      <c r="V55" s="51">
        <f t="shared" si="11"/>
        <v>0</v>
      </c>
      <c r="W55" s="51">
        <f t="shared" si="11"/>
        <v>0</v>
      </c>
      <c r="X55" s="51">
        <f t="shared" si="11"/>
        <v>0</v>
      </c>
      <c r="Y55" s="51">
        <f t="shared" si="11"/>
        <v>0</v>
      </c>
      <c r="Z55" s="51">
        <f t="shared" si="11"/>
        <v>0</v>
      </c>
      <c r="AA55" s="51">
        <f t="shared" si="11"/>
        <v>0</v>
      </c>
      <c r="AB55" s="51">
        <f t="shared" si="11"/>
        <v>0</v>
      </c>
      <c r="AC55" s="51">
        <f t="shared" si="11"/>
        <v>0</v>
      </c>
      <c r="AD55" s="51">
        <f t="shared" si="11"/>
        <v>0</v>
      </c>
      <c r="AE55" s="51">
        <f t="shared" si="11"/>
        <v>0</v>
      </c>
      <c r="AF55" s="51">
        <f t="shared" si="11"/>
        <v>0</v>
      </c>
      <c r="AG55" s="51">
        <f t="shared" si="11"/>
        <v>0</v>
      </c>
      <c r="AH55" s="51">
        <f t="shared" si="11"/>
        <v>0</v>
      </c>
      <c r="AI55" s="51">
        <f t="shared" si="11"/>
        <v>0</v>
      </c>
      <c r="AJ55" s="51">
        <f t="shared" si="11"/>
        <v>0</v>
      </c>
      <c r="AK55" s="51">
        <f t="shared" si="11"/>
        <v>0</v>
      </c>
      <c r="AL55" s="51">
        <f t="shared" si="11"/>
        <v>0</v>
      </c>
      <c r="AM55" s="51">
        <f t="shared" si="11"/>
        <v>0</v>
      </c>
      <c r="AN55" s="51">
        <f t="shared" si="11"/>
        <v>0</v>
      </c>
      <c r="AO55" s="51">
        <f t="shared" si="11"/>
        <v>0</v>
      </c>
      <c r="AP55" s="51">
        <f t="shared" si="11"/>
        <v>0</v>
      </c>
      <c r="AQ55" s="51">
        <f t="shared" si="11"/>
        <v>0</v>
      </c>
      <c r="AR55" s="51">
        <f t="shared" si="11"/>
        <v>0</v>
      </c>
      <c r="AS55" s="51">
        <f t="shared" si="11"/>
        <v>0</v>
      </c>
    </row>
    <row r="56" spans="1:45" ht="12.75" outlineLevel="1" x14ac:dyDescent="0.2">
      <c r="A56" s="52" t="s">
        <v>113</v>
      </c>
      <c r="B56" s="38" t="str">
        <f>'[1]2'!B61</f>
        <v>Строительство 2КЛ 10 кВ пст Южная - 2БРТП 1000 кВА-5,2км</v>
      </c>
      <c r="C56" s="38" t="str">
        <f>'[1]2'!C61</f>
        <v>ЭJ_1.4.18</v>
      </c>
      <c r="D56" s="53">
        <f>'[1]4'!BW58</f>
        <v>0</v>
      </c>
      <c r="E56" s="54"/>
      <c r="F56" s="53">
        <f>'[1]4'!BV58</f>
        <v>0</v>
      </c>
      <c r="G56" s="55"/>
      <c r="H56" s="53">
        <f>'[1]4'!BX58</f>
        <v>0</v>
      </c>
      <c r="I56" s="55"/>
      <c r="J56" s="56"/>
      <c r="K56" s="55"/>
      <c r="L56" s="39"/>
      <c r="M56" s="40"/>
      <c r="N56" s="39"/>
      <c r="O56" s="40"/>
      <c r="P56" s="39"/>
      <c r="Q56" s="40"/>
      <c r="R56" s="39"/>
      <c r="S56" s="40"/>
      <c r="T56" s="39"/>
      <c r="U56" s="40"/>
      <c r="V56" s="39"/>
      <c r="W56" s="40"/>
      <c r="X56" s="39"/>
      <c r="Y56" s="40"/>
      <c r="Z56" s="39"/>
      <c r="AA56" s="40"/>
      <c r="AB56" s="39"/>
      <c r="AC56" s="40"/>
      <c r="AD56" s="39"/>
      <c r="AE56" s="40"/>
      <c r="AF56" s="39"/>
      <c r="AG56" s="40"/>
      <c r="AH56" s="39"/>
      <c r="AI56" s="40"/>
      <c r="AJ56" s="39"/>
      <c r="AK56" s="40"/>
      <c r="AL56" s="39"/>
      <c r="AM56" s="40"/>
      <c r="AN56" s="39"/>
      <c r="AO56" s="40"/>
      <c r="AP56" s="39"/>
      <c r="AQ56" s="40"/>
      <c r="AR56" s="39"/>
      <c r="AS56" s="40"/>
    </row>
    <row r="57" spans="1:45" ht="25.5" outlineLevel="1" x14ac:dyDescent="0.2">
      <c r="A57" s="52" t="s">
        <v>114</v>
      </c>
      <c r="B57" s="38" t="str">
        <f>'[1]2'!B62</f>
        <v xml:space="preserve">Строительство  электросилового хозяйства 10/6 /0,4кВ  зоны рекреации  г Черкесска </v>
      </c>
      <c r="C57" s="38" t="str">
        <f>'[1]2'!C62</f>
        <v>ЭJ_1.4.21</v>
      </c>
      <c r="D57" s="53">
        <f>'[1]4'!BW59</f>
        <v>0</v>
      </c>
      <c r="E57" s="54"/>
      <c r="F57" s="53">
        <f>'[1]4'!BV59</f>
        <v>0</v>
      </c>
      <c r="G57" s="55"/>
      <c r="H57" s="53">
        <f>'[1]4'!BX59</f>
        <v>0</v>
      </c>
      <c r="I57" s="55"/>
      <c r="J57" s="56"/>
      <c r="K57" s="55"/>
      <c r="L57" s="39"/>
      <c r="M57" s="40"/>
      <c r="N57" s="39"/>
      <c r="O57" s="40"/>
      <c r="P57" s="39"/>
      <c r="Q57" s="40"/>
      <c r="R57" s="39"/>
      <c r="S57" s="40"/>
      <c r="T57" s="39"/>
      <c r="U57" s="40"/>
      <c r="V57" s="39"/>
      <c r="W57" s="40"/>
      <c r="X57" s="39"/>
      <c r="Y57" s="40"/>
      <c r="Z57" s="39"/>
      <c r="AA57" s="40"/>
      <c r="AB57" s="39"/>
      <c r="AC57" s="40"/>
      <c r="AD57" s="39"/>
      <c r="AE57" s="40"/>
      <c r="AF57" s="39"/>
      <c r="AG57" s="40"/>
      <c r="AH57" s="39"/>
      <c r="AI57" s="40"/>
      <c r="AJ57" s="39"/>
      <c r="AK57" s="40"/>
      <c r="AL57" s="39"/>
      <c r="AM57" s="40"/>
      <c r="AN57" s="39"/>
      <c r="AO57" s="40"/>
      <c r="AP57" s="39"/>
      <c r="AQ57" s="40"/>
      <c r="AR57" s="39"/>
      <c r="AS57" s="40"/>
    </row>
    <row r="58" spans="1:45" ht="25.5" outlineLevel="1" x14ac:dyDescent="0.2">
      <c r="A58" s="52" t="s">
        <v>115</v>
      </c>
      <c r="B58" s="38" t="str">
        <f>'[1]2'!B63</f>
        <v>Строительство 2БРТП 1250 кВА ул. Международная (Тургеневский рынок), 2КЛ 10 кВ-3,8км</v>
      </c>
      <c r="C58" s="38" t="str">
        <f>'[1]2'!C63</f>
        <v>ЭN_1.4.47</v>
      </c>
      <c r="D58" s="53">
        <f>'[1]4'!BW60</f>
        <v>0</v>
      </c>
      <c r="E58" s="54"/>
      <c r="F58" s="53">
        <f>'[1]4'!BV60</f>
        <v>0</v>
      </c>
      <c r="G58" s="55"/>
      <c r="H58" s="53">
        <f>'[1]4'!BX60</f>
        <v>0</v>
      </c>
      <c r="I58" s="55"/>
      <c r="J58" s="56"/>
      <c r="K58" s="55"/>
      <c r="L58" s="39"/>
      <c r="M58" s="40"/>
      <c r="N58" s="39"/>
      <c r="O58" s="40"/>
      <c r="P58" s="39"/>
      <c r="Q58" s="40"/>
      <c r="R58" s="39"/>
      <c r="S58" s="40"/>
      <c r="T58" s="39"/>
      <c r="U58" s="40"/>
      <c r="V58" s="39"/>
      <c r="W58" s="40"/>
      <c r="X58" s="39"/>
      <c r="Y58" s="40"/>
      <c r="Z58" s="39"/>
      <c r="AA58" s="40"/>
      <c r="AB58" s="39"/>
      <c r="AC58" s="40"/>
      <c r="AD58" s="39"/>
      <c r="AE58" s="40"/>
      <c r="AF58" s="39"/>
      <c r="AG58" s="40"/>
      <c r="AH58" s="39"/>
      <c r="AI58" s="40"/>
      <c r="AJ58" s="39"/>
      <c r="AK58" s="40"/>
      <c r="AL58" s="39"/>
      <c r="AM58" s="40"/>
      <c r="AN58" s="39"/>
      <c r="AO58" s="40"/>
      <c r="AP58" s="39"/>
      <c r="AQ58" s="40"/>
      <c r="AR58" s="39"/>
      <c r="AS58" s="40"/>
    </row>
    <row r="59" spans="1:45" ht="25.5" outlineLevel="1" x14ac:dyDescent="0.2">
      <c r="A59" s="52" t="s">
        <v>116</v>
      </c>
      <c r="B59" s="38" t="str">
        <f>'[1]2'!B64</f>
        <v>Строительство 2КТП 630/10/6/0,4 ул. Кавказская,143 и КЛ 6-10 кВ - 0,44 км - 0,63 кВА</v>
      </c>
      <c r="C59" s="38" t="str">
        <f>'[1]2'!C64</f>
        <v>ЭN_1.4.54</v>
      </c>
      <c r="D59" s="53">
        <f>'[1]4'!BW61</f>
        <v>0</v>
      </c>
      <c r="E59" s="54"/>
      <c r="F59" s="53">
        <f>'[1]4'!BV61</f>
        <v>0</v>
      </c>
      <c r="G59" s="55"/>
      <c r="H59" s="53">
        <f>'[1]4'!BX61</f>
        <v>0</v>
      </c>
      <c r="I59" s="55"/>
      <c r="J59" s="56"/>
      <c r="K59" s="55"/>
      <c r="L59" s="39"/>
      <c r="M59" s="40"/>
      <c r="N59" s="39"/>
      <c r="O59" s="40"/>
      <c r="P59" s="39"/>
      <c r="Q59" s="40"/>
      <c r="R59" s="39"/>
      <c r="S59" s="40"/>
      <c r="T59" s="39"/>
      <c r="U59" s="40"/>
      <c r="V59" s="39"/>
      <c r="W59" s="40"/>
      <c r="X59" s="39"/>
      <c r="Y59" s="40"/>
      <c r="Z59" s="39"/>
      <c r="AA59" s="40"/>
      <c r="AB59" s="39"/>
      <c r="AC59" s="40"/>
      <c r="AD59" s="39"/>
      <c r="AE59" s="40"/>
      <c r="AF59" s="39"/>
      <c r="AG59" s="40"/>
      <c r="AH59" s="39"/>
      <c r="AI59" s="40"/>
      <c r="AJ59" s="39"/>
      <c r="AK59" s="40"/>
      <c r="AL59" s="39"/>
      <c r="AM59" s="40"/>
      <c r="AN59" s="39"/>
      <c r="AO59" s="40"/>
      <c r="AP59" s="39"/>
      <c r="AQ59" s="40"/>
      <c r="AR59" s="39"/>
      <c r="AS59" s="40"/>
    </row>
    <row r="60" spans="1:45" ht="12.75" outlineLevel="1" x14ac:dyDescent="0.2">
      <c r="A60" s="52" t="s">
        <v>117</v>
      </c>
      <c r="B60" s="38" t="str">
        <f>'[1]2'!B65</f>
        <v>Строительство КЛ 6кВ пст Северная-РП 6 - 1,672км</v>
      </c>
      <c r="C60" s="38" t="str">
        <f>'[1]2'!C65</f>
        <v>ЭO_1.4.1</v>
      </c>
      <c r="D60" s="53">
        <f>'[1]4'!BW62</f>
        <v>0</v>
      </c>
      <c r="E60" s="54"/>
      <c r="F60" s="53">
        <f>'[1]4'!BV62</f>
        <v>0</v>
      </c>
      <c r="G60" s="55"/>
      <c r="H60" s="53">
        <f>'[1]4'!BX62</f>
        <v>0</v>
      </c>
      <c r="I60" s="55"/>
      <c r="J60" s="56"/>
      <c r="K60" s="55"/>
      <c r="L60" s="39"/>
      <c r="M60" s="40"/>
      <c r="N60" s="39"/>
      <c r="O60" s="40"/>
      <c r="P60" s="39"/>
      <c r="Q60" s="40"/>
      <c r="R60" s="39"/>
      <c r="S60" s="40"/>
      <c r="T60" s="39"/>
      <c r="U60" s="40"/>
      <c r="V60" s="39"/>
      <c r="W60" s="40"/>
      <c r="X60" s="39"/>
      <c r="Y60" s="40"/>
      <c r="Z60" s="39"/>
      <c r="AA60" s="40"/>
      <c r="AB60" s="39"/>
      <c r="AC60" s="40"/>
      <c r="AD60" s="39"/>
      <c r="AE60" s="40"/>
      <c r="AF60" s="39"/>
      <c r="AG60" s="40"/>
      <c r="AH60" s="39"/>
      <c r="AI60" s="40"/>
      <c r="AJ60" s="39"/>
      <c r="AK60" s="40"/>
      <c r="AL60" s="39"/>
      <c r="AM60" s="40"/>
      <c r="AN60" s="39"/>
      <c r="AO60" s="40"/>
      <c r="AP60" s="39"/>
      <c r="AQ60" s="40"/>
      <c r="AR60" s="39"/>
      <c r="AS60" s="40"/>
    </row>
    <row r="61" spans="1:45" ht="12.75" outlineLevel="1" x14ac:dyDescent="0.2">
      <c r="A61" s="52" t="s">
        <v>118</v>
      </c>
      <c r="B61" s="38" t="str">
        <f>'[1]2'!B66</f>
        <v>Строительство 2 КЛ 6 кВ РП 6 - ул Кавказская,92 -1,81км</v>
      </c>
      <c r="C61" s="38" t="str">
        <f>'[1]2'!C66</f>
        <v>ЭO_1.4.2</v>
      </c>
      <c r="D61" s="53">
        <f>'[1]4'!BW63</f>
        <v>0</v>
      </c>
      <c r="E61" s="54"/>
      <c r="F61" s="53">
        <f>'[1]4'!BV63</f>
        <v>0</v>
      </c>
      <c r="G61" s="55"/>
      <c r="H61" s="53">
        <f>'[1]4'!BX63</f>
        <v>0</v>
      </c>
      <c r="I61" s="55"/>
      <c r="J61" s="56"/>
      <c r="K61" s="55"/>
      <c r="L61" s="39"/>
      <c r="M61" s="40"/>
      <c r="N61" s="39"/>
      <c r="O61" s="40"/>
      <c r="P61" s="39"/>
      <c r="Q61" s="40"/>
      <c r="R61" s="39"/>
      <c r="S61" s="40"/>
      <c r="T61" s="39"/>
      <c r="U61" s="40"/>
      <c r="V61" s="39"/>
      <c r="W61" s="40"/>
      <c r="X61" s="39"/>
      <c r="Y61" s="40"/>
      <c r="Z61" s="39"/>
      <c r="AA61" s="40"/>
      <c r="AB61" s="39"/>
      <c r="AC61" s="40"/>
      <c r="AD61" s="39"/>
      <c r="AE61" s="40"/>
      <c r="AF61" s="39"/>
      <c r="AG61" s="40"/>
      <c r="AH61" s="39"/>
      <c r="AI61" s="40"/>
      <c r="AJ61" s="39"/>
      <c r="AK61" s="40"/>
      <c r="AL61" s="39"/>
      <c r="AM61" s="40"/>
      <c r="AN61" s="39"/>
      <c r="AO61" s="40"/>
      <c r="AP61" s="39"/>
      <c r="AQ61" s="40"/>
      <c r="AR61" s="39"/>
      <c r="AS61" s="40"/>
    </row>
    <row r="62" spans="1:45" ht="25.5" outlineLevel="1" x14ac:dyDescent="0.2">
      <c r="A62" s="52" t="s">
        <v>119</v>
      </c>
      <c r="B62" s="38" t="str">
        <f>'[1]2'!B67</f>
        <v>Строительство КТП 2х630 кВА взамен КТП 105 ул. Московская,73-0,23 МВА</v>
      </c>
      <c r="C62" s="38" t="str">
        <f>'[1]2'!C67</f>
        <v>O_1.4.3</v>
      </c>
      <c r="D62" s="53">
        <f>'[1]4'!BW64</f>
        <v>0</v>
      </c>
      <c r="E62" s="54"/>
      <c r="F62" s="53">
        <f>'[1]4'!BV64</f>
        <v>0</v>
      </c>
      <c r="G62" s="55"/>
      <c r="H62" s="53">
        <f>'[1]4'!BX64</f>
        <v>0</v>
      </c>
      <c r="I62" s="55"/>
      <c r="J62" s="56"/>
      <c r="K62" s="55"/>
      <c r="L62" s="39"/>
      <c r="M62" s="40"/>
      <c r="N62" s="39"/>
      <c r="O62" s="40"/>
      <c r="P62" s="39"/>
      <c r="Q62" s="40"/>
      <c r="R62" s="39"/>
      <c r="S62" s="40"/>
      <c r="T62" s="39"/>
      <c r="U62" s="40"/>
      <c r="V62" s="39"/>
      <c r="W62" s="40"/>
      <c r="X62" s="39"/>
      <c r="Y62" s="40"/>
      <c r="Z62" s="39"/>
      <c r="AA62" s="40"/>
      <c r="AB62" s="39"/>
      <c r="AC62" s="40"/>
      <c r="AD62" s="39"/>
      <c r="AE62" s="40"/>
      <c r="AF62" s="39"/>
      <c r="AG62" s="40"/>
      <c r="AH62" s="39"/>
      <c r="AI62" s="40"/>
      <c r="AJ62" s="39"/>
      <c r="AK62" s="40"/>
      <c r="AL62" s="39"/>
      <c r="AM62" s="40"/>
      <c r="AN62" s="39"/>
      <c r="AO62" s="40"/>
      <c r="AP62" s="39"/>
      <c r="AQ62" s="40"/>
      <c r="AR62" s="39"/>
      <c r="AS62" s="40"/>
    </row>
    <row r="63" spans="1:45" ht="25.5" outlineLevel="1" x14ac:dyDescent="0.2">
      <c r="A63" s="52" t="s">
        <v>120</v>
      </c>
      <c r="B63" s="38" t="str">
        <f>'[1]2'!B68</f>
        <v>Строительство КТП 400 кВА взамен КТП 241 ул Балахонова- Интернациональная-0,15 МВА</v>
      </c>
      <c r="C63" s="38" t="str">
        <f>'[1]2'!C68</f>
        <v>O_1.4.4</v>
      </c>
      <c r="D63" s="53">
        <f>'[1]4'!BW65</f>
        <v>0</v>
      </c>
      <c r="E63" s="54"/>
      <c r="F63" s="53">
        <f>'[1]4'!BV65</f>
        <v>0</v>
      </c>
      <c r="G63" s="55"/>
      <c r="H63" s="53">
        <f>'[1]4'!BX65</f>
        <v>0</v>
      </c>
      <c r="I63" s="55"/>
      <c r="J63" s="56"/>
      <c r="K63" s="55"/>
      <c r="L63" s="39"/>
      <c r="M63" s="40"/>
      <c r="N63" s="39"/>
      <c r="O63" s="40"/>
      <c r="P63" s="39"/>
      <c r="Q63" s="40"/>
      <c r="R63" s="39"/>
      <c r="S63" s="40"/>
      <c r="T63" s="39"/>
      <c r="U63" s="40"/>
      <c r="V63" s="39"/>
      <c r="W63" s="40"/>
      <c r="X63" s="39"/>
      <c r="Y63" s="40"/>
      <c r="Z63" s="39"/>
      <c r="AA63" s="40"/>
      <c r="AB63" s="39"/>
      <c r="AC63" s="40"/>
      <c r="AD63" s="39"/>
      <c r="AE63" s="40"/>
      <c r="AF63" s="39"/>
      <c r="AG63" s="40"/>
      <c r="AH63" s="39"/>
      <c r="AI63" s="40"/>
      <c r="AJ63" s="39"/>
      <c r="AK63" s="40"/>
      <c r="AL63" s="39"/>
      <c r="AM63" s="40"/>
      <c r="AN63" s="39"/>
      <c r="AO63" s="40"/>
      <c r="AP63" s="39"/>
      <c r="AQ63" s="40"/>
      <c r="AR63" s="39"/>
      <c r="AS63" s="40"/>
    </row>
    <row r="64" spans="1:45" ht="25.5" outlineLevel="1" x14ac:dyDescent="0.2">
      <c r="A64" s="52" t="s">
        <v>121</v>
      </c>
      <c r="B64" s="38" t="str">
        <f>'[1]2'!B69</f>
        <v>Строительство КТП 400 кВА взамен КТП  178  ул Привокзальная - Голенева -0,22 МВА</v>
      </c>
      <c r="C64" s="38" t="str">
        <f>'[1]2'!C69</f>
        <v>O_1.4.5</v>
      </c>
      <c r="D64" s="53">
        <f>'[1]4'!BW66</f>
        <v>0</v>
      </c>
      <c r="E64" s="54"/>
      <c r="F64" s="53">
        <f>'[1]4'!BV66</f>
        <v>0</v>
      </c>
      <c r="G64" s="55"/>
      <c r="H64" s="53">
        <f>'[1]4'!BX66</f>
        <v>0</v>
      </c>
      <c r="I64" s="55"/>
      <c r="J64" s="56"/>
      <c r="K64" s="55"/>
      <c r="L64" s="39"/>
      <c r="M64" s="40"/>
      <c r="N64" s="39"/>
      <c r="O64" s="40"/>
      <c r="P64" s="39"/>
      <c r="Q64" s="40"/>
      <c r="R64" s="39"/>
      <c r="S64" s="40"/>
      <c r="T64" s="39"/>
      <c r="U64" s="40"/>
      <c r="V64" s="39"/>
      <c r="W64" s="40"/>
      <c r="X64" s="39"/>
      <c r="Y64" s="40"/>
      <c r="Z64" s="39"/>
      <c r="AA64" s="40"/>
      <c r="AB64" s="39"/>
      <c r="AC64" s="40"/>
      <c r="AD64" s="39"/>
      <c r="AE64" s="40"/>
      <c r="AF64" s="39"/>
      <c r="AG64" s="40"/>
      <c r="AH64" s="39"/>
      <c r="AI64" s="40"/>
      <c r="AJ64" s="39"/>
      <c r="AK64" s="40"/>
      <c r="AL64" s="39"/>
      <c r="AM64" s="40"/>
      <c r="AN64" s="39"/>
      <c r="AO64" s="40"/>
      <c r="AP64" s="39"/>
      <c r="AQ64" s="40"/>
      <c r="AR64" s="39"/>
      <c r="AS64" s="40"/>
    </row>
    <row r="65" spans="1:45" ht="25.5" outlineLevel="1" x14ac:dyDescent="0.2">
      <c r="A65" s="52" t="s">
        <v>122</v>
      </c>
      <c r="B65" s="38" t="str">
        <f>'[1]2'!B70</f>
        <v>Строительство КТП 400 кВА взамен КТП 115 ул.Кавказская -- ул.Привокзальная-0,15МВА</v>
      </c>
      <c r="C65" s="38" t="str">
        <f>'[1]2'!C70</f>
        <v>O_1.4.6</v>
      </c>
      <c r="D65" s="53">
        <f>'[1]4'!BW67</f>
        <v>0</v>
      </c>
      <c r="E65" s="54"/>
      <c r="F65" s="53">
        <f>'[1]4'!BV67</f>
        <v>0.15</v>
      </c>
      <c r="G65" s="55"/>
      <c r="H65" s="53">
        <f>'[1]4'!BX67</f>
        <v>0</v>
      </c>
      <c r="I65" s="55"/>
      <c r="J65" s="56"/>
      <c r="K65" s="55"/>
      <c r="L65" s="39"/>
      <c r="M65" s="40"/>
      <c r="N65" s="39"/>
      <c r="O65" s="40"/>
      <c r="P65" s="39"/>
      <c r="Q65" s="40"/>
      <c r="R65" s="39"/>
      <c r="S65" s="40"/>
      <c r="T65" s="39"/>
      <c r="U65" s="40"/>
      <c r="V65" s="39"/>
      <c r="W65" s="40"/>
      <c r="X65" s="39"/>
      <c r="Y65" s="40"/>
      <c r="Z65" s="39"/>
      <c r="AA65" s="40"/>
      <c r="AB65" s="39"/>
      <c r="AC65" s="40"/>
      <c r="AD65" s="39"/>
      <c r="AE65" s="40"/>
      <c r="AF65" s="39"/>
      <c r="AG65" s="40"/>
      <c r="AH65" s="39"/>
      <c r="AI65" s="40"/>
      <c r="AJ65" s="39"/>
      <c r="AK65" s="40"/>
      <c r="AL65" s="39"/>
      <c r="AM65" s="40"/>
      <c r="AN65" s="39"/>
      <c r="AO65" s="40"/>
      <c r="AP65" s="39"/>
      <c r="AQ65" s="40"/>
      <c r="AR65" s="39"/>
      <c r="AS65" s="40"/>
    </row>
    <row r="66" spans="1:45" ht="25.5" outlineLevel="1" x14ac:dyDescent="0.2">
      <c r="A66" s="52" t="s">
        <v>123</v>
      </c>
      <c r="B66" s="38" t="str">
        <f>'[1]2'!B71</f>
        <v>Строительство КТП 2х630 кВА взамен КТП 318 Винзавод-0,43 МВА</v>
      </c>
      <c r="C66" s="38" t="str">
        <f>'[1]2'!C71</f>
        <v>O_1.4.7</v>
      </c>
      <c r="D66" s="53">
        <f>'[1]4'!BW68</f>
        <v>0</v>
      </c>
      <c r="E66" s="54"/>
      <c r="F66" s="53">
        <f>'[1]4'!BV68</f>
        <v>0.43</v>
      </c>
      <c r="G66" s="55"/>
      <c r="H66" s="53">
        <f>'[1]4'!BX68</f>
        <v>0</v>
      </c>
      <c r="I66" s="55"/>
      <c r="J66" s="56"/>
      <c r="K66" s="55"/>
      <c r="L66" s="39"/>
      <c r="M66" s="40"/>
      <c r="N66" s="39"/>
      <c r="O66" s="40"/>
      <c r="P66" s="39"/>
      <c r="Q66" s="40"/>
      <c r="R66" s="39"/>
      <c r="S66" s="40"/>
      <c r="T66" s="39"/>
      <c r="U66" s="40"/>
      <c r="V66" s="39"/>
      <c r="W66" s="40"/>
      <c r="X66" s="39"/>
      <c r="Y66" s="40"/>
      <c r="Z66" s="39"/>
      <c r="AA66" s="40"/>
      <c r="AB66" s="39"/>
      <c r="AC66" s="40"/>
      <c r="AD66" s="39"/>
      <c r="AE66" s="40"/>
      <c r="AF66" s="39"/>
      <c r="AG66" s="40"/>
      <c r="AH66" s="39"/>
      <c r="AI66" s="40"/>
      <c r="AJ66" s="39"/>
      <c r="AK66" s="40"/>
      <c r="AL66" s="39"/>
      <c r="AM66" s="40"/>
      <c r="AN66" s="39"/>
      <c r="AO66" s="40"/>
      <c r="AP66" s="39"/>
      <c r="AQ66" s="40"/>
      <c r="AR66" s="39"/>
      <c r="AS66" s="40"/>
    </row>
    <row r="67" spans="1:45" ht="12.75" outlineLevel="1" x14ac:dyDescent="0.2">
      <c r="A67" s="52" t="s">
        <v>124</v>
      </c>
      <c r="B67" s="38" t="str">
        <f>'[1]2'!B72</f>
        <v>Монтаж реклоузера  Ф 407,103,314-3 шт</v>
      </c>
      <c r="C67" s="38" t="str">
        <f>'[1]2'!C72</f>
        <v>ЭO_1.4.8</v>
      </c>
      <c r="D67" s="53">
        <f>'[1]4'!BW69</f>
        <v>0</v>
      </c>
      <c r="E67" s="54"/>
      <c r="F67" s="53">
        <f>'[1]4'!BV69</f>
        <v>0</v>
      </c>
      <c r="G67" s="55"/>
      <c r="H67" s="53">
        <f>'[1]4'!BX69</f>
        <v>0</v>
      </c>
      <c r="I67" s="55"/>
      <c r="J67" s="56"/>
      <c r="K67" s="55"/>
      <c r="L67" s="39"/>
      <c r="M67" s="40"/>
      <c r="N67" s="39"/>
      <c r="O67" s="40"/>
      <c r="P67" s="39"/>
      <c r="Q67" s="40"/>
      <c r="R67" s="39"/>
      <c r="S67" s="40"/>
      <c r="T67" s="39"/>
      <c r="U67" s="40"/>
      <c r="V67" s="39"/>
      <c r="W67" s="40"/>
      <c r="X67" s="39"/>
      <c r="Y67" s="40"/>
      <c r="Z67" s="39"/>
      <c r="AA67" s="40"/>
      <c r="AB67" s="39"/>
      <c r="AC67" s="40"/>
      <c r="AD67" s="39"/>
      <c r="AE67" s="40"/>
      <c r="AF67" s="39"/>
      <c r="AG67" s="40"/>
      <c r="AH67" s="39"/>
      <c r="AI67" s="40"/>
      <c r="AJ67" s="39"/>
      <c r="AK67" s="40"/>
      <c r="AL67" s="39"/>
      <c r="AM67" s="40"/>
      <c r="AN67" s="39"/>
      <c r="AO67" s="40"/>
      <c r="AP67" s="39"/>
      <c r="AQ67" s="40"/>
      <c r="AR67" s="39"/>
      <c r="AS67" s="40"/>
    </row>
    <row r="68" spans="1:45" ht="25.5" outlineLevel="1" x14ac:dyDescent="0.2">
      <c r="A68" s="52" t="s">
        <v>125</v>
      </c>
      <c r="B68" s="38" t="str">
        <f>'[1]2'!B73</f>
        <v>Строительство 2КТП 630 кВА ул. Международная 70, 2КЛ 6 кВ - 0,63 кВа</v>
      </c>
      <c r="C68" s="38" t="str">
        <f>'[1]2'!C73</f>
        <v>ЭO_1.4.9</v>
      </c>
      <c r="D68" s="53">
        <f>'[1]4'!BW70</f>
        <v>0</v>
      </c>
      <c r="E68" s="54"/>
      <c r="F68" s="53">
        <f>'[1]4'!BV70</f>
        <v>0</v>
      </c>
      <c r="G68" s="55"/>
      <c r="H68" s="53">
        <f>'[1]4'!BX70</f>
        <v>0</v>
      </c>
      <c r="I68" s="55"/>
      <c r="J68" s="56"/>
      <c r="K68" s="55"/>
      <c r="L68" s="39"/>
      <c r="M68" s="40"/>
      <c r="N68" s="39"/>
      <c r="O68" s="40"/>
      <c r="P68" s="39"/>
      <c r="Q68" s="40"/>
      <c r="R68" s="39"/>
      <c r="S68" s="40"/>
      <c r="T68" s="39"/>
      <c r="U68" s="40"/>
      <c r="V68" s="39"/>
      <c r="W68" s="40"/>
      <c r="X68" s="39"/>
      <c r="Y68" s="40"/>
      <c r="Z68" s="39"/>
      <c r="AA68" s="40"/>
      <c r="AB68" s="39"/>
      <c r="AC68" s="40"/>
      <c r="AD68" s="39"/>
      <c r="AE68" s="40"/>
      <c r="AF68" s="39"/>
      <c r="AG68" s="40"/>
      <c r="AH68" s="39"/>
      <c r="AI68" s="40"/>
      <c r="AJ68" s="39"/>
      <c r="AK68" s="40"/>
      <c r="AL68" s="39"/>
      <c r="AM68" s="40"/>
      <c r="AN68" s="39"/>
      <c r="AO68" s="40"/>
      <c r="AP68" s="39"/>
      <c r="AQ68" s="40"/>
      <c r="AR68" s="39"/>
      <c r="AS68" s="40"/>
    </row>
    <row r="69" spans="1:45" ht="12.75" outlineLevel="1" x14ac:dyDescent="0.2">
      <c r="A69" s="52" t="s">
        <v>126</v>
      </c>
      <c r="B69" s="38" t="str">
        <f>'[1]2'!B74</f>
        <v>Строительство КТП 400 10/0,4 ул. Зодчих - 0,4 МВА</v>
      </c>
      <c r="C69" s="38" t="str">
        <f>'[1]2'!C74</f>
        <v>O_1.4.10</v>
      </c>
      <c r="D69" s="53">
        <f>'[1]4'!BW71</f>
        <v>0</v>
      </c>
      <c r="E69" s="54"/>
      <c r="F69" s="53">
        <f>'[1]4'!BV71</f>
        <v>0.4</v>
      </c>
      <c r="G69" s="55"/>
      <c r="H69" s="53">
        <f>'[1]4'!BX71</f>
        <v>0</v>
      </c>
      <c r="I69" s="55"/>
      <c r="J69" s="56"/>
      <c r="K69" s="55"/>
      <c r="L69" s="39"/>
      <c r="M69" s="40"/>
      <c r="N69" s="39"/>
      <c r="O69" s="40"/>
      <c r="P69" s="39"/>
      <c r="Q69" s="40"/>
      <c r="R69" s="39"/>
      <c r="S69" s="40"/>
      <c r="T69" s="39"/>
      <c r="U69" s="40"/>
      <c r="V69" s="39"/>
      <c r="W69" s="40"/>
      <c r="X69" s="39"/>
      <c r="Y69" s="40"/>
      <c r="Z69" s="39"/>
      <c r="AA69" s="40"/>
      <c r="AB69" s="39"/>
      <c r="AC69" s="40"/>
      <c r="AD69" s="39"/>
      <c r="AE69" s="40"/>
      <c r="AF69" s="39"/>
      <c r="AG69" s="40"/>
      <c r="AH69" s="39"/>
      <c r="AI69" s="40"/>
      <c r="AJ69" s="39"/>
      <c r="AK69" s="40"/>
      <c r="AL69" s="39"/>
      <c r="AM69" s="40"/>
      <c r="AN69" s="39"/>
      <c r="AO69" s="40"/>
      <c r="AP69" s="39"/>
      <c r="AQ69" s="40"/>
      <c r="AR69" s="39"/>
      <c r="AS69" s="40"/>
    </row>
    <row r="70" spans="1:45" ht="12.75" outlineLevel="1" x14ac:dyDescent="0.2">
      <c r="A70" s="52" t="s">
        <v>127</v>
      </c>
      <c r="B70" s="38" t="str">
        <f>'[1]2'!B75</f>
        <v>Строительство 2КТП 630 кВА ул. Крайняяя, 86, 2КЛ 6 кВ</v>
      </c>
      <c r="C70" s="38" t="str">
        <f>'[1]2'!C75</f>
        <v>ЭO_1.4.11</v>
      </c>
      <c r="D70" s="53">
        <f>'[1]4'!BW72</f>
        <v>0.36</v>
      </c>
      <c r="E70" s="54"/>
      <c r="F70" s="53">
        <f>'[1]4'!BV72</f>
        <v>0.63</v>
      </c>
      <c r="G70" s="55"/>
      <c r="H70" s="53">
        <f>'[1]4'!BX72</f>
        <v>0</v>
      </c>
      <c r="I70" s="55"/>
      <c r="J70" s="56"/>
      <c r="K70" s="55"/>
      <c r="L70" s="39"/>
      <c r="M70" s="40"/>
      <c r="N70" s="39"/>
      <c r="O70" s="40"/>
      <c r="P70" s="39"/>
      <c r="Q70" s="40"/>
      <c r="R70" s="39"/>
      <c r="S70" s="40"/>
      <c r="T70" s="39"/>
      <c r="U70" s="40"/>
      <c r="V70" s="39"/>
      <c r="W70" s="40"/>
      <c r="X70" s="39"/>
      <c r="Y70" s="40"/>
      <c r="Z70" s="39"/>
      <c r="AA70" s="40"/>
      <c r="AB70" s="39"/>
      <c r="AC70" s="40"/>
      <c r="AD70" s="39"/>
      <c r="AE70" s="40"/>
      <c r="AF70" s="39"/>
      <c r="AG70" s="40"/>
      <c r="AH70" s="39"/>
      <c r="AI70" s="40"/>
      <c r="AJ70" s="39"/>
      <c r="AK70" s="40"/>
      <c r="AL70" s="39"/>
      <c r="AM70" s="40"/>
      <c r="AN70" s="39"/>
      <c r="AO70" s="40"/>
      <c r="AP70" s="39"/>
      <c r="AQ70" s="40"/>
      <c r="AR70" s="39"/>
      <c r="AS70" s="40"/>
    </row>
    <row r="71" spans="1:45" ht="12.75" outlineLevel="1" x14ac:dyDescent="0.2">
      <c r="A71" s="33" t="s">
        <v>28</v>
      </c>
      <c r="B71" s="57" t="s">
        <v>28</v>
      </c>
      <c r="C71" s="27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</row>
    <row r="72" spans="1:45" ht="12.75" outlineLevel="1" x14ac:dyDescent="0.2">
      <c r="A72" s="59"/>
      <c r="B72" s="60"/>
      <c r="C72" s="61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</row>
    <row r="73" spans="1:45" ht="12.75" outlineLevel="1" x14ac:dyDescent="0.2">
      <c r="A73" s="59"/>
      <c r="B73" s="60"/>
      <c r="C73" s="61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</row>
  </sheetData>
  <mergeCells count="41">
    <mergeCell ref="A10:AS10"/>
    <mergeCell ref="K2:L2"/>
    <mergeCell ref="A4:AS4"/>
    <mergeCell ref="A5:AS5"/>
    <mergeCell ref="A7:AS7"/>
    <mergeCell ref="A8:AS8"/>
    <mergeCell ref="N17:O17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P16:U16"/>
    <mergeCell ref="D17:E17"/>
    <mergeCell ref="F17:G17"/>
    <mergeCell ref="H17:I17"/>
    <mergeCell ref="J17:K17"/>
    <mergeCell ref="L17:M17"/>
    <mergeCell ref="Z17:AA17"/>
    <mergeCell ref="V16:AA16"/>
    <mergeCell ref="AB16:AG16"/>
    <mergeCell ref="AH16:AM16"/>
    <mergeCell ref="AN16:AS16"/>
    <mergeCell ref="AN17:AO17"/>
    <mergeCell ref="AP17:AQ17"/>
    <mergeCell ref="AR17:AS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</mergeCells>
  <pageMargins left="0.78740157480314965" right="0.31496062992125984" top="0.78740157480314965" bottom="0.19685039370078741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1-2029</vt:lpstr>
      <vt:lpstr>'1-2029'!Заголовки_для_печати</vt:lpstr>
      <vt:lpstr>'1-2029'!Область_печати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2024-02-29T06:34:00Z</cp:lastPrinted>
  <dcterms:created xsi:type="dcterms:W3CDTF">2024-02-28T12:23:13Z</dcterms:created>
  <dcterms:modified xsi:type="dcterms:W3CDTF">2024-07-08T06:50:05Z</dcterms:modified>
</cp:coreProperties>
</file>