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-2025" sheetId="1" r:id="rId1"/>
  </sheets>
  <externalReferences>
    <externalReference r:id="rId2"/>
  </externalReferences>
  <definedNames>
    <definedName name="_xlnm.Print_Titles" localSheetId="0">'1-2025'!$16:$19</definedName>
    <definedName name="_xlnm.Print_Area" localSheetId="0">'1-2025'!$A$1:$AS$85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F71" i="1"/>
  <c r="D71" i="1"/>
  <c r="C71" i="1"/>
  <c r="B71" i="1"/>
  <c r="H70" i="1"/>
  <c r="F70" i="1"/>
  <c r="D70" i="1"/>
  <c r="C70" i="1"/>
  <c r="B70" i="1"/>
  <c r="H69" i="1"/>
  <c r="F69" i="1"/>
  <c r="D69" i="1"/>
  <c r="C69" i="1"/>
  <c r="B69" i="1"/>
  <c r="H68" i="1"/>
  <c r="F68" i="1"/>
  <c r="D68" i="1"/>
  <c r="C68" i="1"/>
  <c r="B68" i="1"/>
  <c r="H67" i="1"/>
  <c r="F67" i="1"/>
  <c r="D67" i="1"/>
  <c r="C67" i="1"/>
  <c r="B67" i="1"/>
  <c r="H66" i="1"/>
  <c r="F66" i="1"/>
  <c r="D66" i="1"/>
  <c r="C66" i="1"/>
  <c r="B66" i="1"/>
  <c r="H65" i="1"/>
  <c r="F65" i="1"/>
  <c r="D65" i="1"/>
  <c r="C65" i="1"/>
  <c r="B65" i="1"/>
  <c r="H64" i="1"/>
  <c r="F64" i="1"/>
  <c r="D64" i="1"/>
  <c r="C64" i="1"/>
  <c r="B64" i="1"/>
  <c r="H63" i="1"/>
  <c r="F63" i="1"/>
  <c r="D63" i="1"/>
  <c r="C63" i="1"/>
  <c r="B63" i="1"/>
  <c r="H62" i="1"/>
  <c r="F62" i="1"/>
  <c r="D62" i="1"/>
  <c r="C62" i="1"/>
  <c r="B62" i="1"/>
  <c r="H61" i="1"/>
  <c r="F61" i="1"/>
  <c r="D61" i="1"/>
  <c r="C61" i="1"/>
  <c r="B61" i="1"/>
  <c r="H60" i="1"/>
  <c r="F60" i="1"/>
  <c r="D60" i="1"/>
  <c r="C60" i="1"/>
  <c r="B60" i="1"/>
  <c r="H59" i="1"/>
  <c r="F59" i="1"/>
  <c r="D59" i="1"/>
  <c r="C59" i="1"/>
  <c r="B59" i="1"/>
  <c r="H58" i="1"/>
  <c r="F58" i="1"/>
  <c r="D58" i="1"/>
  <c r="C58" i="1"/>
  <c r="B58" i="1"/>
  <c r="I57" i="1"/>
  <c r="I56" i="1" s="1"/>
  <c r="I24" i="1" s="1"/>
  <c r="H57" i="1"/>
  <c r="G57" i="1"/>
  <c r="G56" i="1" s="1"/>
  <c r="G24" i="1" s="1"/>
  <c r="F57" i="1"/>
  <c r="D57" i="1"/>
  <c r="C57" i="1"/>
  <c r="B57" i="1"/>
  <c r="AS56" i="1"/>
  <c r="AR56" i="1"/>
  <c r="AR24" i="1" s="1"/>
  <c r="AQ56" i="1"/>
  <c r="AQ24" i="1" s="1"/>
  <c r="AP56" i="1"/>
  <c r="AP24" i="1" s="1"/>
  <c r="AO56" i="1"/>
  <c r="AN56" i="1"/>
  <c r="AN24" i="1" s="1"/>
  <c r="AM56" i="1"/>
  <c r="AM24" i="1" s="1"/>
  <c r="AL56" i="1"/>
  <c r="AL24" i="1" s="1"/>
  <c r="AK56" i="1"/>
  <c r="AJ56" i="1"/>
  <c r="AJ24" i="1" s="1"/>
  <c r="AI56" i="1"/>
  <c r="AI24" i="1" s="1"/>
  <c r="AH56" i="1"/>
  <c r="AH24" i="1" s="1"/>
  <c r="AG56" i="1"/>
  <c r="AF56" i="1"/>
  <c r="AF24" i="1" s="1"/>
  <c r="AE56" i="1"/>
  <c r="AE24" i="1" s="1"/>
  <c r="AD56" i="1"/>
  <c r="AD24" i="1" s="1"/>
  <c r="AC56" i="1"/>
  <c r="AB56" i="1"/>
  <c r="AB24" i="1" s="1"/>
  <c r="AA56" i="1"/>
  <c r="AA24" i="1" s="1"/>
  <c r="Z56" i="1"/>
  <c r="Z24" i="1" s="1"/>
  <c r="Y56" i="1"/>
  <c r="X56" i="1"/>
  <c r="X24" i="1" s="1"/>
  <c r="W56" i="1"/>
  <c r="W24" i="1" s="1"/>
  <c r="V56" i="1"/>
  <c r="V24" i="1" s="1"/>
  <c r="U56" i="1"/>
  <c r="T56" i="1"/>
  <c r="T24" i="1" s="1"/>
  <c r="S56" i="1"/>
  <c r="S24" i="1" s="1"/>
  <c r="R56" i="1"/>
  <c r="R24" i="1" s="1"/>
  <c r="Q56" i="1"/>
  <c r="P56" i="1"/>
  <c r="P24" i="1" s="1"/>
  <c r="O56" i="1"/>
  <c r="O24" i="1" s="1"/>
  <c r="N56" i="1"/>
  <c r="N24" i="1" s="1"/>
  <c r="M56" i="1"/>
  <c r="L56" i="1"/>
  <c r="L24" i="1" s="1"/>
  <c r="K56" i="1"/>
  <c r="K24" i="1" s="1"/>
  <c r="J56" i="1"/>
  <c r="J24" i="1" s="1"/>
  <c r="E56" i="1"/>
  <c r="AI54" i="1"/>
  <c r="AH54" i="1"/>
  <c r="K54" i="1"/>
  <c r="J54" i="1"/>
  <c r="I54" i="1"/>
  <c r="H54" i="1"/>
  <c r="G54" i="1"/>
  <c r="F54" i="1"/>
  <c r="E54" i="1"/>
  <c r="D54" i="1"/>
  <c r="C54" i="1"/>
  <c r="B54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I50" i="1"/>
  <c r="AH50" i="1"/>
  <c r="K50" i="1"/>
  <c r="J50" i="1"/>
  <c r="I50" i="1"/>
  <c r="H50" i="1"/>
  <c r="G50" i="1"/>
  <c r="F50" i="1"/>
  <c r="C50" i="1"/>
  <c r="B50" i="1"/>
  <c r="AI49" i="1"/>
  <c r="AI46" i="1" s="1"/>
  <c r="AI45" i="1" s="1"/>
  <c r="AH49" i="1"/>
  <c r="AH46" i="1" s="1"/>
  <c r="AH45" i="1" s="1"/>
  <c r="K49" i="1"/>
  <c r="J49" i="1"/>
  <c r="I49" i="1"/>
  <c r="H49" i="1"/>
  <c r="H46" i="1" s="1"/>
  <c r="H45" i="1" s="1"/>
  <c r="G49" i="1"/>
  <c r="F49" i="1"/>
  <c r="F46" i="1" s="1"/>
  <c r="F45" i="1" s="1"/>
  <c r="C49" i="1"/>
  <c r="B49" i="1"/>
  <c r="J48" i="1"/>
  <c r="C48" i="1"/>
  <c r="B48" i="1"/>
  <c r="K47" i="1"/>
  <c r="J47" i="1"/>
  <c r="I47" i="1"/>
  <c r="G47" i="1"/>
  <c r="G46" i="1" s="1"/>
  <c r="G45" i="1" s="1"/>
  <c r="C47" i="1"/>
  <c r="B47" i="1"/>
  <c r="AS46" i="1"/>
  <c r="AR46" i="1"/>
  <c r="AR45" i="1" s="1"/>
  <c r="AQ46" i="1"/>
  <c r="AQ45" i="1" s="1"/>
  <c r="AP46" i="1"/>
  <c r="AP45" i="1" s="1"/>
  <c r="AO46" i="1"/>
  <c r="AN46" i="1"/>
  <c r="AN45" i="1" s="1"/>
  <c r="AM46" i="1"/>
  <c r="AM45" i="1" s="1"/>
  <c r="AL46" i="1"/>
  <c r="AL45" i="1" s="1"/>
  <c r="AK46" i="1"/>
  <c r="AJ46" i="1"/>
  <c r="AJ45" i="1" s="1"/>
  <c r="AG46" i="1"/>
  <c r="AG45" i="1" s="1"/>
  <c r="AF46" i="1"/>
  <c r="AF45" i="1" s="1"/>
  <c r="AE46" i="1"/>
  <c r="AD46" i="1"/>
  <c r="AD45" i="1" s="1"/>
  <c r="AC46" i="1"/>
  <c r="AC45" i="1" s="1"/>
  <c r="AB46" i="1"/>
  <c r="AB45" i="1" s="1"/>
  <c r="AA46" i="1"/>
  <c r="Z46" i="1"/>
  <c r="Z45" i="1" s="1"/>
  <c r="Y46" i="1"/>
  <c r="Y45" i="1" s="1"/>
  <c r="X46" i="1"/>
  <c r="X45" i="1" s="1"/>
  <c r="W46" i="1"/>
  <c r="V46" i="1"/>
  <c r="V45" i="1" s="1"/>
  <c r="U46" i="1"/>
  <c r="U45" i="1" s="1"/>
  <c r="T46" i="1"/>
  <c r="T45" i="1" s="1"/>
  <c r="S46" i="1"/>
  <c r="R46" i="1"/>
  <c r="R45" i="1" s="1"/>
  <c r="Q46" i="1"/>
  <c r="Q45" i="1" s="1"/>
  <c r="P46" i="1"/>
  <c r="P45" i="1" s="1"/>
  <c r="O46" i="1"/>
  <c r="N46" i="1"/>
  <c r="N45" i="1" s="1"/>
  <c r="M46" i="1"/>
  <c r="M45" i="1" s="1"/>
  <c r="L46" i="1"/>
  <c r="L45" i="1" s="1"/>
  <c r="E46" i="1"/>
  <c r="D46" i="1"/>
  <c r="AS45" i="1"/>
  <c r="AO45" i="1"/>
  <c r="AK45" i="1"/>
  <c r="AE45" i="1"/>
  <c r="AA45" i="1"/>
  <c r="W45" i="1"/>
  <c r="S45" i="1"/>
  <c r="O45" i="1"/>
  <c r="E45" i="1"/>
  <c r="D45" i="1"/>
  <c r="AI43" i="1"/>
  <c r="AH43" i="1"/>
  <c r="L43" i="1"/>
  <c r="K43" i="1"/>
  <c r="J43" i="1"/>
  <c r="I43" i="1"/>
  <c r="H43" i="1"/>
  <c r="G43" i="1"/>
  <c r="F43" i="1"/>
  <c r="E43" i="1"/>
  <c r="D43" i="1"/>
  <c r="C43" i="1"/>
  <c r="B43" i="1"/>
  <c r="AI42" i="1"/>
  <c r="AH42" i="1"/>
  <c r="L42" i="1"/>
  <c r="K42" i="1"/>
  <c r="J42" i="1"/>
  <c r="I42" i="1"/>
  <c r="G42" i="1"/>
  <c r="F42" i="1"/>
  <c r="E42" i="1"/>
  <c r="D42" i="1"/>
  <c r="C42" i="1"/>
  <c r="B42" i="1"/>
  <c r="AI41" i="1"/>
  <c r="AH41" i="1"/>
  <c r="L41" i="1"/>
  <c r="K41" i="1"/>
  <c r="J41" i="1"/>
  <c r="I41" i="1"/>
  <c r="H41" i="1"/>
  <c r="G41" i="1"/>
  <c r="F41" i="1"/>
  <c r="E41" i="1"/>
  <c r="D41" i="1"/>
  <c r="C41" i="1"/>
  <c r="B41" i="1"/>
  <c r="AI40" i="1"/>
  <c r="AH40" i="1"/>
  <c r="L40" i="1"/>
  <c r="K40" i="1"/>
  <c r="J40" i="1"/>
  <c r="I40" i="1"/>
  <c r="H40" i="1"/>
  <c r="G40" i="1"/>
  <c r="F40" i="1"/>
  <c r="E40" i="1"/>
  <c r="D40" i="1"/>
  <c r="C40" i="1"/>
  <c r="B40" i="1"/>
  <c r="AI39" i="1"/>
  <c r="AH39" i="1"/>
  <c r="L39" i="1"/>
  <c r="K39" i="1"/>
  <c r="J39" i="1"/>
  <c r="I39" i="1"/>
  <c r="G39" i="1"/>
  <c r="F39" i="1"/>
  <c r="E39" i="1"/>
  <c r="D39" i="1"/>
  <c r="C39" i="1"/>
  <c r="B39" i="1"/>
  <c r="AI38" i="1"/>
  <c r="AH38" i="1"/>
  <c r="L38" i="1"/>
  <c r="K38" i="1"/>
  <c r="J38" i="1"/>
  <c r="I38" i="1"/>
  <c r="H38" i="1"/>
  <c r="G38" i="1"/>
  <c r="F38" i="1"/>
  <c r="F36" i="1" s="1"/>
  <c r="E38" i="1"/>
  <c r="D38" i="1"/>
  <c r="C38" i="1"/>
  <c r="B38" i="1"/>
  <c r="AI37" i="1"/>
  <c r="AH37" i="1"/>
  <c r="L37" i="1"/>
  <c r="K37" i="1"/>
  <c r="J37" i="1"/>
  <c r="I37" i="1"/>
  <c r="H37" i="1"/>
  <c r="G37" i="1"/>
  <c r="F37" i="1"/>
  <c r="E37" i="1"/>
  <c r="D37" i="1"/>
  <c r="C37" i="1"/>
  <c r="B37" i="1"/>
  <c r="AS36" i="1"/>
  <c r="AR36" i="1"/>
  <c r="AQ36" i="1"/>
  <c r="AP36" i="1"/>
  <c r="AO36" i="1"/>
  <c r="AN36" i="1"/>
  <c r="AM36" i="1"/>
  <c r="AL36" i="1"/>
  <c r="AK36" i="1"/>
  <c r="AJ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H35" i="1"/>
  <c r="F35" i="1"/>
  <c r="AI34" i="1"/>
  <c r="AH34" i="1"/>
  <c r="K34" i="1"/>
  <c r="J34" i="1"/>
  <c r="I34" i="1"/>
  <c r="H34" i="1"/>
  <c r="G34" i="1"/>
  <c r="F34" i="1"/>
  <c r="E34" i="1"/>
  <c r="D34" i="1"/>
  <c r="C34" i="1"/>
  <c r="B34" i="1"/>
  <c r="AI33" i="1"/>
  <c r="AH33" i="1"/>
  <c r="K33" i="1"/>
  <c r="J33" i="1"/>
  <c r="I33" i="1"/>
  <c r="H33" i="1"/>
  <c r="G33" i="1"/>
  <c r="F33" i="1"/>
  <c r="E33" i="1"/>
  <c r="D33" i="1"/>
  <c r="C33" i="1"/>
  <c r="B33" i="1"/>
  <c r="AI32" i="1"/>
  <c r="AH32" i="1"/>
  <c r="AH31" i="1" s="1"/>
  <c r="K32" i="1"/>
  <c r="K31" i="1" s="1"/>
  <c r="J32" i="1"/>
  <c r="I32" i="1"/>
  <c r="I31" i="1" s="1"/>
  <c r="H32" i="1"/>
  <c r="H31" i="1" s="1"/>
  <c r="G32" i="1"/>
  <c r="G31" i="1" s="1"/>
  <c r="F32" i="1"/>
  <c r="E32" i="1"/>
  <c r="D32" i="1"/>
  <c r="D31" i="1" s="1"/>
  <c r="C32" i="1"/>
  <c r="B32" i="1"/>
  <c r="AS31" i="1"/>
  <c r="AR31" i="1"/>
  <c r="AQ31" i="1"/>
  <c r="AP31" i="1"/>
  <c r="AO31" i="1"/>
  <c r="AN31" i="1"/>
  <c r="AM31" i="1"/>
  <c r="AL31" i="1"/>
  <c r="AK31" i="1"/>
  <c r="AJ31" i="1"/>
  <c r="AI31" i="1"/>
  <c r="AG31" i="1"/>
  <c r="AG30" i="1" s="1"/>
  <c r="AF31" i="1"/>
  <c r="AF30" i="1" s="1"/>
  <c r="AE31" i="1"/>
  <c r="AD31" i="1"/>
  <c r="AD30" i="1" s="1"/>
  <c r="AC31" i="1"/>
  <c r="AB31" i="1"/>
  <c r="AB30" i="1" s="1"/>
  <c r="AA31" i="1"/>
  <c r="Z31" i="1"/>
  <c r="Z30" i="1" s="1"/>
  <c r="Y31" i="1"/>
  <c r="Y30" i="1" s="1"/>
  <c r="X31" i="1"/>
  <c r="X30" i="1" s="1"/>
  <c r="W31" i="1"/>
  <c r="V31" i="1"/>
  <c r="V30" i="1" s="1"/>
  <c r="U31" i="1"/>
  <c r="T31" i="1"/>
  <c r="T30" i="1" s="1"/>
  <c r="S31" i="1"/>
  <c r="R31" i="1"/>
  <c r="R30" i="1" s="1"/>
  <c r="Q31" i="1"/>
  <c r="Q30" i="1" s="1"/>
  <c r="P31" i="1"/>
  <c r="P30" i="1" s="1"/>
  <c r="O31" i="1"/>
  <c r="N31" i="1"/>
  <c r="N30" i="1" s="1"/>
  <c r="M31" i="1"/>
  <c r="L31" i="1"/>
  <c r="J31" i="1"/>
  <c r="E31" i="1"/>
  <c r="AQ30" i="1"/>
  <c r="AM30" i="1"/>
  <c r="AC30" i="1"/>
  <c r="U30" i="1"/>
  <c r="M30" i="1"/>
  <c r="AS24" i="1"/>
  <c r="AO24" i="1"/>
  <c r="AK24" i="1"/>
  <c r="AG24" i="1"/>
  <c r="AC24" i="1"/>
  <c r="Y24" i="1"/>
  <c r="U24" i="1"/>
  <c r="Q24" i="1"/>
  <c r="M24" i="1"/>
  <c r="E24" i="1"/>
  <c r="AK30" i="1" l="1"/>
  <c r="AK29" i="1" s="1"/>
  <c r="AK22" i="1" s="1"/>
  <c r="AK20" i="1" s="1"/>
  <c r="AO30" i="1"/>
  <c r="AS30" i="1"/>
  <c r="AS29" i="1" s="1"/>
  <c r="AS22" i="1" s="1"/>
  <c r="AS20" i="1" s="1"/>
  <c r="O30" i="1"/>
  <c r="S30" i="1"/>
  <c r="W30" i="1"/>
  <c r="AA30" i="1"/>
  <c r="AE30" i="1"/>
  <c r="F31" i="1"/>
  <c r="AO29" i="1"/>
  <c r="AO22" i="1" s="1"/>
  <c r="AO20" i="1" s="1"/>
  <c r="I46" i="1"/>
  <c r="I45" i="1" s="1"/>
  <c r="D56" i="1"/>
  <c r="D24" i="1" s="1"/>
  <c r="F56" i="1"/>
  <c r="F24" i="1" s="1"/>
  <c r="H56" i="1"/>
  <c r="H24" i="1" s="1"/>
  <c r="N29" i="1"/>
  <c r="N22" i="1" s="1"/>
  <c r="P29" i="1"/>
  <c r="P22" i="1" s="1"/>
  <c r="P20" i="1" s="1"/>
  <c r="R29" i="1"/>
  <c r="R22" i="1" s="1"/>
  <c r="R20" i="1" s="1"/>
  <c r="T29" i="1"/>
  <c r="T22" i="1" s="1"/>
  <c r="V29" i="1"/>
  <c r="V22" i="1" s="1"/>
  <c r="V20" i="1" s="1"/>
  <c r="X29" i="1"/>
  <c r="X22" i="1" s="1"/>
  <c r="X20" i="1" s="1"/>
  <c r="Z29" i="1"/>
  <c r="Z22" i="1" s="1"/>
  <c r="Z20" i="1" s="1"/>
  <c r="AB29" i="1"/>
  <c r="AB22" i="1" s="1"/>
  <c r="AD29" i="1"/>
  <c r="AD22" i="1" s="1"/>
  <c r="AD20" i="1" s="1"/>
  <c r="AF29" i="1"/>
  <c r="AF22" i="1" s="1"/>
  <c r="AF20" i="1" s="1"/>
  <c r="AJ30" i="1"/>
  <c r="AJ29" i="1" s="1"/>
  <c r="AJ22" i="1" s="1"/>
  <c r="AL30" i="1"/>
  <c r="AL29" i="1" s="1"/>
  <c r="AL22" i="1" s="1"/>
  <c r="AL20" i="1" s="1"/>
  <c r="AN30" i="1"/>
  <c r="AN29" i="1" s="1"/>
  <c r="AN22" i="1" s="1"/>
  <c r="AN20" i="1" s="1"/>
  <c r="AP30" i="1"/>
  <c r="AP29" i="1" s="1"/>
  <c r="AP22" i="1" s="1"/>
  <c r="AP20" i="1" s="1"/>
  <c r="AR30" i="1"/>
  <c r="AR29" i="1" s="1"/>
  <c r="AR22" i="1" s="1"/>
  <c r="M29" i="1"/>
  <c r="M22" i="1" s="1"/>
  <c r="M20" i="1" s="1"/>
  <c r="O29" i="1"/>
  <c r="O22" i="1" s="1"/>
  <c r="O20" i="1" s="1"/>
  <c r="Q29" i="1"/>
  <c r="Q22" i="1" s="1"/>
  <c r="Q20" i="1" s="1"/>
  <c r="S29" i="1"/>
  <c r="S22" i="1" s="1"/>
  <c r="S20" i="1" s="1"/>
  <c r="U29" i="1"/>
  <c r="U22" i="1" s="1"/>
  <c r="U20" i="1" s="1"/>
  <c r="W29" i="1"/>
  <c r="W22" i="1" s="1"/>
  <c r="W20" i="1" s="1"/>
  <c r="Y29" i="1"/>
  <c r="Y22" i="1" s="1"/>
  <c r="Y20" i="1" s="1"/>
  <c r="AA29" i="1"/>
  <c r="AA22" i="1" s="1"/>
  <c r="AA20" i="1" s="1"/>
  <c r="AC29" i="1"/>
  <c r="AC22" i="1" s="1"/>
  <c r="AC20" i="1" s="1"/>
  <c r="AE29" i="1"/>
  <c r="AE22" i="1" s="1"/>
  <c r="AE20" i="1" s="1"/>
  <c r="AG29" i="1"/>
  <c r="AG22" i="1" s="1"/>
  <c r="AG20" i="1" s="1"/>
  <c r="AM29" i="1"/>
  <c r="AM22" i="1" s="1"/>
  <c r="AM20" i="1" s="1"/>
  <c r="AQ29" i="1"/>
  <c r="AQ22" i="1" s="1"/>
  <c r="AQ20" i="1" s="1"/>
  <c r="J36" i="1"/>
  <c r="J30" i="1" s="1"/>
  <c r="F30" i="1"/>
  <c r="F29" i="1" s="1"/>
  <c r="F22" i="1" s="1"/>
  <c r="F20" i="1" s="1"/>
  <c r="D36" i="1"/>
  <c r="D30" i="1" s="1"/>
  <c r="D29" i="1" s="1"/>
  <c r="D22" i="1" s="1"/>
  <c r="D20" i="1" s="1"/>
  <c r="H36" i="1"/>
  <c r="H30" i="1" s="1"/>
  <c r="H29" i="1" s="1"/>
  <c r="H22" i="1" s="1"/>
  <c r="L36" i="1"/>
  <c r="L30" i="1" s="1"/>
  <c r="L29" i="1" s="1"/>
  <c r="L22" i="1" s="1"/>
  <c r="L20" i="1" s="1"/>
  <c r="AI36" i="1"/>
  <c r="AI30" i="1" s="1"/>
  <c r="AI29" i="1" s="1"/>
  <c r="AI22" i="1" s="1"/>
  <c r="AI20" i="1" s="1"/>
  <c r="E36" i="1"/>
  <c r="E30" i="1" s="1"/>
  <c r="E29" i="1" s="1"/>
  <c r="E22" i="1" s="1"/>
  <c r="E20" i="1" s="1"/>
  <c r="G36" i="1"/>
  <c r="G30" i="1" s="1"/>
  <c r="G29" i="1" s="1"/>
  <c r="G22" i="1" s="1"/>
  <c r="G20" i="1" s="1"/>
  <c r="I36" i="1"/>
  <c r="I30" i="1" s="1"/>
  <c r="K36" i="1"/>
  <c r="K30" i="1" s="1"/>
  <c r="AH36" i="1"/>
  <c r="AH30" i="1" s="1"/>
  <c r="AH29" i="1" s="1"/>
  <c r="AH22" i="1" s="1"/>
  <c r="AH20" i="1" s="1"/>
  <c r="K46" i="1"/>
  <c r="K45" i="1" s="1"/>
  <c r="J46" i="1"/>
  <c r="J45" i="1" s="1"/>
  <c r="J29" i="1" s="1"/>
  <c r="J22" i="1" s="1"/>
  <c r="J20" i="1" s="1"/>
  <c r="N20" i="1"/>
  <c r="T20" i="1"/>
  <c r="AB20" i="1"/>
  <c r="AJ20" i="1"/>
  <c r="AR20" i="1"/>
  <c r="I29" i="1" l="1"/>
  <c r="I22" i="1" s="1"/>
  <c r="I20" i="1" s="1"/>
  <c r="K29" i="1"/>
  <c r="K22" i="1" s="1"/>
  <c r="K20" i="1" s="1"/>
  <c r="H20" i="1"/>
</calcChain>
</file>

<file path=xl/sharedStrings.xml><?xml version="1.0" encoding="utf-8"?>
<sst xmlns="http://schemas.openxmlformats.org/spreadsheetml/2006/main" count="215" uniqueCount="132">
  <si>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</si>
  <si>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</si>
  <si>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</si>
  <si>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</si>
  <si>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на год _2025_____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</si>
  <si>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</si>
  <si>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</si>
  <si>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</si>
  <si>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>Утвержденные плановые значения показателей приведены в соответствии с  ___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  <r>
      <rPr>
        <sz val="14"/>
        <rFont val="Times New Roman"/>
        <family val="1"/>
        <charset val="204"/>
      </rPr>
      <t>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</si>
  <si>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</si>
  <si>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</si>
  <si>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</si>
  <si>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</si>
  <si>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</si>
  <si>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</si>
  <si>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</si>
  <si>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</si>
  <si>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</si>
  <si>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</si>
  <si>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</si>
  <si>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</si>
  <si>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Замена/строительство линий электропередачи, км</t>
  </si>
  <si>
    <t xml:space="preserve"> Замена/ строительство трансформаторных мощностей, МВ×А</t>
  </si>
  <si>
    <t>Монтаж реклоузеров</t>
  </si>
  <si>
    <t>Замена линий электропередачи, км</t>
  </si>
  <si>
    <t>Замена выключателей, шт</t>
  </si>
  <si>
    <t>Монтаж камер КСО. ЩО 70 шт</t>
  </si>
  <si>
    <t>Наименование количественного показателя, соответствующего цели</t>
  </si>
  <si>
    <t>…</t>
  </si>
  <si>
    <t>Система телемеханики, АСКУЭ  млн. руб.  без НДС</t>
  </si>
  <si>
    <t>Приобретение оборудования,  млн. руб. с НДС.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</si>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</sst>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  <numFmt numFmtId="167" formatCode="_-* #,##0.0000\ _₽_-;\-* #,##0.0000\ _₽_-;_-* &quot;-&quot;??\ _₽_-;_-@_-"/>
    <numFmt numFmtId="168" formatCode="#,##0.00_ ;[Red]\-#,##0.00\ "/>
  </numFmts>
  <fonts count="31" x14ac:knownFonts="1"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25" fillId="0" borderId="0"/>
    <xf numFmtId="0" fontId="18" fillId="0" borderId="0"/>
  </cellStyleXfs>
  <cellXfs count="14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/>
    <xf numFmtId="0" fontId="6" fillId="0" borderId="0" xfId="1" applyFont="1" applyFill="1"/>
    <xf numFmtId="0" fontId="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Border="1" applyAlignment="1"/>
    <xf numFmtId="0" fontId="6" fillId="0" borderId="0" xfId="1" applyFont="1" applyFill="1" applyBorder="1"/>
    <xf numFmtId="0" fontId="0" fillId="0" borderId="0" xfId="1" applyFont="1" applyFill="1" applyBorder="1" applyAlignment="1"/>
    <xf numFmtId="0" fontId="11" fillId="0" borderId="0" xfId="1" applyFont="1" applyFill="1" applyAlignment="1">
      <alignment vertical="center"/>
    </xf>
    <xf numFmtId="0" fontId="11" fillId="0" borderId="0" xfId="1" applyFont="1" applyFill="1"/>
    <xf numFmtId="0" fontId="13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/>
    </xf>
    <xf numFmtId="0" fontId="16" fillId="0" borderId="0" xfId="1" applyFont="1" applyFill="1"/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4" fontId="17" fillId="0" borderId="1" xfId="2" applyNumberFormat="1" applyFont="1" applyFill="1" applyBorder="1"/>
    <xf numFmtId="165" fontId="17" fillId="0" borderId="1" xfId="2" applyNumberFormat="1" applyFont="1" applyFill="1" applyBorder="1"/>
    <xf numFmtId="166" fontId="17" fillId="0" borderId="1" xfId="2" applyNumberFormat="1" applyFont="1" applyFill="1" applyBorder="1"/>
    <xf numFmtId="0" fontId="7" fillId="0" borderId="0" xfId="1" applyFont="1" applyFill="1"/>
    <xf numFmtId="0" fontId="13" fillId="0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/>
    <xf numFmtId="165" fontId="20" fillId="0" borderId="1" xfId="2" applyNumberFormat="1" applyFont="1" applyFill="1" applyBorder="1"/>
    <xf numFmtId="166" fontId="20" fillId="0" borderId="1" xfId="2" applyNumberFormat="1" applyFont="1" applyFill="1" applyBorder="1"/>
    <xf numFmtId="0" fontId="21" fillId="0" borderId="0" xfId="1" applyFont="1" applyFill="1"/>
    <xf numFmtId="0" fontId="17" fillId="0" borderId="1" xfId="2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49" fontId="24" fillId="0" borderId="1" xfId="2" applyNumberFormat="1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164" fontId="24" fillId="0" borderId="1" xfId="2" applyNumberFormat="1" applyFont="1" applyFill="1" applyBorder="1"/>
    <xf numFmtId="166" fontId="24" fillId="0" borderId="1" xfId="2" applyNumberFormat="1" applyFont="1" applyFill="1" applyBorder="1"/>
    <xf numFmtId="2" fontId="13" fillId="0" borderId="1" xfId="0" applyNumberFormat="1" applyFont="1" applyFill="1" applyBorder="1" applyAlignment="1">
      <alignment horizontal="left" vertical="center" wrapText="1"/>
    </xf>
    <xf numFmtId="165" fontId="20" fillId="0" borderId="1" xfId="2" applyNumberFormat="1" applyFont="1" applyFill="1" applyBorder="1" applyAlignment="1">
      <alignment vertical="center"/>
    </xf>
    <xf numFmtId="164" fontId="20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164" fontId="20" fillId="0" borderId="1" xfId="2" applyNumberFormat="1" applyFont="1" applyFill="1" applyBorder="1" applyAlignment="1">
      <alignment horizontal="center" vertical="center"/>
    </xf>
    <xf numFmtId="166" fontId="20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165" fontId="20" fillId="0" borderId="1" xfId="2" applyNumberFormat="1" applyFont="1" applyFill="1" applyBorder="1" applyAlignment="1"/>
    <xf numFmtId="164" fontId="20" fillId="0" borderId="1" xfId="2" applyNumberFormat="1" applyFont="1" applyFill="1" applyBorder="1" applyAlignment="1"/>
    <xf numFmtId="166" fontId="20" fillId="0" borderId="1" xfId="2" applyNumberFormat="1" applyFont="1" applyFill="1" applyBorder="1" applyAlignment="1"/>
    <xf numFmtId="165" fontId="17" fillId="0" borderId="1" xfId="2" applyNumberFormat="1" applyFont="1" applyFill="1" applyBorder="1" applyAlignment="1">
      <alignment vertical="center"/>
    </xf>
    <xf numFmtId="164" fontId="17" fillId="0" borderId="1" xfId="2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left" vertical="top" wrapText="1"/>
    </xf>
    <xf numFmtId="49" fontId="20" fillId="0" borderId="5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24" fillId="0" borderId="1" xfId="2" applyFont="1" applyFill="1" applyBorder="1" applyAlignment="1">
      <alignment horizontal="left" vertical="center" wrapText="1"/>
    </xf>
    <xf numFmtId="164" fontId="24" fillId="0" borderId="1" xfId="2" applyNumberFormat="1" applyFont="1" applyFill="1" applyBorder="1" applyAlignment="1">
      <alignment vertical="center"/>
    </xf>
    <xf numFmtId="165" fontId="24" fillId="0" borderId="1" xfId="2" applyNumberFormat="1" applyFont="1" applyFill="1" applyBorder="1" applyAlignment="1">
      <alignment vertical="center"/>
    </xf>
    <xf numFmtId="166" fontId="24" fillId="0" borderId="1" xfId="2" applyNumberFormat="1" applyFont="1" applyFill="1" applyBorder="1" applyAlignment="1">
      <alignment vertical="center"/>
    </xf>
    <xf numFmtId="49" fontId="13" fillId="0" borderId="1" xfId="3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/>
    <xf numFmtId="165" fontId="13" fillId="0" borderId="1" xfId="2" applyNumberFormat="1" applyFont="1" applyFill="1" applyBorder="1" applyAlignment="1">
      <alignment vertical="center"/>
    </xf>
    <xf numFmtId="164" fontId="13" fillId="0" borderId="1" xfId="2" applyNumberFormat="1" applyFont="1" applyFill="1" applyBorder="1" applyAlignment="1"/>
    <xf numFmtId="166" fontId="13" fillId="0" borderId="1" xfId="2" applyNumberFormat="1" applyFont="1" applyFill="1" applyBorder="1" applyAlignment="1"/>
    <xf numFmtId="166" fontId="13" fillId="0" borderId="1" xfId="2" applyNumberFormat="1" applyFont="1" applyFill="1" applyBorder="1" applyAlignment="1">
      <alignment vertical="center"/>
    </xf>
    <xf numFmtId="0" fontId="26" fillId="0" borderId="0" xfId="1" applyFont="1" applyFill="1"/>
    <xf numFmtId="0" fontId="17" fillId="0" borderId="1" xfId="2" applyFont="1" applyFill="1" applyBorder="1" applyAlignment="1">
      <alignment horizontal="center"/>
    </xf>
    <xf numFmtId="0" fontId="13" fillId="0" borderId="1" xfId="0" applyFont="1" applyFill="1" applyBorder="1"/>
    <xf numFmtId="0" fontId="9" fillId="0" borderId="0" xfId="0" applyFont="1" applyFill="1"/>
    <xf numFmtId="0" fontId="27" fillId="0" borderId="0" xfId="0" applyFont="1" applyFill="1"/>
    <xf numFmtId="0" fontId="0" fillId="0" borderId="0" xfId="0" applyFont="1" applyFill="1"/>
    <xf numFmtId="0" fontId="28" fillId="0" borderId="0" xfId="0" applyFont="1" applyFill="1"/>
    <xf numFmtId="0" fontId="0" fillId="0" borderId="0" xfId="4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4" applyFont="1" applyFill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166" fontId="27" fillId="0" borderId="0" xfId="2" applyNumberFormat="1" applyFont="1" applyFill="1" applyAlignment="1">
      <alignment horizontal="right"/>
    </xf>
    <xf numFmtId="0" fontId="27" fillId="0" borderId="0" xfId="2" applyFont="1" applyFill="1"/>
    <xf numFmtId="0" fontId="27" fillId="0" borderId="0" xfId="2" applyFont="1" applyFill="1" applyAlignment="1">
      <alignment horizontal="center"/>
    </xf>
    <xf numFmtId="2" fontId="27" fillId="0" borderId="0" xfId="2" applyNumberFormat="1" applyFont="1" applyFill="1"/>
    <xf numFmtId="166" fontId="27" fillId="0" borderId="0" xfId="2" applyNumberFormat="1" applyFont="1" applyFill="1"/>
    <xf numFmtId="0" fontId="27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vertical="center" wrapText="1"/>
    </xf>
    <xf numFmtId="0" fontId="27" fillId="0" borderId="0" xfId="2" applyFont="1" applyFill="1" applyAlignment="1">
      <alignment vertical="center"/>
    </xf>
    <xf numFmtId="167" fontId="27" fillId="0" borderId="0" xfId="4" applyNumberFormat="1" applyFont="1" applyFill="1" applyAlignment="1">
      <alignment vertical="center"/>
    </xf>
    <xf numFmtId="0" fontId="27" fillId="0" borderId="0" xfId="4" applyFont="1" applyFill="1"/>
    <xf numFmtId="164" fontId="27" fillId="0" borderId="0" xfId="2" applyNumberFormat="1" applyFont="1" applyFill="1"/>
    <xf numFmtId="0" fontId="27" fillId="0" borderId="0" xfId="2" applyFont="1" applyFill="1" applyAlignment="1">
      <alignment wrapText="1"/>
    </xf>
    <xf numFmtId="168" fontId="27" fillId="0" borderId="0" xfId="2" applyNumberFormat="1" applyFont="1" applyFill="1"/>
    <xf numFmtId="0" fontId="9" fillId="0" borderId="0" xfId="2" applyFont="1" applyFill="1"/>
    <xf numFmtId="0" fontId="13" fillId="0" borderId="0" xfId="0" applyFont="1" applyFill="1"/>
    <xf numFmtId="0" fontId="13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6" fontId="0" fillId="0" borderId="0" xfId="2" applyNumberFormat="1" applyFont="1" applyFill="1"/>
    <xf numFmtId="166" fontId="28" fillId="0" borderId="0" xfId="2" applyNumberFormat="1" applyFont="1" applyFill="1"/>
    <xf numFmtId="0" fontId="19" fillId="0" borderId="0" xfId="2" applyFont="1" applyFill="1" applyAlignment="1">
      <alignment horizontal="center" vertical="center"/>
    </xf>
    <xf numFmtId="0" fontId="13" fillId="0" borderId="0" xfId="2" applyFont="1" applyFill="1"/>
    <xf numFmtId="166" fontId="13" fillId="0" borderId="0" xfId="2" applyNumberFormat="1" applyFont="1" applyFill="1"/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3" fillId="0" borderId="0" xfId="4" applyFont="1" applyFill="1"/>
    <xf numFmtId="164" fontId="13" fillId="0" borderId="0" xfId="2" applyNumberFormat="1" applyFont="1" applyFill="1"/>
    <xf numFmtId="0" fontId="13" fillId="0" borderId="0" xfId="2" applyFont="1" applyFill="1" applyAlignment="1">
      <alignment wrapText="1"/>
    </xf>
    <xf numFmtId="168" fontId="13" fillId="0" borderId="0" xfId="2" applyNumberFormat="1" applyFont="1" applyFill="1"/>
    <xf numFmtId="0" fontId="29" fillId="0" borderId="0" xfId="0" applyFont="1" applyFill="1" applyBorder="1" applyAlignment="1">
      <alignment horizontal="center" vertical="center" wrapText="1"/>
    </xf>
    <xf numFmtId="0" fontId="28" fillId="0" borderId="0" xfId="4" applyFont="1" applyFill="1" applyAlignment="1">
      <alignment horizontal="center" vertical="center"/>
    </xf>
    <xf numFmtId="167" fontId="29" fillId="0" borderId="0" xfId="4" applyNumberFormat="1" applyFont="1" applyFill="1" applyAlignment="1">
      <alignment vertical="center"/>
    </xf>
    <xf numFmtId="168" fontId="0" fillId="0" borderId="0" xfId="4" applyNumberFormat="1" applyFont="1" applyFill="1"/>
    <xf numFmtId="0" fontId="30" fillId="0" borderId="0" xfId="2" applyFont="1" applyFill="1" applyAlignment="1">
      <alignment horizontal="center"/>
    </xf>
    <xf numFmtId="0" fontId="30" fillId="0" borderId="0" xfId="2" applyFont="1" applyFill="1"/>
    <xf numFmtId="166" fontId="30" fillId="0" borderId="0" xfId="2" applyNumberFormat="1" applyFont="1" applyFill="1"/>
    <xf numFmtId="0" fontId="30" fillId="0" borderId="0" xfId="2" applyFont="1" applyFill="1" applyAlignment="1">
      <alignment vertical="center" wrapText="1"/>
    </xf>
    <xf numFmtId="0" fontId="30" fillId="0" borderId="0" xfId="2" applyFont="1" applyFill="1" applyAlignment="1">
      <alignment vertical="center"/>
    </xf>
    <xf numFmtId="167" fontId="30" fillId="0" borderId="0" xfId="4" applyNumberFormat="1" applyFont="1" applyFill="1" applyAlignment="1">
      <alignment vertical="center"/>
    </xf>
    <xf numFmtId="0" fontId="30" fillId="0" borderId="0" xfId="4" applyFont="1" applyFill="1"/>
    <xf numFmtId="164" fontId="30" fillId="0" borderId="0" xfId="2" applyNumberFormat="1" applyFont="1" applyFill="1"/>
    <xf numFmtId="0" fontId="30" fillId="0" borderId="0" xfId="2" applyFont="1" applyFill="1" applyAlignment="1">
      <alignment wrapText="1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Обычный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4">
          <cell r="R34">
            <v>0.15</v>
          </cell>
        </row>
        <row r="35">
          <cell r="R35">
            <v>0.23</v>
          </cell>
        </row>
        <row r="39">
          <cell r="R39">
            <v>0.16</v>
          </cell>
        </row>
        <row r="41">
          <cell r="T41">
            <v>3</v>
          </cell>
        </row>
        <row r="43">
          <cell r="R43">
            <v>0.24</v>
          </cell>
        </row>
        <row r="44">
          <cell r="T44">
            <v>1</v>
          </cell>
        </row>
        <row r="45">
          <cell r="U45">
            <v>0.77524000000000004</v>
          </cell>
        </row>
        <row r="49">
          <cell r="S49">
            <v>0.82</v>
          </cell>
        </row>
        <row r="50">
          <cell r="S50">
            <v>1.3</v>
          </cell>
        </row>
        <row r="51">
          <cell r="S51">
            <v>0.8</v>
          </cell>
        </row>
        <row r="52">
          <cell r="S52">
            <v>0.12</v>
          </cell>
        </row>
        <row r="56">
          <cell r="U56">
            <v>1.4763782857142858</v>
          </cell>
        </row>
        <row r="61">
          <cell r="R61">
            <v>0.63</v>
          </cell>
          <cell r="S61">
            <v>0.44</v>
          </cell>
        </row>
        <row r="69">
          <cell r="T69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CV85"/>
  <sheetViews>
    <sheetView tabSelected="1" view="pageBreakPreview" topLeftCell="A16" zoomScale="70" zoomScaleNormal="70" zoomScaleSheetLayoutView="70" workbookViewId="0">
      <pane xSplit="3" ySplit="5" topLeftCell="D60" activePane="bottomRight" state="frozen"/>
      <selection activeCell="N79" sqref="N79"/>
      <selection pane="topRight" activeCell="N79" sqref="N79"/>
      <selection pane="bottomLeft" activeCell="N79" sqref="N79"/>
      <selection pane="bottomRight" activeCell="A76" sqref="A76:XFD85"/>
    </sheetView>
  </sheetViews>
  <sheetFormatPr defaultRowHeight="12" outlineLevelRow="3" x14ac:dyDescent="0.2"/>
  <cols>
    <col min="1" max="1" width="9.75" style="6" customWidth="1"/>
    <col min="2" max="2" width="45.625" style="6" customWidth="1"/>
    <col min="3" max="3" width="10" style="6" customWidth="1"/>
    <col min="4" max="15" width="8.125" style="6" customWidth="1"/>
    <col min="16" max="33" width="8.125" style="6" hidden="1" customWidth="1"/>
    <col min="34" max="37" width="8.125" style="6" customWidth="1"/>
    <col min="38" max="39" width="8.125" style="6" hidden="1" customWidth="1"/>
    <col min="40" max="45" width="8.125" style="6" customWidth="1"/>
    <col min="46" max="16384" width="9" style="6"/>
  </cols>
  <sheetData>
    <row r="1" spans="1:58" s="1" customFormat="1" ht="11.25" x14ac:dyDescent="0.2">
      <c r="AS1" s="2" t="s">
        <v>0</v>
      </c>
    </row>
    <row r="2" spans="1:58" s="1" customFormat="1" ht="11.25" x14ac:dyDescent="0.2">
      <c r="J2" s="3"/>
      <c r="K2" s="3"/>
      <c r="L2" s="136"/>
      <c r="M2" s="136"/>
      <c r="N2" s="136"/>
      <c r="O2" s="3"/>
      <c r="AS2" s="4" t="s">
        <v>1</v>
      </c>
    </row>
    <row r="3" spans="1:58" s="1" customFormat="1" ht="11.25" x14ac:dyDescent="0.2">
      <c r="J3" s="5"/>
      <c r="K3" s="5"/>
      <c r="L3" s="5"/>
      <c r="M3" s="5"/>
      <c r="N3" s="5"/>
      <c r="O3" s="5"/>
      <c r="AS3" s="4" t="s">
        <v>2</v>
      </c>
    </row>
    <row r="4" spans="1:58" ht="18.75" x14ac:dyDescent="0.2">
      <c r="A4" s="137" t="s">
        <v>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</row>
    <row r="5" spans="1:58" ht="18.75" x14ac:dyDescent="0.3">
      <c r="A5" s="138" t="s">
        <v>4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</row>
    <row r="7" spans="1:58" ht="18.75" x14ac:dyDescent="0.2">
      <c r="A7" s="137" t="s">
        <v>5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</row>
    <row r="8" spans="1:58" ht="15.75" x14ac:dyDescent="0.2">
      <c r="A8" s="139" t="s">
        <v>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</row>
    <row r="10" spans="1:58" ht="18.75" x14ac:dyDescent="0.2">
      <c r="A10" s="135" t="s">
        <v>7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</row>
    <row r="11" spans="1:58" ht="18.7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58" s="10" customFormat="1" ht="18.75" x14ac:dyDescent="0.3">
      <c r="A12" s="129" t="s">
        <v>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s="10" customFormat="1" ht="15.75" x14ac:dyDescent="0.25">
      <c r="A13" s="130" t="s">
        <v>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</row>
    <row r="14" spans="1:58" s="10" customFormat="1" ht="18.75" x14ac:dyDescent="0.3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s="12" customFormat="1" ht="12.75" x14ac:dyDescent="0.25">
      <c r="A15" s="127" t="s">
        <v>10</v>
      </c>
      <c r="B15" s="127" t="s">
        <v>11</v>
      </c>
      <c r="C15" s="127" t="s">
        <v>12</v>
      </c>
      <c r="D15" s="127" t="s">
        <v>13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</row>
    <row r="16" spans="1:58" s="13" customFormat="1" ht="24.75" customHeight="1" x14ac:dyDescent="0.2">
      <c r="A16" s="127"/>
      <c r="B16" s="127"/>
      <c r="C16" s="127"/>
      <c r="D16" s="131" t="s">
        <v>14</v>
      </c>
      <c r="E16" s="132"/>
      <c r="F16" s="132"/>
      <c r="G16" s="132"/>
      <c r="H16" s="132"/>
      <c r="I16" s="133"/>
      <c r="J16" s="127" t="s">
        <v>15</v>
      </c>
      <c r="K16" s="127"/>
      <c r="L16" s="127"/>
      <c r="M16" s="127"/>
      <c r="N16" s="127"/>
      <c r="O16" s="127"/>
      <c r="P16" s="127" t="s">
        <v>16</v>
      </c>
      <c r="Q16" s="127"/>
      <c r="R16" s="127"/>
      <c r="S16" s="127"/>
      <c r="T16" s="127"/>
      <c r="U16" s="127"/>
      <c r="V16" s="127" t="s">
        <v>17</v>
      </c>
      <c r="W16" s="127"/>
      <c r="X16" s="127"/>
      <c r="Y16" s="127"/>
      <c r="Z16" s="127"/>
      <c r="AA16" s="127"/>
      <c r="AB16" s="127" t="s">
        <v>18</v>
      </c>
      <c r="AC16" s="127"/>
      <c r="AD16" s="127"/>
      <c r="AE16" s="127"/>
      <c r="AF16" s="127"/>
      <c r="AG16" s="127"/>
      <c r="AH16" s="127" t="s">
        <v>19</v>
      </c>
      <c r="AI16" s="127"/>
      <c r="AJ16" s="127"/>
      <c r="AK16" s="127"/>
      <c r="AL16" s="127"/>
      <c r="AM16" s="127"/>
      <c r="AN16" s="127" t="s">
        <v>20</v>
      </c>
      <c r="AO16" s="127"/>
      <c r="AP16" s="127"/>
      <c r="AQ16" s="127"/>
      <c r="AR16" s="127"/>
      <c r="AS16" s="127"/>
    </row>
    <row r="17" spans="1:45" s="14" customFormat="1" ht="39.75" customHeight="1" x14ac:dyDescent="0.2">
      <c r="A17" s="127"/>
      <c r="B17" s="127"/>
      <c r="C17" s="127"/>
      <c r="D17" s="134" t="s">
        <v>21</v>
      </c>
      <c r="E17" s="134"/>
      <c r="F17" s="134" t="s">
        <v>22</v>
      </c>
      <c r="G17" s="134"/>
      <c r="H17" s="134" t="s">
        <v>23</v>
      </c>
      <c r="I17" s="134"/>
      <c r="J17" s="134" t="s">
        <v>24</v>
      </c>
      <c r="K17" s="134"/>
      <c r="L17" s="128" t="s">
        <v>25</v>
      </c>
      <c r="M17" s="128"/>
      <c r="N17" s="128" t="s">
        <v>26</v>
      </c>
      <c r="O17" s="128"/>
      <c r="P17" s="127" t="s">
        <v>27</v>
      </c>
      <c r="Q17" s="127"/>
      <c r="R17" s="127" t="s">
        <v>27</v>
      </c>
      <c r="S17" s="127"/>
      <c r="T17" s="127" t="s">
        <v>28</v>
      </c>
      <c r="U17" s="127"/>
      <c r="V17" s="127" t="s">
        <v>27</v>
      </c>
      <c r="W17" s="127"/>
      <c r="X17" s="127" t="s">
        <v>27</v>
      </c>
      <c r="Y17" s="127"/>
      <c r="Z17" s="127" t="s">
        <v>28</v>
      </c>
      <c r="AA17" s="127"/>
      <c r="AB17" s="127" t="s">
        <v>27</v>
      </c>
      <c r="AC17" s="127"/>
      <c r="AD17" s="127" t="s">
        <v>27</v>
      </c>
      <c r="AE17" s="127"/>
      <c r="AF17" s="127" t="s">
        <v>28</v>
      </c>
      <c r="AG17" s="127"/>
      <c r="AH17" s="128" t="s">
        <v>29</v>
      </c>
      <c r="AI17" s="128"/>
      <c r="AJ17" s="128" t="s">
        <v>30</v>
      </c>
      <c r="AK17" s="128"/>
      <c r="AL17" s="127" t="s">
        <v>28</v>
      </c>
      <c r="AM17" s="127"/>
      <c r="AN17" s="127" t="s">
        <v>27</v>
      </c>
      <c r="AO17" s="127"/>
      <c r="AP17" s="127" t="s">
        <v>27</v>
      </c>
      <c r="AQ17" s="127"/>
      <c r="AR17" s="127" t="s">
        <v>28</v>
      </c>
      <c r="AS17" s="127"/>
    </row>
    <row r="18" spans="1:45" s="13" customFormat="1" ht="89.25" x14ac:dyDescent="0.2">
      <c r="A18" s="127"/>
      <c r="B18" s="127"/>
      <c r="C18" s="127"/>
      <c r="D18" s="15" t="s">
        <v>31</v>
      </c>
      <c r="E18" s="15" t="s">
        <v>32</v>
      </c>
      <c r="F18" s="15" t="s">
        <v>31</v>
      </c>
      <c r="G18" s="15" t="s">
        <v>32</v>
      </c>
      <c r="H18" s="15" t="s">
        <v>31</v>
      </c>
      <c r="I18" s="15" t="s">
        <v>32</v>
      </c>
      <c r="J18" s="15" t="s">
        <v>31</v>
      </c>
      <c r="K18" s="15" t="s">
        <v>32</v>
      </c>
      <c r="L18" s="15" t="s">
        <v>31</v>
      </c>
      <c r="M18" s="15" t="s">
        <v>32</v>
      </c>
      <c r="N18" s="15" t="s">
        <v>31</v>
      </c>
      <c r="O18" s="15" t="s">
        <v>32</v>
      </c>
      <c r="P18" s="15" t="s">
        <v>31</v>
      </c>
      <c r="Q18" s="15" t="s">
        <v>32</v>
      </c>
      <c r="R18" s="15" t="s">
        <v>31</v>
      </c>
      <c r="S18" s="15" t="s">
        <v>32</v>
      </c>
      <c r="T18" s="15" t="s">
        <v>31</v>
      </c>
      <c r="U18" s="15" t="s">
        <v>32</v>
      </c>
      <c r="V18" s="15" t="s">
        <v>31</v>
      </c>
      <c r="W18" s="15" t="s">
        <v>32</v>
      </c>
      <c r="X18" s="15" t="s">
        <v>31</v>
      </c>
      <c r="Y18" s="15" t="s">
        <v>32</v>
      </c>
      <c r="Z18" s="15" t="s">
        <v>31</v>
      </c>
      <c r="AA18" s="15" t="s">
        <v>32</v>
      </c>
      <c r="AB18" s="15" t="s">
        <v>31</v>
      </c>
      <c r="AC18" s="15" t="s">
        <v>32</v>
      </c>
      <c r="AD18" s="15" t="s">
        <v>31</v>
      </c>
      <c r="AE18" s="15" t="s">
        <v>32</v>
      </c>
      <c r="AF18" s="15" t="s">
        <v>31</v>
      </c>
      <c r="AG18" s="15" t="s">
        <v>32</v>
      </c>
      <c r="AH18" s="15" t="s">
        <v>31</v>
      </c>
      <c r="AI18" s="15" t="s">
        <v>32</v>
      </c>
      <c r="AJ18" s="15" t="s">
        <v>31</v>
      </c>
      <c r="AK18" s="15" t="s">
        <v>32</v>
      </c>
      <c r="AL18" s="15" t="s">
        <v>31</v>
      </c>
      <c r="AM18" s="15" t="s">
        <v>32</v>
      </c>
      <c r="AN18" s="15" t="s">
        <v>31</v>
      </c>
      <c r="AO18" s="15" t="s">
        <v>32</v>
      </c>
      <c r="AP18" s="15" t="s">
        <v>31</v>
      </c>
      <c r="AQ18" s="15" t="s">
        <v>32</v>
      </c>
      <c r="AR18" s="15" t="s">
        <v>31</v>
      </c>
      <c r="AS18" s="15" t="s">
        <v>32</v>
      </c>
    </row>
    <row r="19" spans="1:45" s="19" customFormat="1" ht="12.75" x14ac:dyDescent="0.2">
      <c r="A19" s="16">
        <v>1</v>
      </c>
      <c r="B19" s="17">
        <v>2</v>
      </c>
      <c r="C19" s="16">
        <v>3</v>
      </c>
      <c r="D19" s="18" t="s">
        <v>33</v>
      </c>
      <c r="E19" s="18" t="s">
        <v>34</v>
      </c>
      <c r="F19" s="18" t="s">
        <v>35</v>
      </c>
      <c r="G19" s="18" t="s">
        <v>36</v>
      </c>
      <c r="H19" s="18" t="s">
        <v>37</v>
      </c>
      <c r="I19" s="18" t="s">
        <v>38</v>
      </c>
      <c r="J19" s="18" t="s">
        <v>39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46</v>
      </c>
      <c r="R19" s="18" t="s">
        <v>47</v>
      </c>
      <c r="S19" s="18" t="s">
        <v>48</v>
      </c>
      <c r="T19" s="18" t="s">
        <v>49</v>
      </c>
      <c r="U19" s="18" t="s">
        <v>49</v>
      </c>
      <c r="V19" s="18" t="s">
        <v>50</v>
      </c>
      <c r="W19" s="18" t="s">
        <v>51</v>
      </c>
      <c r="X19" s="18" t="s">
        <v>52</v>
      </c>
      <c r="Y19" s="18" t="s">
        <v>53</v>
      </c>
      <c r="Z19" s="18" t="s">
        <v>54</v>
      </c>
      <c r="AA19" s="18" t="s">
        <v>54</v>
      </c>
      <c r="AB19" s="18" t="s">
        <v>55</v>
      </c>
      <c r="AC19" s="18" t="s">
        <v>56</v>
      </c>
      <c r="AD19" s="18" t="s">
        <v>57</v>
      </c>
      <c r="AE19" s="18" t="s">
        <v>58</v>
      </c>
      <c r="AF19" s="18" t="s">
        <v>59</v>
      </c>
      <c r="AG19" s="18" t="s">
        <v>59</v>
      </c>
      <c r="AH19" s="18" t="s">
        <v>60</v>
      </c>
      <c r="AI19" s="18" t="s">
        <v>61</v>
      </c>
      <c r="AJ19" s="18" t="s">
        <v>62</v>
      </c>
      <c r="AK19" s="18" t="s">
        <v>63</v>
      </c>
      <c r="AL19" s="18" t="s">
        <v>64</v>
      </c>
      <c r="AM19" s="18" t="s">
        <v>64</v>
      </c>
      <c r="AN19" s="18" t="s">
        <v>65</v>
      </c>
      <c r="AO19" s="18" t="s">
        <v>66</v>
      </c>
      <c r="AP19" s="18" t="s">
        <v>67</v>
      </c>
      <c r="AQ19" s="18" t="s">
        <v>68</v>
      </c>
      <c r="AR19" s="18" t="s">
        <v>69</v>
      </c>
      <c r="AS19" s="18" t="s">
        <v>69</v>
      </c>
    </row>
    <row r="20" spans="1:45" s="26" customFormat="1" ht="15.75" x14ac:dyDescent="0.25">
      <c r="A20" s="20" t="s">
        <v>70</v>
      </c>
      <c r="B20" s="21" t="s">
        <v>71</v>
      </c>
      <c r="C20" s="22"/>
      <c r="D20" s="23">
        <f>D21+D22+D23+D24+D25+D26</f>
        <v>0.44</v>
      </c>
      <c r="E20" s="24">
        <f>E21+E22+E23+E24+E25+E26</f>
        <v>0</v>
      </c>
      <c r="F20" s="23">
        <f>F21+F22+F23+F24+F25+F26</f>
        <v>1.4100000000000001</v>
      </c>
      <c r="G20" s="24">
        <f t="shared" ref="G20:AS20" si="0">G21+G22+G23+G24+G25+G26</f>
        <v>0</v>
      </c>
      <c r="H20" s="25">
        <f>H21+H22+H23+H24+H25+H26</f>
        <v>1</v>
      </c>
      <c r="I20" s="25">
        <f t="shared" ref="I20" si="1">I21+I22+I23+I24+I25+I26</f>
        <v>0</v>
      </c>
      <c r="J20" s="23">
        <f t="shared" si="0"/>
        <v>3.04</v>
      </c>
      <c r="K20" s="24">
        <f t="shared" si="0"/>
        <v>0</v>
      </c>
      <c r="L20" s="25">
        <f>L21+L22+L23+L24+L25+L26</f>
        <v>4</v>
      </c>
      <c r="M20" s="24">
        <f>M21+M22+M23+M24+M25+M26</f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24">
        <f t="shared" si="0"/>
        <v>0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f t="shared" si="0"/>
        <v>0</v>
      </c>
      <c r="AA20" s="24">
        <f t="shared" si="0"/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</v>
      </c>
      <c r="AG20" s="24">
        <f t="shared" si="0"/>
        <v>0</v>
      </c>
      <c r="AH20" s="23">
        <f t="shared" si="0"/>
        <v>2.2516182857142857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</v>
      </c>
      <c r="AM20" s="24">
        <f t="shared" si="0"/>
        <v>0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0</v>
      </c>
      <c r="AS20" s="24">
        <f t="shared" si="0"/>
        <v>0</v>
      </c>
    </row>
    <row r="21" spans="1:45" ht="12.75" outlineLevel="1" x14ac:dyDescent="0.2">
      <c r="A21" s="20" t="s">
        <v>72</v>
      </c>
      <c r="B21" s="21" t="s">
        <v>73</v>
      </c>
      <c r="C21" s="27" t="s">
        <v>74</v>
      </c>
      <c r="D21" s="28"/>
      <c r="E21" s="29"/>
      <c r="F21" s="28"/>
      <c r="G21" s="29"/>
      <c r="H21" s="30"/>
      <c r="I21" s="30"/>
      <c r="J21" s="28"/>
      <c r="K21" s="29"/>
      <c r="L21" s="30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8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</row>
    <row r="22" spans="1:45" s="31" customFormat="1" ht="25.5" outlineLevel="1" x14ac:dyDescent="0.2">
      <c r="A22" s="20" t="s">
        <v>75</v>
      </c>
      <c r="B22" s="21" t="s">
        <v>76</v>
      </c>
      <c r="C22" s="22" t="s">
        <v>74</v>
      </c>
      <c r="D22" s="23">
        <f>D29</f>
        <v>0</v>
      </c>
      <c r="E22" s="24">
        <f>E29</f>
        <v>0</v>
      </c>
      <c r="F22" s="23">
        <f>F29</f>
        <v>0.78</v>
      </c>
      <c r="G22" s="24">
        <f t="shared" ref="G22:AS22" si="2">G29</f>
        <v>0</v>
      </c>
      <c r="H22" s="25">
        <f>H29</f>
        <v>0</v>
      </c>
      <c r="I22" s="25">
        <f t="shared" ref="I22" si="3">I29</f>
        <v>0</v>
      </c>
      <c r="J22" s="23">
        <f t="shared" si="2"/>
        <v>3.04</v>
      </c>
      <c r="K22" s="24">
        <f t="shared" si="2"/>
        <v>0</v>
      </c>
      <c r="L22" s="25">
        <f>L29</f>
        <v>4</v>
      </c>
      <c r="M22" s="24">
        <f>M29</f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0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>
        <f t="shared" si="2"/>
        <v>0</v>
      </c>
      <c r="AC22" s="24">
        <f t="shared" si="2"/>
        <v>0</v>
      </c>
      <c r="AD22" s="24">
        <f t="shared" si="2"/>
        <v>0</v>
      </c>
      <c r="AE22" s="24">
        <f t="shared" si="2"/>
        <v>0</v>
      </c>
      <c r="AF22" s="24">
        <f t="shared" si="2"/>
        <v>0</v>
      </c>
      <c r="AG22" s="24">
        <f t="shared" si="2"/>
        <v>0</v>
      </c>
      <c r="AH22" s="23">
        <f t="shared" si="2"/>
        <v>2.2516182857142857</v>
      </c>
      <c r="AI22" s="24">
        <f t="shared" si="2"/>
        <v>0</v>
      </c>
      <c r="AJ22" s="24">
        <f t="shared" si="2"/>
        <v>0</v>
      </c>
      <c r="AK22" s="24">
        <f t="shared" si="2"/>
        <v>0</v>
      </c>
      <c r="AL22" s="24">
        <f t="shared" si="2"/>
        <v>0</v>
      </c>
      <c r="AM22" s="24">
        <f t="shared" si="2"/>
        <v>0</v>
      </c>
      <c r="AN22" s="24">
        <f t="shared" si="2"/>
        <v>0</v>
      </c>
      <c r="AO22" s="24">
        <f t="shared" si="2"/>
        <v>0</v>
      </c>
      <c r="AP22" s="24">
        <f t="shared" si="2"/>
        <v>0</v>
      </c>
      <c r="AQ22" s="24">
        <f t="shared" si="2"/>
        <v>0</v>
      </c>
      <c r="AR22" s="24">
        <f t="shared" si="2"/>
        <v>0</v>
      </c>
      <c r="AS22" s="24">
        <f t="shared" si="2"/>
        <v>0</v>
      </c>
    </row>
    <row r="23" spans="1:45" ht="22.5" customHeight="1" outlineLevel="1" x14ac:dyDescent="0.2">
      <c r="A23" s="20" t="s">
        <v>77</v>
      </c>
      <c r="B23" s="32" t="s">
        <v>78</v>
      </c>
      <c r="C23" s="33" t="s">
        <v>74</v>
      </c>
      <c r="D23" s="28"/>
      <c r="E23" s="29"/>
      <c r="F23" s="28"/>
      <c r="G23" s="29"/>
      <c r="H23" s="30"/>
      <c r="I23" s="30"/>
      <c r="J23" s="28"/>
      <c r="K23" s="29"/>
      <c r="L23" s="30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8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</row>
    <row r="24" spans="1:45" s="31" customFormat="1" ht="25.5" outlineLevel="1" x14ac:dyDescent="0.2">
      <c r="A24" s="20" t="s">
        <v>79</v>
      </c>
      <c r="B24" s="21" t="s">
        <v>80</v>
      </c>
      <c r="C24" s="34" t="s">
        <v>74</v>
      </c>
      <c r="D24" s="23">
        <f>D56</f>
        <v>0.44</v>
      </c>
      <c r="E24" s="23">
        <f t="shared" ref="E24:AS24" si="4">E56</f>
        <v>0</v>
      </c>
      <c r="F24" s="23">
        <f t="shared" si="4"/>
        <v>0.63</v>
      </c>
      <c r="G24" s="23">
        <f t="shared" si="4"/>
        <v>0</v>
      </c>
      <c r="H24" s="25">
        <f t="shared" si="4"/>
        <v>1</v>
      </c>
      <c r="I24" s="25">
        <f t="shared" si="4"/>
        <v>0</v>
      </c>
      <c r="J24" s="23">
        <f t="shared" si="4"/>
        <v>0</v>
      </c>
      <c r="K24" s="23">
        <f t="shared" si="4"/>
        <v>0</v>
      </c>
      <c r="L24" s="25">
        <f t="shared" si="4"/>
        <v>0</v>
      </c>
      <c r="M24" s="23">
        <f t="shared" si="4"/>
        <v>0</v>
      </c>
      <c r="N24" s="23">
        <f t="shared" si="4"/>
        <v>0</v>
      </c>
      <c r="O24" s="23">
        <f t="shared" si="4"/>
        <v>0</v>
      </c>
      <c r="P24" s="23">
        <f t="shared" si="4"/>
        <v>0</v>
      </c>
      <c r="Q24" s="23">
        <f t="shared" si="4"/>
        <v>0</v>
      </c>
      <c r="R24" s="23">
        <f t="shared" si="4"/>
        <v>0</v>
      </c>
      <c r="S24" s="23">
        <f t="shared" si="4"/>
        <v>0</v>
      </c>
      <c r="T24" s="23">
        <f t="shared" si="4"/>
        <v>0</v>
      </c>
      <c r="U24" s="23">
        <f t="shared" si="4"/>
        <v>0</v>
      </c>
      <c r="V24" s="23">
        <f t="shared" si="4"/>
        <v>0</v>
      </c>
      <c r="W24" s="23">
        <f t="shared" si="4"/>
        <v>0</v>
      </c>
      <c r="X24" s="23">
        <f t="shared" si="4"/>
        <v>0</v>
      </c>
      <c r="Y24" s="23">
        <f t="shared" si="4"/>
        <v>0</v>
      </c>
      <c r="Z24" s="23">
        <f t="shared" si="4"/>
        <v>0</v>
      </c>
      <c r="AA24" s="23">
        <f t="shared" si="4"/>
        <v>0</v>
      </c>
      <c r="AB24" s="23">
        <f t="shared" si="4"/>
        <v>0</v>
      </c>
      <c r="AC24" s="23">
        <f t="shared" si="4"/>
        <v>0</v>
      </c>
      <c r="AD24" s="23">
        <f t="shared" si="4"/>
        <v>0</v>
      </c>
      <c r="AE24" s="23">
        <f t="shared" si="4"/>
        <v>0</v>
      </c>
      <c r="AF24" s="23">
        <f t="shared" si="4"/>
        <v>0</v>
      </c>
      <c r="AG24" s="23">
        <f t="shared" si="4"/>
        <v>0</v>
      </c>
      <c r="AH24" s="23">
        <f t="shared" si="4"/>
        <v>0</v>
      </c>
      <c r="AI24" s="23">
        <f t="shared" si="4"/>
        <v>0</v>
      </c>
      <c r="AJ24" s="23">
        <f t="shared" si="4"/>
        <v>0</v>
      </c>
      <c r="AK24" s="23">
        <f t="shared" si="4"/>
        <v>0</v>
      </c>
      <c r="AL24" s="23">
        <f t="shared" si="4"/>
        <v>0</v>
      </c>
      <c r="AM24" s="23">
        <f t="shared" si="4"/>
        <v>0</v>
      </c>
      <c r="AN24" s="23">
        <f t="shared" si="4"/>
        <v>0</v>
      </c>
      <c r="AO24" s="23">
        <f t="shared" si="4"/>
        <v>0</v>
      </c>
      <c r="AP24" s="23">
        <f t="shared" si="4"/>
        <v>0</v>
      </c>
      <c r="AQ24" s="23">
        <f t="shared" si="4"/>
        <v>0</v>
      </c>
      <c r="AR24" s="23">
        <f t="shared" si="4"/>
        <v>0</v>
      </c>
      <c r="AS24" s="23">
        <f t="shared" si="4"/>
        <v>0</v>
      </c>
    </row>
    <row r="25" spans="1:45" ht="13.5" customHeight="1" outlineLevel="1" x14ac:dyDescent="0.2">
      <c r="A25" s="20" t="s">
        <v>81</v>
      </c>
      <c r="B25" s="21" t="s">
        <v>82</v>
      </c>
      <c r="C25" s="33" t="s">
        <v>74</v>
      </c>
      <c r="D25" s="28"/>
      <c r="E25" s="28"/>
      <c r="F25" s="28"/>
      <c r="G25" s="28"/>
      <c r="H25" s="30"/>
      <c r="I25" s="30"/>
      <c r="J25" s="28"/>
      <c r="K25" s="28"/>
      <c r="L25" s="30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</row>
    <row r="26" spans="1:45" ht="12.75" outlineLevel="1" x14ac:dyDescent="0.2">
      <c r="A26" s="20" t="s">
        <v>83</v>
      </c>
      <c r="B26" s="32" t="s">
        <v>84</v>
      </c>
      <c r="C26" s="33" t="s">
        <v>74</v>
      </c>
      <c r="D26" s="28"/>
      <c r="E26" s="29"/>
      <c r="F26" s="28"/>
      <c r="G26" s="29"/>
      <c r="H26" s="30"/>
      <c r="I26" s="30"/>
      <c r="J26" s="28"/>
      <c r="K26" s="29"/>
      <c r="L26" s="30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8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</row>
    <row r="27" spans="1:45" ht="12.75" x14ac:dyDescent="0.2">
      <c r="A27" s="35"/>
      <c r="B27" s="21"/>
      <c r="C27" s="33"/>
      <c r="D27" s="28"/>
      <c r="E27" s="29"/>
      <c r="F27" s="28"/>
      <c r="G27" s="29"/>
      <c r="H27" s="30"/>
      <c r="I27" s="30"/>
      <c r="J27" s="28"/>
      <c r="K27" s="29"/>
      <c r="L27" s="30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8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</row>
    <row r="28" spans="1:45" ht="12.75" x14ac:dyDescent="0.2">
      <c r="A28" s="35" t="s">
        <v>28</v>
      </c>
      <c r="B28" s="21" t="s">
        <v>28</v>
      </c>
      <c r="C28" s="27"/>
      <c r="D28" s="28"/>
      <c r="E28" s="29"/>
      <c r="F28" s="28"/>
      <c r="G28" s="29"/>
      <c r="H28" s="30"/>
      <c r="I28" s="30"/>
      <c r="J28" s="29"/>
      <c r="K28" s="29"/>
      <c r="L28" s="30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8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</row>
    <row r="29" spans="1:45" ht="25.5" x14ac:dyDescent="0.2">
      <c r="A29" s="36" t="s">
        <v>85</v>
      </c>
      <c r="B29" s="37" t="s">
        <v>86</v>
      </c>
      <c r="C29" s="27" t="s">
        <v>74</v>
      </c>
      <c r="D29" s="38">
        <f>D30+D45+D52</f>
        <v>0</v>
      </c>
      <c r="E29" s="38">
        <f t="shared" ref="E29:AS29" si="5">E30+E45+E52</f>
        <v>0</v>
      </c>
      <c r="F29" s="38">
        <f t="shared" si="5"/>
        <v>0.78</v>
      </c>
      <c r="G29" s="38">
        <f t="shared" si="5"/>
        <v>0</v>
      </c>
      <c r="H29" s="39">
        <f t="shared" si="5"/>
        <v>0</v>
      </c>
      <c r="I29" s="39">
        <f t="shared" si="5"/>
        <v>0</v>
      </c>
      <c r="J29" s="38">
        <f t="shared" si="5"/>
        <v>3.04</v>
      </c>
      <c r="K29" s="38">
        <f t="shared" si="5"/>
        <v>0</v>
      </c>
      <c r="L29" s="38">
        <f t="shared" si="5"/>
        <v>4</v>
      </c>
      <c r="M29" s="38">
        <f t="shared" si="5"/>
        <v>0</v>
      </c>
      <c r="N29" s="38">
        <f t="shared" si="5"/>
        <v>0</v>
      </c>
      <c r="O29" s="38">
        <f t="shared" si="5"/>
        <v>0</v>
      </c>
      <c r="P29" s="38">
        <f t="shared" si="5"/>
        <v>0</v>
      </c>
      <c r="Q29" s="38">
        <f t="shared" si="5"/>
        <v>0</v>
      </c>
      <c r="R29" s="38">
        <f t="shared" si="5"/>
        <v>0</v>
      </c>
      <c r="S29" s="38">
        <f t="shared" si="5"/>
        <v>0</v>
      </c>
      <c r="T29" s="38">
        <f t="shared" si="5"/>
        <v>0</v>
      </c>
      <c r="U29" s="38">
        <f t="shared" si="5"/>
        <v>0</v>
      </c>
      <c r="V29" s="38">
        <f t="shared" si="5"/>
        <v>0</v>
      </c>
      <c r="W29" s="38">
        <f t="shared" si="5"/>
        <v>0</v>
      </c>
      <c r="X29" s="38">
        <f t="shared" si="5"/>
        <v>0</v>
      </c>
      <c r="Y29" s="38">
        <f t="shared" si="5"/>
        <v>0</v>
      </c>
      <c r="Z29" s="38">
        <f t="shared" si="5"/>
        <v>0</v>
      </c>
      <c r="AA29" s="38">
        <f t="shared" si="5"/>
        <v>0</v>
      </c>
      <c r="AB29" s="38">
        <f t="shared" si="5"/>
        <v>0</v>
      </c>
      <c r="AC29" s="38">
        <f t="shared" si="5"/>
        <v>0</v>
      </c>
      <c r="AD29" s="38">
        <f t="shared" si="5"/>
        <v>0</v>
      </c>
      <c r="AE29" s="38">
        <f t="shared" si="5"/>
        <v>0</v>
      </c>
      <c r="AF29" s="38">
        <f t="shared" si="5"/>
        <v>0</v>
      </c>
      <c r="AG29" s="38">
        <f t="shared" si="5"/>
        <v>0</v>
      </c>
      <c r="AH29" s="38">
        <f t="shared" si="5"/>
        <v>2.2516182857142857</v>
      </c>
      <c r="AI29" s="38">
        <f t="shared" si="5"/>
        <v>0</v>
      </c>
      <c r="AJ29" s="38">
        <f t="shared" si="5"/>
        <v>0</v>
      </c>
      <c r="AK29" s="38">
        <f t="shared" si="5"/>
        <v>0</v>
      </c>
      <c r="AL29" s="38">
        <f t="shared" si="5"/>
        <v>0</v>
      </c>
      <c r="AM29" s="38">
        <f t="shared" si="5"/>
        <v>0</v>
      </c>
      <c r="AN29" s="38">
        <f t="shared" si="5"/>
        <v>0</v>
      </c>
      <c r="AO29" s="38">
        <f t="shared" si="5"/>
        <v>0</v>
      </c>
      <c r="AP29" s="38">
        <f t="shared" si="5"/>
        <v>0</v>
      </c>
      <c r="AQ29" s="38">
        <f t="shared" si="5"/>
        <v>0</v>
      </c>
      <c r="AR29" s="38">
        <f t="shared" si="5"/>
        <v>0</v>
      </c>
      <c r="AS29" s="38">
        <f t="shared" si="5"/>
        <v>0</v>
      </c>
    </row>
    <row r="30" spans="1:45" ht="38.25" outlineLevel="1" x14ac:dyDescent="0.2">
      <c r="A30" s="20" t="s">
        <v>87</v>
      </c>
      <c r="B30" s="21" t="s">
        <v>88</v>
      </c>
      <c r="C30" s="22" t="s">
        <v>74</v>
      </c>
      <c r="D30" s="24">
        <f t="shared" ref="D30:AS30" si="6">D31+D36</f>
        <v>0</v>
      </c>
      <c r="E30" s="24">
        <f t="shared" si="6"/>
        <v>0</v>
      </c>
      <c r="F30" s="23">
        <f t="shared" si="6"/>
        <v>0.78</v>
      </c>
      <c r="G30" s="24">
        <f t="shared" si="6"/>
        <v>0</v>
      </c>
      <c r="H30" s="25">
        <f t="shared" si="6"/>
        <v>0</v>
      </c>
      <c r="I30" s="25">
        <f t="shared" si="6"/>
        <v>0</v>
      </c>
      <c r="J30" s="24">
        <f t="shared" si="6"/>
        <v>0</v>
      </c>
      <c r="K30" s="24">
        <f t="shared" si="6"/>
        <v>0</v>
      </c>
      <c r="L30" s="25">
        <f t="shared" si="6"/>
        <v>4</v>
      </c>
      <c r="M30" s="24">
        <f t="shared" si="6"/>
        <v>0</v>
      </c>
      <c r="N30" s="24">
        <f t="shared" si="6"/>
        <v>0</v>
      </c>
      <c r="O30" s="24">
        <f t="shared" si="6"/>
        <v>0</v>
      </c>
      <c r="P30" s="24">
        <f t="shared" si="6"/>
        <v>0</v>
      </c>
      <c r="Q30" s="24">
        <f t="shared" si="6"/>
        <v>0</v>
      </c>
      <c r="R30" s="24">
        <f t="shared" si="6"/>
        <v>0</v>
      </c>
      <c r="S30" s="24">
        <f t="shared" si="6"/>
        <v>0</v>
      </c>
      <c r="T30" s="24">
        <f t="shared" si="6"/>
        <v>0</v>
      </c>
      <c r="U30" s="24">
        <f t="shared" si="6"/>
        <v>0</v>
      </c>
      <c r="V30" s="24">
        <f t="shared" si="6"/>
        <v>0</v>
      </c>
      <c r="W30" s="24">
        <f t="shared" si="6"/>
        <v>0</v>
      </c>
      <c r="X30" s="24">
        <f t="shared" si="6"/>
        <v>0</v>
      </c>
      <c r="Y30" s="24">
        <f t="shared" si="6"/>
        <v>0</v>
      </c>
      <c r="Z30" s="24">
        <f t="shared" si="6"/>
        <v>0</v>
      </c>
      <c r="AA30" s="24">
        <f t="shared" si="6"/>
        <v>0</v>
      </c>
      <c r="AB30" s="24">
        <f t="shared" si="6"/>
        <v>0</v>
      </c>
      <c r="AC30" s="24">
        <f t="shared" si="6"/>
        <v>0</v>
      </c>
      <c r="AD30" s="24">
        <f t="shared" si="6"/>
        <v>0</v>
      </c>
      <c r="AE30" s="24">
        <f t="shared" si="6"/>
        <v>0</v>
      </c>
      <c r="AF30" s="24">
        <f t="shared" si="6"/>
        <v>0</v>
      </c>
      <c r="AG30" s="24">
        <f t="shared" si="6"/>
        <v>0</v>
      </c>
      <c r="AH30" s="23">
        <f t="shared" si="6"/>
        <v>0.77524000000000004</v>
      </c>
      <c r="AI30" s="24">
        <f t="shared" si="6"/>
        <v>0</v>
      </c>
      <c r="AJ30" s="24">
        <f t="shared" si="6"/>
        <v>0</v>
      </c>
      <c r="AK30" s="24">
        <f t="shared" si="6"/>
        <v>0</v>
      </c>
      <c r="AL30" s="24">
        <f t="shared" si="6"/>
        <v>0</v>
      </c>
      <c r="AM30" s="24">
        <f t="shared" si="6"/>
        <v>0</v>
      </c>
      <c r="AN30" s="24">
        <f t="shared" si="6"/>
        <v>0</v>
      </c>
      <c r="AO30" s="24">
        <f t="shared" si="6"/>
        <v>0</v>
      </c>
      <c r="AP30" s="24">
        <f t="shared" si="6"/>
        <v>0</v>
      </c>
      <c r="AQ30" s="24">
        <f t="shared" si="6"/>
        <v>0</v>
      </c>
      <c r="AR30" s="24">
        <f t="shared" si="6"/>
        <v>0</v>
      </c>
      <c r="AS30" s="24">
        <f t="shared" si="6"/>
        <v>0</v>
      </c>
    </row>
    <row r="31" spans="1:45" ht="25.5" outlineLevel="2" x14ac:dyDescent="0.2">
      <c r="A31" s="20" t="s">
        <v>89</v>
      </c>
      <c r="B31" s="21" t="s">
        <v>90</v>
      </c>
      <c r="C31" s="22" t="s">
        <v>74</v>
      </c>
      <c r="D31" s="24">
        <f t="shared" ref="D31:AS31" si="7">SUM(D32:D35)</f>
        <v>0</v>
      </c>
      <c r="E31" s="24">
        <f t="shared" si="7"/>
        <v>0</v>
      </c>
      <c r="F31" s="23">
        <f t="shared" si="7"/>
        <v>0.38</v>
      </c>
      <c r="G31" s="24">
        <f t="shared" si="7"/>
        <v>0</v>
      </c>
      <c r="H31" s="25">
        <f t="shared" si="7"/>
        <v>0</v>
      </c>
      <c r="I31" s="25">
        <f t="shared" si="7"/>
        <v>0</v>
      </c>
      <c r="J31" s="24">
        <f t="shared" si="7"/>
        <v>0</v>
      </c>
      <c r="K31" s="24">
        <f t="shared" si="7"/>
        <v>0</v>
      </c>
      <c r="L31" s="25">
        <f t="shared" si="7"/>
        <v>0</v>
      </c>
      <c r="M31" s="24">
        <f t="shared" si="7"/>
        <v>0</v>
      </c>
      <c r="N31" s="24">
        <f t="shared" si="7"/>
        <v>0</v>
      </c>
      <c r="O31" s="24">
        <f t="shared" si="7"/>
        <v>0</v>
      </c>
      <c r="P31" s="24">
        <f t="shared" si="7"/>
        <v>0</v>
      </c>
      <c r="Q31" s="24">
        <f t="shared" si="7"/>
        <v>0</v>
      </c>
      <c r="R31" s="24">
        <f t="shared" si="7"/>
        <v>0</v>
      </c>
      <c r="S31" s="24">
        <f t="shared" si="7"/>
        <v>0</v>
      </c>
      <c r="T31" s="24">
        <f t="shared" si="7"/>
        <v>0</v>
      </c>
      <c r="U31" s="24">
        <f t="shared" si="7"/>
        <v>0</v>
      </c>
      <c r="V31" s="24">
        <f t="shared" si="7"/>
        <v>0</v>
      </c>
      <c r="W31" s="24">
        <f t="shared" si="7"/>
        <v>0</v>
      </c>
      <c r="X31" s="24">
        <f t="shared" si="7"/>
        <v>0</v>
      </c>
      <c r="Y31" s="24">
        <f t="shared" si="7"/>
        <v>0</v>
      </c>
      <c r="Z31" s="24">
        <f t="shared" si="7"/>
        <v>0</v>
      </c>
      <c r="AA31" s="24">
        <f t="shared" si="7"/>
        <v>0</v>
      </c>
      <c r="AB31" s="24">
        <f t="shared" si="7"/>
        <v>0</v>
      </c>
      <c r="AC31" s="24">
        <f t="shared" si="7"/>
        <v>0</v>
      </c>
      <c r="AD31" s="24">
        <f t="shared" si="7"/>
        <v>0</v>
      </c>
      <c r="AE31" s="24">
        <f t="shared" si="7"/>
        <v>0</v>
      </c>
      <c r="AF31" s="24">
        <f t="shared" si="7"/>
        <v>0</v>
      </c>
      <c r="AG31" s="24">
        <f t="shared" si="7"/>
        <v>0</v>
      </c>
      <c r="AH31" s="23">
        <f t="shared" si="7"/>
        <v>0</v>
      </c>
      <c r="AI31" s="24">
        <f t="shared" si="7"/>
        <v>0</v>
      </c>
      <c r="AJ31" s="24">
        <f t="shared" si="7"/>
        <v>0</v>
      </c>
      <c r="AK31" s="24">
        <f t="shared" si="7"/>
        <v>0</v>
      </c>
      <c r="AL31" s="24">
        <f t="shared" si="7"/>
        <v>0</v>
      </c>
      <c r="AM31" s="24">
        <f t="shared" si="7"/>
        <v>0</v>
      </c>
      <c r="AN31" s="24">
        <f t="shared" si="7"/>
        <v>0</v>
      </c>
      <c r="AO31" s="24">
        <f t="shared" si="7"/>
        <v>0</v>
      </c>
      <c r="AP31" s="24">
        <f t="shared" si="7"/>
        <v>0</v>
      </c>
      <c r="AQ31" s="24">
        <f t="shared" si="7"/>
        <v>0</v>
      </c>
      <c r="AR31" s="24">
        <f t="shared" si="7"/>
        <v>0</v>
      </c>
      <c r="AS31" s="24">
        <f t="shared" si="7"/>
        <v>0</v>
      </c>
    </row>
    <row r="32" spans="1:45" s="44" customFormat="1" ht="38.25" outlineLevel="3" x14ac:dyDescent="0.25">
      <c r="A32" s="35" t="s">
        <v>91</v>
      </c>
      <c r="B32" s="40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2" s="40" t="str">
        <f>'[1]2'!C33</f>
        <v>ЭO_1.2.1.1.1</v>
      </c>
      <c r="D32" s="41">
        <f>'[1]4'!S34</f>
        <v>0</v>
      </c>
      <c r="E32" s="41">
        <f>'[1]4'!Z34</f>
        <v>0</v>
      </c>
      <c r="F32" s="42">
        <f>'[1]4'!R34</f>
        <v>0.15</v>
      </c>
      <c r="G32" s="41">
        <f>'[1]4'!X34</f>
        <v>0</v>
      </c>
      <c r="H32" s="43">
        <f>'[1]4'!T34</f>
        <v>0</v>
      </c>
      <c r="I32" s="43">
        <f>'[1]4'!Z34</f>
        <v>0</v>
      </c>
      <c r="J32" s="41">
        <f>'[1]4'!S34</f>
        <v>0</v>
      </c>
      <c r="K32" s="41">
        <f>'[1]4'!Z34</f>
        <v>0</v>
      </c>
      <c r="L32" s="43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2">
        <f>'[1]4'!U34</f>
        <v>0</v>
      </c>
      <c r="AI32" s="41">
        <f>'[1]4'!AC34</f>
        <v>0</v>
      </c>
      <c r="AJ32" s="41"/>
      <c r="AK32" s="41"/>
      <c r="AL32" s="41"/>
      <c r="AM32" s="41"/>
      <c r="AN32" s="41"/>
      <c r="AO32" s="41"/>
      <c r="AP32" s="41"/>
      <c r="AQ32" s="41"/>
      <c r="AR32" s="41"/>
      <c r="AS32" s="41"/>
    </row>
    <row r="33" spans="1:45" s="44" customFormat="1" ht="76.5" outlineLevel="3" x14ac:dyDescent="0.25">
      <c r="A33" s="35" t="s">
        <v>92</v>
      </c>
      <c r="B33" s="40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3" s="40" t="str">
        <f>'[1]2'!C34</f>
        <v>ЭO_1.2.1.1.2</v>
      </c>
      <c r="D33" s="41">
        <f>'[1]4'!S35</f>
        <v>0</v>
      </c>
      <c r="E33" s="41">
        <f>'[1]4'!Z35</f>
        <v>0</v>
      </c>
      <c r="F33" s="45">
        <f>'[1]4'!R35</f>
        <v>0.23</v>
      </c>
      <c r="G33" s="41">
        <f>'[1]4'!X35</f>
        <v>0</v>
      </c>
      <c r="H33" s="46">
        <f>'[1]4'!T35</f>
        <v>0</v>
      </c>
      <c r="I33" s="43">
        <f>'[1]4'!Z35</f>
        <v>0</v>
      </c>
      <c r="J33" s="41">
        <f>'[1]4'!S35</f>
        <v>0</v>
      </c>
      <c r="K33" s="41">
        <f>'[1]4'!Z35</f>
        <v>0</v>
      </c>
      <c r="L33" s="43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2">
        <f>'[1]4'!U35</f>
        <v>0</v>
      </c>
      <c r="AI33" s="41">
        <f>'[1]4'!AC35</f>
        <v>0</v>
      </c>
      <c r="AJ33" s="41"/>
      <c r="AK33" s="41"/>
      <c r="AL33" s="41"/>
      <c r="AM33" s="41"/>
      <c r="AN33" s="41"/>
      <c r="AO33" s="41"/>
      <c r="AP33" s="41"/>
      <c r="AQ33" s="41"/>
      <c r="AR33" s="41"/>
      <c r="AS33" s="41"/>
    </row>
    <row r="34" spans="1:45" s="44" customFormat="1" ht="51" outlineLevel="3" x14ac:dyDescent="0.25">
      <c r="A34" s="35" t="s">
        <v>93</v>
      </c>
      <c r="B34" s="40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4" s="40" t="str">
        <f>'[1]2'!C35</f>
        <v>ЭO_1.2.1.1.3</v>
      </c>
      <c r="D34" s="41">
        <f>'[1]4'!S36</f>
        <v>0</v>
      </c>
      <c r="E34" s="41">
        <f>'[1]4'!Z36</f>
        <v>0</v>
      </c>
      <c r="F34" s="42">
        <f>'[1]4'!R36</f>
        <v>0</v>
      </c>
      <c r="G34" s="41">
        <f>'[1]4'!X36</f>
        <v>0</v>
      </c>
      <c r="H34" s="43">
        <f>'[1]4'!T36</f>
        <v>0</v>
      </c>
      <c r="I34" s="43">
        <f>'[1]4'!Z36</f>
        <v>0</v>
      </c>
      <c r="J34" s="41">
        <f>'[1]4'!S36</f>
        <v>0</v>
      </c>
      <c r="K34" s="41">
        <f>'[1]4'!Z36</f>
        <v>0</v>
      </c>
      <c r="L34" s="43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2">
        <f>'[1]4'!U36</f>
        <v>0</v>
      </c>
      <c r="AI34" s="41">
        <f>'[1]4'!AC36</f>
        <v>0</v>
      </c>
      <c r="AJ34" s="41"/>
      <c r="AK34" s="41"/>
      <c r="AL34" s="41"/>
      <c r="AM34" s="41"/>
      <c r="AN34" s="41"/>
      <c r="AO34" s="41"/>
      <c r="AP34" s="41"/>
      <c r="AQ34" s="41"/>
      <c r="AR34" s="41"/>
      <c r="AS34" s="41"/>
    </row>
    <row r="35" spans="1:45" ht="12.75" outlineLevel="3" x14ac:dyDescent="0.2">
      <c r="A35" s="35" t="s">
        <v>28</v>
      </c>
      <c r="B35" s="47" t="s">
        <v>28</v>
      </c>
      <c r="C35" s="27"/>
      <c r="D35" s="48"/>
      <c r="E35" s="41"/>
      <c r="F35" s="49">
        <f>'[1]4'!R37</f>
        <v>0</v>
      </c>
      <c r="G35" s="41"/>
      <c r="H35" s="50">
        <f>'[1]4'!T37</f>
        <v>0</v>
      </c>
      <c r="I35" s="43"/>
      <c r="J35" s="48"/>
      <c r="K35" s="41"/>
      <c r="L35" s="50"/>
      <c r="M35" s="41"/>
      <c r="N35" s="48"/>
      <c r="O35" s="41"/>
      <c r="P35" s="48"/>
      <c r="Q35" s="41"/>
      <c r="R35" s="48"/>
      <c r="S35" s="41"/>
      <c r="T35" s="48"/>
      <c r="U35" s="41"/>
      <c r="V35" s="48"/>
      <c r="W35" s="41"/>
      <c r="X35" s="48"/>
      <c r="Y35" s="41"/>
      <c r="Z35" s="48"/>
      <c r="AA35" s="41"/>
      <c r="AB35" s="48"/>
      <c r="AC35" s="41"/>
      <c r="AD35" s="48"/>
      <c r="AE35" s="41"/>
      <c r="AF35" s="48"/>
      <c r="AG35" s="41"/>
      <c r="AH35" s="49"/>
      <c r="AI35" s="41"/>
      <c r="AJ35" s="48"/>
      <c r="AK35" s="41"/>
      <c r="AL35" s="48"/>
      <c r="AM35" s="41"/>
      <c r="AN35" s="48"/>
      <c r="AO35" s="41"/>
      <c r="AP35" s="48"/>
      <c r="AQ35" s="41"/>
      <c r="AR35" s="48"/>
      <c r="AS35" s="41"/>
    </row>
    <row r="36" spans="1:45" ht="38.25" outlineLevel="2" x14ac:dyDescent="0.2">
      <c r="A36" s="20" t="s">
        <v>94</v>
      </c>
      <c r="B36" s="47" t="s">
        <v>95</v>
      </c>
      <c r="C36" s="22" t="s">
        <v>74</v>
      </c>
      <c r="D36" s="51">
        <f t="shared" ref="D36:AS36" si="8">SUM(D37:D44)</f>
        <v>0</v>
      </c>
      <c r="E36" s="51">
        <f t="shared" si="8"/>
        <v>0</v>
      </c>
      <c r="F36" s="52">
        <f t="shared" si="8"/>
        <v>0.4</v>
      </c>
      <c r="G36" s="51">
        <f t="shared" si="8"/>
        <v>0</v>
      </c>
      <c r="H36" s="53">
        <f t="shared" si="8"/>
        <v>0</v>
      </c>
      <c r="I36" s="53">
        <f t="shared" si="8"/>
        <v>0</v>
      </c>
      <c r="J36" s="51">
        <f t="shared" si="8"/>
        <v>0</v>
      </c>
      <c r="K36" s="51">
        <f t="shared" si="8"/>
        <v>0</v>
      </c>
      <c r="L36" s="53">
        <f t="shared" si="8"/>
        <v>4</v>
      </c>
      <c r="M36" s="51">
        <f t="shared" si="8"/>
        <v>0</v>
      </c>
      <c r="N36" s="51">
        <f t="shared" si="8"/>
        <v>0</v>
      </c>
      <c r="O36" s="51">
        <f t="shared" si="8"/>
        <v>0</v>
      </c>
      <c r="P36" s="51">
        <f t="shared" si="8"/>
        <v>0</v>
      </c>
      <c r="Q36" s="51">
        <f t="shared" si="8"/>
        <v>0</v>
      </c>
      <c r="R36" s="51">
        <f t="shared" si="8"/>
        <v>0</v>
      </c>
      <c r="S36" s="51">
        <f t="shared" si="8"/>
        <v>0</v>
      </c>
      <c r="T36" s="51">
        <f t="shared" si="8"/>
        <v>0</v>
      </c>
      <c r="U36" s="51">
        <f t="shared" si="8"/>
        <v>0</v>
      </c>
      <c r="V36" s="51">
        <f t="shared" si="8"/>
        <v>0</v>
      </c>
      <c r="W36" s="51">
        <f t="shared" si="8"/>
        <v>0</v>
      </c>
      <c r="X36" s="51">
        <f t="shared" si="8"/>
        <v>0</v>
      </c>
      <c r="Y36" s="51">
        <f t="shared" si="8"/>
        <v>0</v>
      </c>
      <c r="Z36" s="51">
        <f t="shared" si="8"/>
        <v>0</v>
      </c>
      <c r="AA36" s="51">
        <f t="shared" si="8"/>
        <v>0</v>
      </c>
      <c r="AB36" s="51">
        <f t="shared" si="8"/>
        <v>0</v>
      </c>
      <c r="AC36" s="51">
        <f t="shared" si="8"/>
        <v>0</v>
      </c>
      <c r="AD36" s="51">
        <f t="shared" si="8"/>
        <v>0</v>
      </c>
      <c r="AE36" s="51">
        <f t="shared" si="8"/>
        <v>0</v>
      </c>
      <c r="AF36" s="51">
        <f t="shared" si="8"/>
        <v>0</v>
      </c>
      <c r="AG36" s="51">
        <f t="shared" si="8"/>
        <v>0</v>
      </c>
      <c r="AH36" s="52">
        <f t="shared" si="8"/>
        <v>0.77524000000000004</v>
      </c>
      <c r="AI36" s="51">
        <f t="shared" si="8"/>
        <v>0</v>
      </c>
      <c r="AJ36" s="51">
        <f t="shared" si="8"/>
        <v>0</v>
      </c>
      <c r="AK36" s="51">
        <f t="shared" si="8"/>
        <v>0</v>
      </c>
      <c r="AL36" s="51">
        <f t="shared" si="8"/>
        <v>0</v>
      </c>
      <c r="AM36" s="51">
        <f t="shared" si="8"/>
        <v>0</v>
      </c>
      <c r="AN36" s="51">
        <f t="shared" si="8"/>
        <v>0</v>
      </c>
      <c r="AO36" s="51">
        <f t="shared" si="8"/>
        <v>0</v>
      </c>
      <c r="AP36" s="51">
        <f t="shared" si="8"/>
        <v>0</v>
      </c>
      <c r="AQ36" s="51">
        <f t="shared" si="8"/>
        <v>0</v>
      </c>
      <c r="AR36" s="51">
        <f t="shared" si="8"/>
        <v>0</v>
      </c>
      <c r="AS36" s="51">
        <f t="shared" si="8"/>
        <v>0</v>
      </c>
    </row>
    <row r="37" spans="1:45" ht="25.5" outlineLevel="3" x14ac:dyDescent="0.2">
      <c r="A37" s="35" t="s">
        <v>96</v>
      </c>
      <c r="B37" s="54" t="str">
        <f>'[1]2'!B41</f>
        <v>Модернизация ТП 1 ул. Демиденко ( ТМГ 630 кВА -2 ед., реконструкция РУ 6/0,4 кВ - 0,31 кВА</v>
      </c>
      <c r="C37" s="54" t="str">
        <f>'[1]2'!C41</f>
        <v>ЭO_1.2.1.2.1</v>
      </c>
      <c r="D37" s="48">
        <f>'[1]4'!S39</f>
        <v>0</v>
      </c>
      <c r="E37" s="41">
        <f>'[1]4'!Z39</f>
        <v>0</v>
      </c>
      <c r="F37" s="49">
        <f>'[1]4'!R39</f>
        <v>0.16</v>
      </c>
      <c r="G37" s="41">
        <f>'[1]4'!X39</f>
        <v>0</v>
      </c>
      <c r="H37" s="50">
        <f>'[1]4'!T39</f>
        <v>0</v>
      </c>
      <c r="I37" s="43">
        <f>'[1]4'!Z39</f>
        <v>0</v>
      </c>
      <c r="J37" s="48">
        <f>'[1]4'!S39</f>
        <v>0</v>
      </c>
      <c r="K37" s="41">
        <f>'[1]4'!Z39</f>
        <v>0</v>
      </c>
      <c r="L37" s="50">
        <f>'[1]4'!T39</f>
        <v>0</v>
      </c>
      <c r="M37" s="41"/>
      <c r="N37" s="48"/>
      <c r="O37" s="41"/>
      <c r="P37" s="48"/>
      <c r="Q37" s="41"/>
      <c r="R37" s="48"/>
      <c r="S37" s="41"/>
      <c r="T37" s="48"/>
      <c r="U37" s="41"/>
      <c r="V37" s="48"/>
      <c r="W37" s="41"/>
      <c r="X37" s="48"/>
      <c r="Y37" s="41"/>
      <c r="Z37" s="48"/>
      <c r="AA37" s="41"/>
      <c r="AB37" s="48"/>
      <c r="AC37" s="41"/>
      <c r="AD37" s="48"/>
      <c r="AE37" s="41"/>
      <c r="AF37" s="48"/>
      <c r="AG37" s="41"/>
      <c r="AH37" s="48">
        <f>'[1]4'!U39</f>
        <v>0</v>
      </c>
      <c r="AI37" s="41">
        <f>'[1]4'!AC39</f>
        <v>0</v>
      </c>
      <c r="AJ37" s="48"/>
      <c r="AK37" s="41"/>
      <c r="AL37" s="48"/>
      <c r="AM37" s="41"/>
      <c r="AN37" s="48"/>
      <c r="AO37" s="41"/>
      <c r="AP37" s="48"/>
      <c r="AQ37" s="41"/>
      <c r="AR37" s="48"/>
      <c r="AS37" s="41"/>
    </row>
    <row r="38" spans="1:45" ht="38.25" outlineLevel="3" x14ac:dyDescent="0.2">
      <c r="A38" s="35" t="s">
        <v>97</v>
      </c>
      <c r="B38" s="54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8" s="54" t="str">
        <f>'[1]2'!C42</f>
        <v>ЭO_1.2.1.2.2</v>
      </c>
      <c r="D38" s="48">
        <f>'[1]4'!S40</f>
        <v>0</v>
      </c>
      <c r="E38" s="41">
        <f>'[1]4'!Z40</f>
        <v>0</v>
      </c>
      <c r="F38" s="49">
        <f>'[1]4'!R40</f>
        <v>0</v>
      </c>
      <c r="G38" s="41">
        <f>'[1]4'!X40</f>
        <v>0</v>
      </c>
      <c r="H38" s="50">
        <f>'[1]4'!T40</f>
        <v>0</v>
      </c>
      <c r="I38" s="43">
        <f>'[1]4'!Z40</f>
        <v>0</v>
      </c>
      <c r="J38" s="48">
        <f>'[1]4'!S40</f>
        <v>0</v>
      </c>
      <c r="K38" s="41">
        <f>'[1]4'!Z40</f>
        <v>0</v>
      </c>
      <c r="L38" s="50">
        <f>'[1]4'!T40</f>
        <v>0</v>
      </c>
      <c r="M38" s="41"/>
      <c r="N38" s="48"/>
      <c r="O38" s="41"/>
      <c r="P38" s="48"/>
      <c r="Q38" s="41"/>
      <c r="R38" s="48"/>
      <c r="S38" s="41"/>
      <c r="T38" s="48"/>
      <c r="U38" s="41"/>
      <c r="V38" s="48"/>
      <c r="W38" s="41"/>
      <c r="X38" s="48"/>
      <c r="Y38" s="41"/>
      <c r="Z38" s="48"/>
      <c r="AA38" s="41"/>
      <c r="AB38" s="48"/>
      <c r="AC38" s="41"/>
      <c r="AD38" s="48"/>
      <c r="AE38" s="41"/>
      <c r="AF38" s="48"/>
      <c r="AG38" s="41"/>
      <c r="AH38" s="48">
        <f>'[1]4'!U40</f>
        <v>0</v>
      </c>
      <c r="AI38" s="41">
        <f>'[1]4'!AC40</f>
        <v>0</v>
      </c>
      <c r="AJ38" s="48"/>
      <c r="AK38" s="41"/>
      <c r="AL38" s="48"/>
      <c r="AM38" s="41"/>
      <c r="AN38" s="48"/>
      <c r="AO38" s="41"/>
      <c r="AP38" s="48"/>
      <c r="AQ38" s="41"/>
      <c r="AR38" s="48"/>
      <c r="AS38" s="41"/>
    </row>
    <row r="39" spans="1:45" ht="51" outlineLevel="3" x14ac:dyDescent="0.2">
      <c r="A39" s="35" t="s">
        <v>98</v>
      </c>
      <c r="B39" s="54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9" s="54" t="str">
        <f>'[1]2'!C43</f>
        <v>ЭO_1.2.1.2.3</v>
      </c>
      <c r="D39" s="48">
        <f>'[1]4'!S41</f>
        <v>0</v>
      </c>
      <c r="E39" s="41">
        <f>'[1]4'!Z41</f>
        <v>0</v>
      </c>
      <c r="F39" s="49">
        <f>'[1]4'!R41</f>
        <v>0</v>
      </c>
      <c r="G39" s="41">
        <f>'[1]4'!X41</f>
        <v>0</v>
      </c>
      <c r="H39" s="50"/>
      <c r="I39" s="43">
        <f>'[1]4'!Z41</f>
        <v>0</v>
      </c>
      <c r="J39" s="48">
        <f>'[1]4'!S41</f>
        <v>0</v>
      </c>
      <c r="K39" s="41">
        <f>'[1]4'!Z41</f>
        <v>0</v>
      </c>
      <c r="L39" s="50">
        <f>'[1]4'!T41</f>
        <v>3</v>
      </c>
      <c r="M39" s="41"/>
      <c r="N39" s="48"/>
      <c r="O39" s="41"/>
      <c r="P39" s="48"/>
      <c r="Q39" s="41"/>
      <c r="R39" s="48"/>
      <c r="S39" s="41"/>
      <c r="T39" s="48"/>
      <c r="U39" s="41"/>
      <c r="V39" s="48"/>
      <c r="W39" s="41"/>
      <c r="X39" s="48"/>
      <c r="Y39" s="41"/>
      <c r="Z39" s="48"/>
      <c r="AA39" s="41"/>
      <c r="AB39" s="48"/>
      <c r="AC39" s="41"/>
      <c r="AD39" s="48"/>
      <c r="AE39" s="41"/>
      <c r="AF39" s="48"/>
      <c r="AG39" s="41"/>
      <c r="AH39" s="48">
        <f>'[1]4'!U41</f>
        <v>0</v>
      </c>
      <c r="AI39" s="41">
        <f>'[1]4'!AC41</f>
        <v>0</v>
      </c>
      <c r="AJ39" s="48"/>
      <c r="AK39" s="41"/>
      <c r="AL39" s="48"/>
      <c r="AM39" s="41"/>
      <c r="AN39" s="48"/>
      <c r="AO39" s="41"/>
      <c r="AP39" s="48"/>
      <c r="AQ39" s="41"/>
      <c r="AR39" s="48"/>
      <c r="AS39" s="41"/>
    </row>
    <row r="40" spans="1:45" ht="12.75" outlineLevel="3" x14ac:dyDescent="0.2">
      <c r="A40" s="35" t="s">
        <v>99</v>
      </c>
      <c r="B40" s="54" t="str">
        <f>'[1]2'!B44</f>
        <v>Модернизация РУ 6/10 кВ ГПП Химзавод (камеры К59)  -2 шт</v>
      </c>
      <c r="C40" s="54" t="str">
        <f>'[1]2'!C44</f>
        <v>ЭO_1.2.1.2.4</v>
      </c>
      <c r="D40" s="48">
        <f>'[1]4'!S42</f>
        <v>0</v>
      </c>
      <c r="E40" s="41">
        <f>'[1]4'!Z42</f>
        <v>0</v>
      </c>
      <c r="F40" s="49">
        <f>'[1]4'!R42</f>
        <v>0</v>
      </c>
      <c r="G40" s="41">
        <f>'[1]4'!X42</f>
        <v>0</v>
      </c>
      <c r="H40" s="50">
        <f>'[1]4'!T42</f>
        <v>0</v>
      </c>
      <c r="I40" s="43">
        <f>'[1]4'!Z42</f>
        <v>0</v>
      </c>
      <c r="J40" s="48">
        <f>'[1]4'!S42</f>
        <v>0</v>
      </c>
      <c r="K40" s="41">
        <f>'[1]4'!Z42</f>
        <v>0</v>
      </c>
      <c r="L40" s="50">
        <f>'[1]4'!T42</f>
        <v>0</v>
      </c>
      <c r="M40" s="41"/>
      <c r="N40" s="48"/>
      <c r="O40" s="41"/>
      <c r="P40" s="48"/>
      <c r="Q40" s="41"/>
      <c r="R40" s="48"/>
      <c r="S40" s="41"/>
      <c r="T40" s="48"/>
      <c r="U40" s="41"/>
      <c r="V40" s="48"/>
      <c r="W40" s="41"/>
      <c r="X40" s="48"/>
      <c r="Y40" s="41"/>
      <c r="Z40" s="48"/>
      <c r="AA40" s="41"/>
      <c r="AB40" s="48"/>
      <c r="AC40" s="41"/>
      <c r="AD40" s="48"/>
      <c r="AE40" s="41"/>
      <c r="AF40" s="48"/>
      <c r="AG40" s="41"/>
      <c r="AH40" s="48">
        <f>'[1]4'!U42</f>
        <v>0</v>
      </c>
      <c r="AI40" s="41">
        <f>'[1]4'!AC42</f>
        <v>0</v>
      </c>
      <c r="AJ40" s="48"/>
      <c r="AK40" s="41"/>
      <c r="AL40" s="48"/>
      <c r="AM40" s="41"/>
      <c r="AN40" s="48"/>
      <c r="AO40" s="41"/>
      <c r="AP40" s="48"/>
      <c r="AQ40" s="41"/>
      <c r="AR40" s="48"/>
      <c r="AS40" s="41"/>
    </row>
    <row r="41" spans="1:45" ht="25.5" outlineLevel="3" x14ac:dyDescent="0.2">
      <c r="A41" s="35" t="s">
        <v>100</v>
      </c>
      <c r="B41" s="54" t="str">
        <f>'[1]2'!B45</f>
        <v>Реконструкция  ТП 290 ул. Подгорная  (ТМГ 400-1 шт, КСО 393-3шт,ЩО 70-2 шт) - 0,24 кВА</v>
      </c>
      <c r="C41" s="54" t="str">
        <f>'[1]2'!C45</f>
        <v>O_1.2.1.2.5</v>
      </c>
      <c r="D41" s="48">
        <f>'[1]4'!S43</f>
        <v>0</v>
      </c>
      <c r="E41" s="41">
        <f>'[1]4'!Z43</f>
        <v>0</v>
      </c>
      <c r="F41" s="49">
        <f>'[1]4'!R43</f>
        <v>0.24</v>
      </c>
      <c r="G41" s="41">
        <f>'[1]4'!X43</f>
        <v>0</v>
      </c>
      <c r="H41" s="50">
        <f>'[1]4'!T43</f>
        <v>0</v>
      </c>
      <c r="I41" s="43">
        <f>'[1]4'!Z43</f>
        <v>0</v>
      </c>
      <c r="J41" s="48">
        <f>'[1]4'!S43</f>
        <v>0</v>
      </c>
      <c r="K41" s="41">
        <f>'[1]4'!Z43</f>
        <v>0</v>
      </c>
      <c r="L41" s="50">
        <f>'[1]4'!T43</f>
        <v>0</v>
      </c>
      <c r="M41" s="41"/>
      <c r="N41" s="48"/>
      <c r="O41" s="41"/>
      <c r="P41" s="48"/>
      <c r="Q41" s="41"/>
      <c r="R41" s="48"/>
      <c r="S41" s="41"/>
      <c r="T41" s="48"/>
      <c r="U41" s="41"/>
      <c r="V41" s="48"/>
      <c r="W41" s="41"/>
      <c r="X41" s="48"/>
      <c r="Y41" s="41"/>
      <c r="Z41" s="48"/>
      <c r="AA41" s="41"/>
      <c r="AB41" s="48"/>
      <c r="AC41" s="41"/>
      <c r="AD41" s="48"/>
      <c r="AE41" s="41"/>
      <c r="AF41" s="48"/>
      <c r="AG41" s="41"/>
      <c r="AH41" s="48">
        <f>'[1]4'!U43</f>
        <v>0</v>
      </c>
      <c r="AI41" s="41">
        <f>'[1]4'!AC43</f>
        <v>0</v>
      </c>
      <c r="AJ41" s="48"/>
      <c r="AK41" s="41"/>
      <c r="AL41" s="48"/>
      <c r="AM41" s="41"/>
      <c r="AN41" s="48"/>
      <c r="AO41" s="41"/>
      <c r="AP41" s="48"/>
      <c r="AQ41" s="41"/>
      <c r="AR41" s="48"/>
      <c r="AS41" s="41"/>
    </row>
    <row r="42" spans="1:45" ht="38.25" outlineLevel="3" x14ac:dyDescent="0.2">
      <c r="A42" s="35" t="s">
        <v>101</v>
      </c>
      <c r="B42" s="54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2" s="54" t="str">
        <f>'[1]2'!C46</f>
        <v>ЭO_1.2.1.2.6</v>
      </c>
      <c r="D42" s="48">
        <f>'[1]4'!S44</f>
        <v>0</v>
      </c>
      <c r="E42" s="41">
        <f>'[1]4'!Z44</f>
        <v>0</v>
      </c>
      <c r="F42" s="49">
        <f>'[1]4'!R44</f>
        <v>0</v>
      </c>
      <c r="G42" s="41">
        <f>'[1]4'!X44</f>
        <v>0</v>
      </c>
      <c r="H42" s="50"/>
      <c r="I42" s="43">
        <f>'[1]4'!Z44</f>
        <v>0</v>
      </c>
      <c r="J42" s="48">
        <f>'[1]4'!S44</f>
        <v>0</v>
      </c>
      <c r="K42" s="41">
        <f>'[1]4'!Z44</f>
        <v>0</v>
      </c>
      <c r="L42" s="50">
        <f>'[1]4'!T44</f>
        <v>1</v>
      </c>
      <c r="M42" s="41"/>
      <c r="N42" s="48"/>
      <c r="O42" s="41"/>
      <c r="P42" s="48"/>
      <c r="Q42" s="41"/>
      <c r="R42" s="48"/>
      <c r="S42" s="41"/>
      <c r="T42" s="48"/>
      <c r="U42" s="41"/>
      <c r="V42" s="48"/>
      <c r="W42" s="41"/>
      <c r="X42" s="48"/>
      <c r="Y42" s="41"/>
      <c r="Z42" s="48"/>
      <c r="AA42" s="41"/>
      <c r="AB42" s="48"/>
      <c r="AC42" s="41"/>
      <c r="AD42" s="48"/>
      <c r="AE42" s="41"/>
      <c r="AF42" s="48"/>
      <c r="AG42" s="41"/>
      <c r="AH42" s="48">
        <f>'[1]4'!U44</f>
        <v>0</v>
      </c>
      <c r="AI42" s="41">
        <f>'[1]4'!AC44</f>
        <v>0</v>
      </c>
      <c r="AJ42" s="48"/>
      <c r="AK42" s="41"/>
      <c r="AL42" s="48"/>
      <c r="AM42" s="41"/>
      <c r="AN42" s="48"/>
      <c r="AO42" s="41"/>
      <c r="AP42" s="48"/>
      <c r="AQ42" s="41"/>
      <c r="AR42" s="48"/>
      <c r="AS42" s="41"/>
    </row>
    <row r="43" spans="1:45" ht="25.5" outlineLevel="3" x14ac:dyDescent="0.2">
      <c r="A43" s="35" t="s">
        <v>102</v>
      </c>
      <c r="B43" s="54" t="str">
        <f>'[1]2'!B47</f>
        <v>Модернизация телемеханики РП 7, РП 6, РП 1,  РП8, (замена медиоконвертеров NIC 3200, блоков питания, ВОЛС)- 4 шт</v>
      </c>
      <c r="C43" s="54" t="str">
        <f>'[1]2'!C47</f>
        <v>ЭO_1.2.1.2.7</v>
      </c>
      <c r="D43" s="48">
        <f>'[1]4'!S45</f>
        <v>0</v>
      </c>
      <c r="E43" s="41">
        <f>'[1]4'!Z45</f>
        <v>0</v>
      </c>
      <c r="F43" s="49">
        <f>'[1]4'!R45</f>
        <v>0</v>
      </c>
      <c r="G43" s="41">
        <f>'[1]4'!X45</f>
        <v>0</v>
      </c>
      <c r="H43" s="50">
        <f>'[1]4'!T45</f>
        <v>0</v>
      </c>
      <c r="I43" s="43">
        <f>'[1]4'!Z45</f>
        <v>0</v>
      </c>
      <c r="J43" s="48">
        <f>'[1]4'!S45</f>
        <v>0</v>
      </c>
      <c r="K43" s="41">
        <f>'[1]4'!Z45</f>
        <v>0</v>
      </c>
      <c r="L43" s="50">
        <f>'[1]4'!T45</f>
        <v>0</v>
      </c>
      <c r="M43" s="41"/>
      <c r="N43" s="48"/>
      <c r="O43" s="41"/>
      <c r="P43" s="48"/>
      <c r="Q43" s="41"/>
      <c r="R43" s="48"/>
      <c r="S43" s="41"/>
      <c r="T43" s="48"/>
      <c r="U43" s="41"/>
      <c r="V43" s="48"/>
      <c r="W43" s="41"/>
      <c r="X43" s="48"/>
      <c r="Y43" s="41"/>
      <c r="Z43" s="48"/>
      <c r="AA43" s="41"/>
      <c r="AB43" s="48"/>
      <c r="AC43" s="41"/>
      <c r="AD43" s="48"/>
      <c r="AE43" s="41"/>
      <c r="AF43" s="48"/>
      <c r="AG43" s="41"/>
      <c r="AH43" s="48">
        <f>'[1]4'!U45</f>
        <v>0.77524000000000004</v>
      </c>
      <c r="AI43" s="41">
        <f>'[1]4'!AC45</f>
        <v>0</v>
      </c>
      <c r="AJ43" s="48"/>
      <c r="AK43" s="41"/>
      <c r="AL43" s="48"/>
      <c r="AM43" s="41"/>
      <c r="AN43" s="48"/>
      <c r="AO43" s="41"/>
      <c r="AP43" s="48"/>
      <c r="AQ43" s="41"/>
      <c r="AR43" s="48"/>
      <c r="AS43" s="41"/>
    </row>
    <row r="44" spans="1:45" ht="12.75" outlineLevel="3" x14ac:dyDescent="0.2">
      <c r="A44" s="35" t="s">
        <v>28</v>
      </c>
      <c r="B44" s="47" t="s">
        <v>28</v>
      </c>
      <c r="C44" s="27"/>
      <c r="D44" s="41"/>
      <c r="E44" s="41"/>
      <c r="F44" s="42"/>
      <c r="G44" s="41"/>
      <c r="H44" s="43"/>
      <c r="I44" s="43"/>
      <c r="J44" s="41"/>
      <c r="K44" s="41"/>
      <c r="L44" s="43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</row>
    <row r="45" spans="1:45" s="31" customFormat="1" ht="25.5" outlineLevel="1" x14ac:dyDescent="0.2">
      <c r="A45" s="20" t="s">
        <v>103</v>
      </c>
      <c r="B45" s="47" t="s">
        <v>104</v>
      </c>
      <c r="C45" s="22" t="s">
        <v>74</v>
      </c>
      <c r="D45" s="52">
        <f>D46</f>
        <v>0</v>
      </c>
      <c r="E45" s="52">
        <f t="shared" ref="E45:AS45" si="9">E46</f>
        <v>0</v>
      </c>
      <c r="F45" s="52">
        <f t="shared" si="9"/>
        <v>0</v>
      </c>
      <c r="G45" s="52">
        <f t="shared" si="9"/>
        <v>0</v>
      </c>
      <c r="H45" s="53">
        <f t="shared" si="9"/>
        <v>0</v>
      </c>
      <c r="I45" s="53">
        <f t="shared" si="9"/>
        <v>0</v>
      </c>
      <c r="J45" s="52">
        <f t="shared" si="9"/>
        <v>3.04</v>
      </c>
      <c r="K45" s="52">
        <f t="shared" si="9"/>
        <v>0</v>
      </c>
      <c r="L45" s="52">
        <f t="shared" si="9"/>
        <v>0</v>
      </c>
      <c r="M45" s="52">
        <f t="shared" si="9"/>
        <v>0</v>
      </c>
      <c r="N45" s="52">
        <f t="shared" si="9"/>
        <v>0</v>
      </c>
      <c r="O45" s="52">
        <f t="shared" si="9"/>
        <v>0</v>
      </c>
      <c r="P45" s="52">
        <f t="shared" si="9"/>
        <v>0</v>
      </c>
      <c r="Q45" s="52">
        <f t="shared" si="9"/>
        <v>0</v>
      </c>
      <c r="R45" s="52">
        <f t="shared" si="9"/>
        <v>0</v>
      </c>
      <c r="S45" s="52">
        <f t="shared" si="9"/>
        <v>0</v>
      </c>
      <c r="T45" s="52">
        <f t="shared" si="9"/>
        <v>0</v>
      </c>
      <c r="U45" s="52">
        <f t="shared" si="9"/>
        <v>0</v>
      </c>
      <c r="V45" s="52">
        <f t="shared" si="9"/>
        <v>0</v>
      </c>
      <c r="W45" s="52">
        <f t="shared" si="9"/>
        <v>0</v>
      </c>
      <c r="X45" s="52">
        <f t="shared" si="9"/>
        <v>0</v>
      </c>
      <c r="Y45" s="52">
        <f t="shared" si="9"/>
        <v>0</v>
      </c>
      <c r="Z45" s="52">
        <f t="shared" si="9"/>
        <v>0</v>
      </c>
      <c r="AA45" s="52">
        <f t="shared" si="9"/>
        <v>0</v>
      </c>
      <c r="AB45" s="52">
        <f t="shared" si="9"/>
        <v>0</v>
      </c>
      <c r="AC45" s="52">
        <f t="shared" si="9"/>
        <v>0</v>
      </c>
      <c r="AD45" s="52">
        <f t="shared" si="9"/>
        <v>0</v>
      </c>
      <c r="AE45" s="52">
        <f t="shared" si="9"/>
        <v>0</v>
      </c>
      <c r="AF45" s="52">
        <f t="shared" si="9"/>
        <v>0</v>
      </c>
      <c r="AG45" s="52">
        <f t="shared" si="9"/>
        <v>0</v>
      </c>
      <c r="AH45" s="52">
        <f t="shared" si="9"/>
        <v>0</v>
      </c>
      <c r="AI45" s="52">
        <f t="shared" si="9"/>
        <v>0</v>
      </c>
      <c r="AJ45" s="52">
        <f t="shared" si="9"/>
        <v>0</v>
      </c>
      <c r="AK45" s="52">
        <f t="shared" si="9"/>
        <v>0</v>
      </c>
      <c r="AL45" s="52">
        <f t="shared" si="9"/>
        <v>0</v>
      </c>
      <c r="AM45" s="52">
        <f t="shared" si="9"/>
        <v>0</v>
      </c>
      <c r="AN45" s="52">
        <f t="shared" si="9"/>
        <v>0</v>
      </c>
      <c r="AO45" s="52">
        <f t="shared" si="9"/>
        <v>0</v>
      </c>
      <c r="AP45" s="52">
        <f t="shared" si="9"/>
        <v>0</v>
      </c>
      <c r="AQ45" s="52">
        <f t="shared" si="9"/>
        <v>0</v>
      </c>
      <c r="AR45" s="52">
        <f t="shared" si="9"/>
        <v>0</v>
      </c>
      <c r="AS45" s="52">
        <f t="shared" si="9"/>
        <v>0</v>
      </c>
    </row>
    <row r="46" spans="1:45" s="31" customFormat="1" ht="25.5" outlineLevel="2" x14ac:dyDescent="0.2">
      <c r="A46" s="20" t="s">
        <v>105</v>
      </c>
      <c r="B46" s="47" t="s">
        <v>106</v>
      </c>
      <c r="C46" s="22" t="s">
        <v>74</v>
      </c>
      <c r="D46" s="51">
        <f t="shared" ref="D46:AS46" si="10">SUM(D47:D51)</f>
        <v>0</v>
      </c>
      <c r="E46" s="51">
        <f t="shared" si="10"/>
        <v>0</v>
      </c>
      <c r="F46" s="52">
        <f t="shared" si="10"/>
        <v>0</v>
      </c>
      <c r="G46" s="51">
        <f t="shared" si="10"/>
        <v>0</v>
      </c>
      <c r="H46" s="53">
        <f t="shared" si="10"/>
        <v>0</v>
      </c>
      <c r="I46" s="53">
        <f t="shared" si="10"/>
        <v>0</v>
      </c>
      <c r="J46" s="52">
        <f t="shared" si="10"/>
        <v>3.04</v>
      </c>
      <c r="K46" s="51">
        <f t="shared" si="10"/>
        <v>0</v>
      </c>
      <c r="L46" s="53">
        <f t="shared" si="10"/>
        <v>0</v>
      </c>
      <c r="M46" s="51">
        <f t="shared" si="10"/>
        <v>0</v>
      </c>
      <c r="N46" s="51">
        <f t="shared" si="10"/>
        <v>0</v>
      </c>
      <c r="O46" s="51">
        <f t="shared" si="10"/>
        <v>0</v>
      </c>
      <c r="P46" s="51">
        <f t="shared" si="10"/>
        <v>0</v>
      </c>
      <c r="Q46" s="51">
        <f t="shared" si="10"/>
        <v>0</v>
      </c>
      <c r="R46" s="51">
        <f t="shared" si="10"/>
        <v>0</v>
      </c>
      <c r="S46" s="51">
        <f t="shared" si="10"/>
        <v>0</v>
      </c>
      <c r="T46" s="51">
        <f t="shared" si="10"/>
        <v>0</v>
      </c>
      <c r="U46" s="51">
        <f t="shared" si="10"/>
        <v>0</v>
      </c>
      <c r="V46" s="51">
        <f t="shared" si="10"/>
        <v>0</v>
      </c>
      <c r="W46" s="51">
        <f t="shared" si="10"/>
        <v>0</v>
      </c>
      <c r="X46" s="51">
        <f t="shared" si="10"/>
        <v>0</v>
      </c>
      <c r="Y46" s="51">
        <f t="shared" si="10"/>
        <v>0</v>
      </c>
      <c r="Z46" s="51">
        <f t="shared" si="10"/>
        <v>0</v>
      </c>
      <c r="AA46" s="51">
        <f t="shared" si="10"/>
        <v>0</v>
      </c>
      <c r="AB46" s="51">
        <f t="shared" si="10"/>
        <v>0</v>
      </c>
      <c r="AC46" s="51">
        <f t="shared" si="10"/>
        <v>0</v>
      </c>
      <c r="AD46" s="51">
        <f t="shared" si="10"/>
        <v>0</v>
      </c>
      <c r="AE46" s="51">
        <f t="shared" si="10"/>
        <v>0</v>
      </c>
      <c r="AF46" s="51">
        <f t="shared" si="10"/>
        <v>0</v>
      </c>
      <c r="AG46" s="51">
        <f t="shared" si="10"/>
        <v>0</v>
      </c>
      <c r="AH46" s="51">
        <f t="shared" si="10"/>
        <v>0</v>
      </c>
      <c r="AI46" s="51">
        <f t="shared" si="10"/>
        <v>0</v>
      </c>
      <c r="AJ46" s="51">
        <f t="shared" si="10"/>
        <v>0</v>
      </c>
      <c r="AK46" s="51">
        <f t="shared" si="10"/>
        <v>0</v>
      </c>
      <c r="AL46" s="51">
        <f t="shared" si="10"/>
        <v>0</v>
      </c>
      <c r="AM46" s="51">
        <f t="shared" si="10"/>
        <v>0</v>
      </c>
      <c r="AN46" s="51">
        <f t="shared" si="10"/>
        <v>0</v>
      </c>
      <c r="AO46" s="51">
        <f t="shared" si="10"/>
        <v>0</v>
      </c>
      <c r="AP46" s="51">
        <f t="shared" si="10"/>
        <v>0</v>
      </c>
      <c r="AQ46" s="51">
        <f t="shared" si="10"/>
        <v>0</v>
      </c>
      <c r="AR46" s="51">
        <f t="shared" si="10"/>
        <v>0</v>
      </c>
      <c r="AS46" s="51">
        <f t="shared" si="10"/>
        <v>0</v>
      </c>
    </row>
    <row r="47" spans="1:45" ht="216.75" outlineLevel="3" x14ac:dyDescent="0.2">
      <c r="A47" s="55" t="s">
        <v>107</v>
      </c>
      <c r="B47" s="54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7" s="54" t="str">
        <f>'[1]2'!C51</f>
        <v>ЭO_1.2.2.2.1</v>
      </c>
      <c r="D47" s="48"/>
      <c r="E47" s="41"/>
      <c r="F47" s="49"/>
      <c r="G47" s="41">
        <f>'[1]4'!X49</f>
        <v>0</v>
      </c>
      <c r="H47" s="50"/>
      <c r="I47" s="43">
        <f>'[1]4'!Z49</f>
        <v>0</v>
      </c>
      <c r="J47" s="48">
        <f>'[1]4'!S49</f>
        <v>0.82</v>
      </c>
      <c r="K47" s="41">
        <f>'[1]4'!Z49</f>
        <v>0</v>
      </c>
      <c r="L47" s="48"/>
      <c r="M47" s="41"/>
      <c r="N47" s="48"/>
      <c r="O47" s="41"/>
      <c r="P47" s="48"/>
      <c r="Q47" s="41"/>
      <c r="R47" s="48"/>
      <c r="S47" s="41"/>
      <c r="T47" s="48"/>
      <c r="U47" s="41"/>
      <c r="V47" s="48"/>
      <c r="W47" s="41"/>
      <c r="X47" s="48"/>
      <c r="Y47" s="41"/>
      <c r="Z47" s="48"/>
      <c r="AA47" s="41"/>
      <c r="AB47" s="48"/>
      <c r="AC47" s="41"/>
      <c r="AD47" s="48"/>
      <c r="AE47" s="41"/>
      <c r="AF47" s="48"/>
      <c r="AG47" s="41"/>
      <c r="AH47" s="48"/>
      <c r="AI47" s="41"/>
      <c r="AJ47" s="48"/>
      <c r="AK47" s="41"/>
      <c r="AL47" s="48"/>
      <c r="AM47" s="41"/>
      <c r="AN47" s="48"/>
      <c r="AO47" s="41"/>
      <c r="AP47" s="48"/>
      <c r="AQ47" s="41"/>
      <c r="AR47" s="48"/>
      <c r="AS47" s="41"/>
    </row>
    <row r="48" spans="1:45" ht="51" outlineLevel="3" x14ac:dyDescent="0.2">
      <c r="A48" s="55" t="s">
        <v>108</v>
      </c>
      <c r="B48" s="54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8" s="54" t="str">
        <f>'[1]2'!C52</f>
        <v>ЭO_1.2.2.2.2</v>
      </c>
      <c r="D48" s="48"/>
      <c r="E48" s="41"/>
      <c r="F48" s="49"/>
      <c r="G48" s="41"/>
      <c r="H48" s="50"/>
      <c r="I48" s="43"/>
      <c r="J48" s="48">
        <f>'[1]4'!S50</f>
        <v>1.3</v>
      </c>
      <c r="K48" s="41"/>
      <c r="L48" s="48"/>
      <c r="M48" s="41"/>
      <c r="N48" s="48"/>
      <c r="O48" s="41"/>
      <c r="P48" s="48"/>
      <c r="Q48" s="41"/>
      <c r="R48" s="48"/>
      <c r="S48" s="41"/>
      <c r="T48" s="48"/>
      <c r="U48" s="41"/>
      <c r="V48" s="48"/>
      <c r="W48" s="41"/>
      <c r="X48" s="48"/>
      <c r="Y48" s="41"/>
      <c r="Z48" s="48"/>
      <c r="AA48" s="41"/>
      <c r="AB48" s="48"/>
      <c r="AC48" s="41"/>
      <c r="AD48" s="48"/>
      <c r="AE48" s="41"/>
      <c r="AF48" s="48"/>
      <c r="AG48" s="41"/>
      <c r="AH48" s="48"/>
      <c r="AI48" s="41"/>
      <c r="AJ48" s="48"/>
      <c r="AK48" s="41"/>
      <c r="AL48" s="48"/>
      <c r="AM48" s="41"/>
      <c r="AN48" s="48"/>
      <c r="AO48" s="41"/>
      <c r="AP48" s="48"/>
      <c r="AQ48" s="41"/>
      <c r="AR48" s="48"/>
      <c r="AS48" s="41"/>
    </row>
    <row r="49" spans="1:45" ht="51" outlineLevel="3" x14ac:dyDescent="0.2">
      <c r="A49" s="55" t="s">
        <v>109</v>
      </c>
      <c r="B49" s="54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9" s="54" t="str">
        <f>'[1]2'!C53</f>
        <v>ЭO_1.2.2.2.3</v>
      </c>
      <c r="D49" s="48"/>
      <c r="E49" s="41"/>
      <c r="F49" s="49">
        <f>'[1]4'!R51</f>
        <v>0</v>
      </c>
      <c r="G49" s="41">
        <f>'[1]4'!X51</f>
        <v>0</v>
      </c>
      <c r="H49" s="50">
        <f>'[1]4'!T51</f>
        <v>0</v>
      </c>
      <c r="I49" s="43">
        <f>'[1]4'!Z51</f>
        <v>0</v>
      </c>
      <c r="J49" s="48">
        <f>'[1]4'!S51</f>
        <v>0.8</v>
      </c>
      <c r="K49" s="41">
        <f>'[1]4'!Z51</f>
        <v>0</v>
      </c>
      <c r="L49" s="48"/>
      <c r="M49" s="41"/>
      <c r="N49" s="48"/>
      <c r="O49" s="41"/>
      <c r="P49" s="48"/>
      <c r="Q49" s="41"/>
      <c r="R49" s="48"/>
      <c r="S49" s="41"/>
      <c r="T49" s="48"/>
      <c r="U49" s="41"/>
      <c r="V49" s="48"/>
      <c r="W49" s="41"/>
      <c r="X49" s="48"/>
      <c r="Y49" s="41"/>
      <c r="Z49" s="48"/>
      <c r="AA49" s="41"/>
      <c r="AB49" s="48"/>
      <c r="AC49" s="41"/>
      <c r="AD49" s="48"/>
      <c r="AE49" s="41"/>
      <c r="AF49" s="48"/>
      <c r="AG49" s="41"/>
      <c r="AH49" s="48">
        <f>'[1]4'!U51</f>
        <v>0</v>
      </c>
      <c r="AI49" s="41">
        <f>'[1]4'!AC51</f>
        <v>0</v>
      </c>
      <c r="AJ49" s="48"/>
      <c r="AK49" s="41"/>
      <c r="AL49" s="48"/>
      <c r="AM49" s="41"/>
      <c r="AN49" s="48"/>
      <c r="AO49" s="41"/>
      <c r="AP49" s="48"/>
      <c r="AQ49" s="41"/>
      <c r="AR49" s="48"/>
      <c r="AS49" s="41"/>
    </row>
    <row r="50" spans="1:45" ht="89.25" outlineLevel="3" x14ac:dyDescent="0.2">
      <c r="A50" s="55" t="s">
        <v>110</v>
      </c>
      <c r="B50" s="54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0" s="54" t="str">
        <f>'[1]2'!C54</f>
        <v>ЭO_1.2.2.2.4</v>
      </c>
      <c r="D50" s="48"/>
      <c r="E50" s="41"/>
      <c r="F50" s="49">
        <f>'[1]4'!R52</f>
        <v>0</v>
      </c>
      <c r="G50" s="41">
        <f>'[1]4'!X52</f>
        <v>0</v>
      </c>
      <c r="H50" s="50">
        <f>'[1]4'!T52</f>
        <v>0</v>
      </c>
      <c r="I50" s="43">
        <f>'[1]4'!Z52</f>
        <v>0</v>
      </c>
      <c r="J50" s="48">
        <f>'[1]4'!S52</f>
        <v>0.12</v>
      </c>
      <c r="K50" s="41">
        <f>'[1]4'!Z52</f>
        <v>0</v>
      </c>
      <c r="L50" s="48"/>
      <c r="M50" s="41"/>
      <c r="N50" s="48"/>
      <c r="O50" s="41"/>
      <c r="P50" s="48"/>
      <c r="Q50" s="41"/>
      <c r="R50" s="48"/>
      <c r="S50" s="41"/>
      <c r="T50" s="48"/>
      <c r="U50" s="41"/>
      <c r="V50" s="48"/>
      <c r="W50" s="41"/>
      <c r="X50" s="48"/>
      <c r="Y50" s="41"/>
      <c r="Z50" s="48"/>
      <c r="AA50" s="41"/>
      <c r="AB50" s="48"/>
      <c r="AC50" s="41"/>
      <c r="AD50" s="48"/>
      <c r="AE50" s="41"/>
      <c r="AF50" s="48"/>
      <c r="AG50" s="41"/>
      <c r="AH50" s="48">
        <f>'[1]4'!U52</f>
        <v>0</v>
      </c>
      <c r="AI50" s="41">
        <f>'[1]4'!AC52</f>
        <v>0</v>
      </c>
      <c r="AJ50" s="48"/>
      <c r="AK50" s="41"/>
      <c r="AL50" s="48"/>
      <c r="AM50" s="41"/>
      <c r="AN50" s="48"/>
      <c r="AO50" s="41"/>
      <c r="AP50" s="48"/>
      <c r="AQ50" s="41"/>
      <c r="AR50" s="48"/>
      <c r="AS50" s="41"/>
    </row>
    <row r="51" spans="1:45" ht="12.75" outlineLevel="3" x14ac:dyDescent="0.2">
      <c r="A51" s="35" t="s">
        <v>28</v>
      </c>
      <c r="B51" s="47" t="s">
        <v>28</v>
      </c>
      <c r="C51" s="27"/>
      <c r="D51" s="41"/>
      <c r="E51" s="41"/>
      <c r="F51" s="42"/>
      <c r="G51" s="41"/>
      <c r="H51" s="43"/>
      <c r="I51" s="43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</row>
    <row r="52" spans="1:45" ht="25.5" outlineLevel="1" x14ac:dyDescent="0.2">
      <c r="A52" s="20" t="s">
        <v>111</v>
      </c>
      <c r="B52" s="47" t="s">
        <v>112</v>
      </c>
      <c r="C52" s="22" t="s">
        <v>74</v>
      </c>
      <c r="D52" s="51">
        <f>D53</f>
        <v>0</v>
      </c>
      <c r="E52" s="51">
        <f t="shared" ref="E52:AS52" si="11">E53</f>
        <v>0</v>
      </c>
      <c r="F52" s="52">
        <f t="shared" si="11"/>
        <v>0</v>
      </c>
      <c r="G52" s="51">
        <f t="shared" si="11"/>
        <v>0</v>
      </c>
      <c r="H52" s="53">
        <f t="shared" si="11"/>
        <v>0</v>
      </c>
      <c r="I52" s="53">
        <f t="shared" si="11"/>
        <v>0</v>
      </c>
      <c r="J52" s="51">
        <f t="shared" si="11"/>
        <v>0</v>
      </c>
      <c r="K52" s="51">
        <f t="shared" si="11"/>
        <v>0</v>
      </c>
      <c r="L52" s="51">
        <f t="shared" si="11"/>
        <v>0</v>
      </c>
      <c r="M52" s="51">
        <f t="shared" si="11"/>
        <v>0</v>
      </c>
      <c r="N52" s="51">
        <f t="shared" si="11"/>
        <v>0</v>
      </c>
      <c r="O52" s="51">
        <f t="shared" si="11"/>
        <v>0</v>
      </c>
      <c r="P52" s="51">
        <f t="shared" si="11"/>
        <v>0</v>
      </c>
      <c r="Q52" s="51">
        <f t="shared" si="11"/>
        <v>0</v>
      </c>
      <c r="R52" s="51">
        <f t="shared" si="11"/>
        <v>0</v>
      </c>
      <c r="S52" s="51">
        <f t="shared" si="11"/>
        <v>0</v>
      </c>
      <c r="T52" s="51">
        <f t="shared" si="11"/>
        <v>0</v>
      </c>
      <c r="U52" s="51">
        <f t="shared" si="11"/>
        <v>0</v>
      </c>
      <c r="V52" s="51">
        <f t="shared" si="11"/>
        <v>0</v>
      </c>
      <c r="W52" s="51">
        <f t="shared" si="11"/>
        <v>0</v>
      </c>
      <c r="X52" s="51">
        <f t="shared" si="11"/>
        <v>0</v>
      </c>
      <c r="Y52" s="51">
        <f t="shared" si="11"/>
        <v>0</v>
      </c>
      <c r="Z52" s="51">
        <f t="shared" si="11"/>
        <v>0</v>
      </c>
      <c r="AA52" s="51">
        <f t="shared" si="11"/>
        <v>0</v>
      </c>
      <c r="AB52" s="51">
        <f t="shared" si="11"/>
        <v>0</v>
      </c>
      <c r="AC52" s="51">
        <f t="shared" si="11"/>
        <v>0</v>
      </c>
      <c r="AD52" s="51">
        <f t="shared" si="11"/>
        <v>0</v>
      </c>
      <c r="AE52" s="51">
        <f t="shared" si="11"/>
        <v>0</v>
      </c>
      <c r="AF52" s="51">
        <f t="shared" si="11"/>
        <v>0</v>
      </c>
      <c r="AG52" s="51">
        <f t="shared" si="11"/>
        <v>0</v>
      </c>
      <c r="AH52" s="52">
        <f t="shared" si="11"/>
        <v>1.4763782857142858</v>
      </c>
      <c r="AI52" s="51">
        <f t="shared" si="11"/>
        <v>0</v>
      </c>
      <c r="AJ52" s="51">
        <f t="shared" si="11"/>
        <v>0</v>
      </c>
      <c r="AK52" s="51">
        <f t="shared" si="11"/>
        <v>0</v>
      </c>
      <c r="AL52" s="51">
        <f t="shared" si="11"/>
        <v>0</v>
      </c>
      <c r="AM52" s="51">
        <f t="shared" si="11"/>
        <v>0</v>
      </c>
      <c r="AN52" s="51">
        <f t="shared" si="11"/>
        <v>0</v>
      </c>
      <c r="AO52" s="51">
        <f t="shared" si="11"/>
        <v>0</v>
      </c>
      <c r="AP52" s="51">
        <f t="shared" si="11"/>
        <v>0</v>
      </c>
      <c r="AQ52" s="51">
        <f t="shared" si="11"/>
        <v>0</v>
      </c>
      <c r="AR52" s="51">
        <f t="shared" si="11"/>
        <v>0</v>
      </c>
      <c r="AS52" s="51">
        <f t="shared" si="11"/>
        <v>0</v>
      </c>
    </row>
    <row r="53" spans="1:45" s="31" customFormat="1" ht="38.25" outlineLevel="2" x14ac:dyDescent="0.2">
      <c r="A53" s="20" t="s">
        <v>113</v>
      </c>
      <c r="B53" s="47" t="s">
        <v>114</v>
      </c>
      <c r="C53" s="22" t="s">
        <v>74</v>
      </c>
      <c r="D53" s="51">
        <f t="shared" ref="D53:AS53" si="12">SUM(D54:D54)</f>
        <v>0</v>
      </c>
      <c r="E53" s="51">
        <f t="shared" si="12"/>
        <v>0</v>
      </c>
      <c r="F53" s="52">
        <f t="shared" si="12"/>
        <v>0</v>
      </c>
      <c r="G53" s="51">
        <f t="shared" si="12"/>
        <v>0</v>
      </c>
      <c r="H53" s="53">
        <f t="shared" si="12"/>
        <v>0</v>
      </c>
      <c r="I53" s="53">
        <f t="shared" si="12"/>
        <v>0</v>
      </c>
      <c r="J53" s="51">
        <f t="shared" si="12"/>
        <v>0</v>
      </c>
      <c r="K53" s="51">
        <f t="shared" si="12"/>
        <v>0</v>
      </c>
      <c r="L53" s="51">
        <f t="shared" si="12"/>
        <v>0</v>
      </c>
      <c r="M53" s="51">
        <f t="shared" si="12"/>
        <v>0</v>
      </c>
      <c r="N53" s="51">
        <f t="shared" si="12"/>
        <v>0</v>
      </c>
      <c r="O53" s="51">
        <f t="shared" si="12"/>
        <v>0</v>
      </c>
      <c r="P53" s="51">
        <f t="shared" si="12"/>
        <v>0</v>
      </c>
      <c r="Q53" s="51">
        <f t="shared" si="12"/>
        <v>0</v>
      </c>
      <c r="R53" s="51">
        <f t="shared" si="12"/>
        <v>0</v>
      </c>
      <c r="S53" s="51">
        <f t="shared" si="12"/>
        <v>0</v>
      </c>
      <c r="T53" s="51">
        <f t="shared" si="12"/>
        <v>0</v>
      </c>
      <c r="U53" s="51">
        <f t="shared" si="12"/>
        <v>0</v>
      </c>
      <c r="V53" s="51">
        <f t="shared" si="12"/>
        <v>0</v>
      </c>
      <c r="W53" s="51">
        <f t="shared" si="12"/>
        <v>0</v>
      </c>
      <c r="X53" s="51">
        <f t="shared" si="12"/>
        <v>0</v>
      </c>
      <c r="Y53" s="51">
        <f t="shared" si="12"/>
        <v>0</v>
      </c>
      <c r="Z53" s="51">
        <f t="shared" si="12"/>
        <v>0</v>
      </c>
      <c r="AA53" s="51">
        <f t="shared" si="12"/>
        <v>0</v>
      </c>
      <c r="AB53" s="51">
        <f t="shared" si="12"/>
        <v>0</v>
      </c>
      <c r="AC53" s="51">
        <f t="shared" si="12"/>
        <v>0</v>
      </c>
      <c r="AD53" s="51">
        <f t="shared" si="12"/>
        <v>0</v>
      </c>
      <c r="AE53" s="51">
        <f t="shared" si="12"/>
        <v>0</v>
      </c>
      <c r="AF53" s="51">
        <f t="shared" si="12"/>
        <v>0</v>
      </c>
      <c r="AG53" s="51">
        <f t="shared" si="12"/>
        <v>0</v>
      </c>
      <c r="AH53" s="52">
        <f t="shared" si="12"/>
        <v>1.4763782857142858</v>
      </c>
      <c r="AI53" s="51">
        <f t="shared" si="12"/>
        <v>0</v>
      </c>
      <c r="AJ53" s="51">
        <f t="shared" si="12"/>
        <v>0</v>
      </c>
      <c r="AK53" s="51">
        <f t="shared" si="12"/>
        <v>0</v>
      </c>
      <c r="AL53" s="51">
        <f t="shared" si="12"/>
        <v>0</v>
      </c>
      <c r="AM53" s="51">
        <f t="shared" si="12"/>
        <v>0</v>
      </c>
      <c r="AN53" s="51">
        <f t="shared" si="12"/>
        <v>0</v>
      </c>
      <c r="AO53" s="51">
        <f t="shared" si="12"/>
        <v>0</v>
      </c>
      <c r="AP53" s="51">
        <f t="shared" si="12"/>
        <v>0</v>
      </c>
      <c r="AQ53" s="51">
        <f t="shared" si="12"/>
        <v>0</v>
      </c>
      <c r="AR53" s="51">
        <f t="shared" si="12"/>
        <v>0</v>
      </c>
      <c r="AS53" s="51">
        <f t="shared" si="12"/>
        <v>0</v>
      </c>
    </row>
    <row r="54" spans="1:45" ht="76.5" outlineLevel="3" x14ac:dyDescent="0.2">
      <c r="A54" s="35" t="s">
        <v>113</v>
      </c>
      <c r="B54" s="40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4" s="40" t="str">
        <f>'[1]2'!C58</f>
        <v>ЭO_1.2.3.5.1</v>
      </c>
      <c r="D54" s="48">
        <f>'[1]4'!S56</f>
        <v>0</v>
      </c>
      <c r="E54" s="41">
        <f>'[1]4'!Z56</f>
        <v>0</v>
      </c>
      <c r="F54" s="49">
        <f>'[1]4'!R56</f>
        <v>0</v>
      </c>
      <c r="G54" s="41">
        <f>'[1]4'!X56</f>
        <v>0</v>
      </c>
      <c r="H54" s="50">
        <f>'[1]4'!T56</f>
        <v>0</v>
      </c>
      <c r="I54" s="43">
        <f>'[1]4'!Z56</f>
        <v>0</v>
      </c>
      <c r="J54" s="48">
        <f>'[1]4'!S56</f>
        <v>0</v>
      </c>
      <c r="K54" s="41">
        <f>'[1]4'!Z56</f>
        <v>0</v>
      </c>
      <c r="L54" s="48"/>
      <c r="M54" s="41"/>
      <c r="N54" s="48"/>
      <c r="O54" s="41"/>
      <c r="P54" s="48"/>
      <c r="Q54" s="41"/>
      <c r="R54" s="48"/>
      <c r="S54" s="41"/>
      <c r="T54" s="48"/>
      <c r="U54" s="41"/>
      <c r="V54" s="48"/>
      <c r="W54" s="41"/>
      <c r="X54" s="48"/>
      <c r="Y54" s="41"/>
      <c r="Z54" s="48"/>
      <c r="AA54" s="41"/>
      <c r="AB54" s="48"/>
      <c r="AC54" s="41"/>
      <c r="AD54" s="48"/>
      <c r="AE54" s="41"/>
      <c r="AF54" s="48"/>
      <c r="AG54" s="41"/>
      <c r="AH54" s="49">
        <f>'[1]4'!U56</f>
        <v>1.4763782857142858</v>
      </c>
      <c r="AI54" s="41">
        <f>'[1]4'!AC56</f>
        <v>0</v>
      </c>
      <c r="AJ54" s="48"/>
      <c r="AK54" s="41"/>
      <c r="AL54" s="48"/>
      <c r="AM54" s="41"/>
      <c r="AN54" s="48"/>
      <c r="AO54" s="41"/>
      <c r="AP54" s="48"/>
      <c r="AQ54" s="41"/>
      <c r="AR54" s="48"/>
      <c r="AS54" s="41"/>
    </row>
    <row r="55" spans="1:45" ht="12.75" outlineLevel="2" x14ac:dyDescent="0.2">
      <c r="A55" s="35" t="s">
        <v>28</v>
      </c>
      <c r="B55" s="56" t="s">
        <v>28</v>
      </c>
      <c r="C55" s="27"/>
      <c r="D55" s="41"/>
      <c r="E55" s="41"/>
      <c r="F55" s="42"/>
      <c r="G55" s="41"/>
      <c r="H55" s="43"/>
      <c r="I55" s="43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</row>
    <row r="56" spans="1:45" ht="25.5" x14ac:dyDescent="0.2">
      <c r="A56" s="36" t="s">
        <v>115</v>
      </c>
      <c r="B56" s="57" t="s">
        <v>116</v>
      </c>
      <c r="C56" s="27" t="s">
        <v>74</v>
      </c>
      <c r="D56" s="58">
        <f t="shared" ref="D56:AS56" si="13">SUM(D57:D71)</f>
        <v>0.44</v>
      </c>
      <c r="E56" s="59">
        <f t="shared" si="13"/>
        <v>0</v>
      </c>
      <c r="F56" s="58">
        <f t="shared" si="13"/>
        <v>0.63</v>
      </c>
      <c r="G56" s="59">
        <f t="shared" si="13"/>
        <v>0</v>
      </c>
      <c r="H56" s="60">
        <f t="shared" si="13"/>
        <v>1</v>
      </c>
      <c r="I56" s="60">
        <f t="shared" si="13"/>
        <v>0</v>
      </c>
      <c r="J56" s="59">
        <f t="shared" si="13"/>
        <v>0</v>
      </c>
      <c r="K56" s="59">
        <f t="shared" si="13"/>
        <v>0</v>
      </c>
      <c r="L56" s="59">
        <f t="shared" si="13"/>
        <v>0</v>
      </c>
      <c r="M56" s="59">
        <f t="shared" si="13"/>
        <v>0</v>
      </c>
      <c r="N56" s="59">
        <f t="shared" si="13"/>
        <v>0</v>
      </c>
      <c r="O56" s="59">
        <f t="shared" si="13"/>
        <v>0</v>
      </c>
      <c r="P56" s="59">
        <f t="shared" si="13"/>
        <v>0</v>
      </c>
      <c r="Q56" s="59">
        <f t="shared" si="13"/>
        <v>0</v>
      </c>
      <c r="R56" s="59">
        <f t="shared" si="13"/>
        <v>0</v>
      </c>
      <c r="S56" s="59">
        <f t="shared" si="13"/>
        <v>0</v>
      </c>
      <c r="T56" s="59">
        <f t="shared" si="13"/>
        <v>0</v>
      </c>
      <c r="U56" s="59">
        <f t="shared" si="13"/>
        <v>0</v>
      </c>
      <c r="V56" s="59">
        <f t="shared" si="13"/>
        <v>0</v>
      </c>
      <c r="W56" s="59">
        <f t="shared" si="13"/>
        <v>0</v>
      </c>
      <c r="X56" s="59">
        <f t="shared" si="13"/>
        <v>0</v>
      </c>
      <c r="Y56" s="59">
        <f t="shared" si="13"/>
        <v>0</v>
      </c>
      <c r="Z56" s="59">
        <f t="shared" si="13"/>
        <v>0</v>
      </c>
      <c r="AA56" s="59">
        <f t="shared" si="13"/>
        <v>0</v>
      </c>
      <c r="AB56" s="59">
        <f t="shared" si="13"/>
        <v>0</v>
      </c>
      <c r="AC56" s="59">
        <f t="shared" si="13"/>
        <v>0</v>
      </c>
      <c r="AD56" s="59">
        <f t="shared" si="13"/>
        <v>0</v>
      </c>
      <c r="AE56" s="59">
        <f t="shared" si="13"/>
        <v>0</v>
      </c>
      <c r="AF56" s="59">
        <f t="shared" si="13"/>
        <v>0</v>
      </c>
      <c r="AG56" s="59">
        <f t="shared" si="13"/>
        <v>0</v>
      </c>
      <c r="AH56" s="59">
        <f t="shared" si="13"/>
        <v>0</v>
      </c>
      <c r="AI56" s="59">
        <f t="shared" si="13"/>
        <v>0</v>
      </c>
      <c r="AJ56" s="59">
        <f t="shared" si="13"/>
        <v>0</v>
      </c>
      <c r="AK56" s="59">
        <f t="shared" si="13"/>
        <v>0</v>
      </c>
      <c r="AL56" s="59">
        <f t="shared" si="13"/>
        <v>0</v>
      </c>
      <c r="AM56" s="59">
        <f t="shared" si="13"/>
        <v>0</v>
      </c>
      <c r="AN56" s="59">
        <f t="shared" si="13"/>
        <v>0</v>
      </c>
      <c r="AO56" s="59">
        <f t="shared" si="13"/>
        <v>0</v>
      </c>
      <c r="AP56" s="59">
        <f t="shared" si="13"/>
        <v>0</v>
      </c>
      <c r="AQ56" s="59">
        <f t="shared" si="13"/>
        <v>0</v>
      </c>
      <c r="AR56" s="59">
        <f t="shared" si="13"/>
        <v>0</v>
      </c>
      <c r="AS56" s="59">
        <f t="shared" si="13"/>
        <v>0</v>
      </c>
    </row>
    <row r="57" spans="1:45" s="67" customFormat="1" ht="12.75" outlineLevel="1" x14ac:dyDescent="0.2">
      <c r="A57" s="61" t="s">
        <v>117</v>
      </c>
      <c r="B57" s="54" t="str">
        <f>'[1]2'!B61</f>
        <v>Строительство 2КЛ 10 кВ пст Южная - 2БРТП 1000 кВА-5,2км</v>
      </c>
      <c r="C57" s="54" t="str">
        <f>'[1]2'!C61</f>
        <v>ЭJ_1.4.18</v>
      </c>
      <c r="D57" s="62">
        <f>'[1]4'!S58</f>
        <v>0</v>
      </c>
      <c r="E57" s="63"/>
      <c r="F57" s="64">
        <f>'[1]4'!R58</f>
        <v>0</v>
      </c>
      <c r="G57" s="63">
        <f>'[1]4'!X58</f>
        <v>0</v>
      </c>
      <c r="H57" s="65">
        <f>'[1]4'!T58</f>
        <v>0</v>
      </c>
      <c r="I57" s="66">
        <f>'[1]4'!Z58</f>
        <v>0</v>
      </c>
      <c r="J57" s="62"/>
      <c r="K57" s="63"/>
      <c r="L57" s="62"/>
      <c r="M57" s="63"/>
      <c r="N57" s="62"/>
      <c r="O57" s="63"/>
      <c r="P57" s="62"/>
      <c r="Q57" s="63"/>
      <c r="R57" s="62"/>
      <c r="S57" s="63"/>
      <c r="T57" s="62"/>
      <c r="U57" s="63"/>
      <c r="V57" s="62"/>
      <c r="W57" s="63"/>
      <c r="X57" s="62"/>
      <c r="Y57" s="63"/>
      <c r="Z57" s="62"/>
      <c r="AA57" s="63"/>
      <c r="AB57" s="62"/>
      <c r="AC57" s="63"/>
      <c r="AD57" s="62"/>
      <c r="AE57" s="63"/>
      <c r="AF57" s="62"/>
      <c r="AG57" s="63"/>
      <c r="AH57" s="62"/>
      <c r="AI57" s="63"/>
      <c r="AJ57" s="62"/>
      <c r="AK57" s="63"/>
      <c r="AL57" s="62"/>
      <c r="AM57" s="63"/>
      <c r="AN57" s="62"/>
      <c r="AO57" s="63"/>
      <c r="AP57" s="62"/>
      <c r="AQ57" s="63"/>
      <c r="AR57" s="62"/>
      <c r="AS57" s="63"/>
    </row>
    <row r="58" spans="1:45" s="67" customFormat="1" ht="25.5" outlineLevel="1" x14ac:dyDescent="0.2">
      <c r="A58" s="61" t="s">
        <v>118</v>
      </c>
      <c r="B58" s="54" t="str">
        <f>'[1]2'!B62</f>
        <v xml:space="preserve">Строительство  электросилового хозяйства 10/6 /0,4кВ  зоны рекреации  г Черкесска </v>
      </c>
      <c r="C58" s="54" t="str">
        <f>'[1]2'!C62</f>
        <v>ЭJ_1.4.21</v>
      </c>
      <c r="D58" s="62">
        <f>'[1]4'!S59</f>
        <v>0</v>
      </c>
      <c r="E58" s="63"/>
      <c r="F58" s="64">
        <f>'[1]4'!R59</f>
        <v>0</v>
      </c>
      <c r="G58" s="63"/>
      <c r="H58" s="65">
        <f>'[1]4'!T59</f>
        <v>0</v>
      </c>
      <c r="I58" s="66"/>
      <c r="J58" s="62"/>
      <c r="K58" s="63"/>
      <c r="L58" s="62"/>
      <c r="M58" s="63"/>
      <c r="N58" s="62"/>
      <c r="O58" s="63"/>
      <c r="P58" s="62"/>
      <c r="Q58" s="63"/>
      <c r="R58" s="62"/>
      <c r="S58" s="63"/>
      <c r="T58" s="62"/>
      <c r="U58" s="63"/>
      <c r="V58" s="62"/>
      <c r="W58" s="63"/>
      <c r="X58" s="62"/>
      <c r="Y58" s="63"/>
      <c r="Z58" s="62"/>
      <c r="AA58" s="63"/>
      <c r="AB58" s="62"/>
      <c r="AC58" s="63"/>
      <c r="AD58" s="62"/>
      <c r="AE58" s="63"/>
      <c r="AF58" s="62"/>
      <c r="AG58" s="63"/>
      <c r="AH58" s="62"/>
      <c r="AI58" s="63"/>
      <c r="AJ58" s="62"/>
      <c r="AK58" s="63"/>
      <c r="AL58" s="62"/>
      <c r="AM58" s="63"/>
      <c r="AN58" s="62"/>
      <c r="AO58" s="63"/>
      <c r="AP58" s="62"/>
      <c r="AQ58" s="63"/>
      <c r="AR58" s="62"/>
      <c r="AS58" s="63"/>
    </row>
    <row r="59" spans="1:45" s="67" customFormat="1" ht="25.5" outlineLevel="1" x14ac:dyDescent="0.2">
      <c r="A59" s="61" t="s">
        <v>119</v>
      </c>
      <c r="B59" s="54" t="str">
        <f>'[1]2'!B63</f>
        <v>Строительство 2БРТП 1250 кВА ул. Международная (Тургеневский рынок), 2КЛ 10 кВ-3,8км</v>
      </c>
      <c r="C59" s="54" t="str">
        <f>'[1]2'!C63</f>
        <v>ЭN_1.4.47</v>
      </c>
      <c r="D59" s="62">
        <f>'[1]4'!S60</f>
        <v>0</v>
      </c>
      <c r="E59" s="63"/>
      <c r="F59" s="64">
        <f>'[1]4'!R60</f>
        <v>0</v>
      </c>
      <c r="G59" s="63"/>
      <c r="H59" s="65">
        <f>'[1]4'!T60</f>
        <v>0</v>
      </c>
      <c r="I59" s="66"/>
      <c r="J59" s="62"/>
      <c r="K59" s="63"/>
      <c r="L59" s="62"/>
      <c r="M59" s="63"/>
      <c r="N59" s="62"/>
      <c r="O59" s="63"/>
      <c r="P59" s="62"/>
      <c r="Q59" s="63"/>
      <c r="R59" s="62"/>
      <c r="S59" s="63"/>
      <c r="T59" s="62"/>
      <c r="U59" s="63"/>
      <c r="V59" s="62"/>
      <c r="W59" s="63"/>
      <c r="X59" s="62"/>
      <c r="Y59" s="63"/>
      <c r="Z59" s="62"/>
      <c r="AA59" s="63"/>
      <c r="AB59" s="62"/>
      <c r="AC59" s="63"/>
      <c r="AD59" s="62"/>
      <c r="AE59" s="63"/>
      <c r="AF59" s="62"/>
      <c r="AG59" s="63"/>
      <c r="AH59" s="62"/>
      <c r="AI59" s="63"/>
      <c r="AJ59" s="62"/>
      <c r="AK59" s="63"/>
      <c r="AL59" s="62"/>
      <c r="AM59" s="63"/>
      <c r="AN59" s="62"/>
      <c r="AO59" s="63"/>
      <c r="AP59" s="62"/>
      <c r="AQ59" s="63"/>
      <c r="AR59" s="62"/>
      <c r="AS59" s="63"/>
    </row>
    <row r="60" spans="1:45" s="67" customFormat="1" ht="25.5" outlineLevel="1" x14ac:dyDescent="0.2">
      <c r="A60" s="61" t="s">
        <v>120</v>
      </c>
      <c r="B60" s="54" t="str">
        <f>'[1]2'!B64</f>
        <v>Строительство 2КТП 630/10/6/0,4 ул. Кавказская,143 и КЛ 6-10 кВ - 0,44 км - 0,63 кВА</v>
      </c>
      <c r="C60" s="54" t="str">
        <f>'[1]2'!C64</f>
        <v>ЭN_1.4.54</v>
      </c>
      <c r="D60" s="62">
        <f>'[1]4'!S61</f>
        <v>0.44</v>
      </c>
      <c r="E60" s="63"/>
      <c r="F60" s="64">
        <f>'[1]4'!R61</f>
        <v>0.63</v>
      </c>
      <c r="G60" s="63"/>
      <c r="H60" s="65">
        <f>'[1]4'!T61</f>
        <v>0</v>
      </c>
      <c r="I60" s="66"/>
      <c r="J60" s="62"/>
      <c r="K60" s="63"/>
      <c r="L60" s="62"/>
      <c r="M60" s="63"/>
      <c r="N60" s="62"/>
      <c r="O60" s="63"/>
      <c r="P60" s="62"/>
      <c r="Q60" s="63"/>
      <c r="R60" s="62"/>
      <c r="S60" s="63"/>
      <c r="T60" s="62"/>
      <c r="U60" s="63"/>
      <c r="V60" s="62"/>
      <c r="W60" s="63"/>
      <c r="X60" s="62"/>
      <c r="Y60" s="63"/>
      <c r="Z60" s="62"/>
      <c r="AA60" s="63"/>
      <c r="AB60" s="62"/>
      <c r="AC60" s="63"/>
      <c r="AD60" s="62"/>
      <c r="AE60" s="63"/>
      <c r="AF60" s="62"/>
      <c r="AG60" s="63"/>
      <c r="AH60" s="62"/>
      <c r="AI60" s="63"/>
      <c r="AJ60" s="62"/>
      <c r="AK60" s="63"/>
      <c r="AL60" s="62"/>
      <c r="AM60" s="63"/>
      <c r="AN60" s="62"/>
      <c r="AO60" s="63"/>
      <c r="AP60" s="62"/>
      <c r="AQ60" s="63"/>
      <c r="AR60" s="62"/>
      <c r="AS60" s="63"/>
    </row>
    <row r="61" spans="1:45" s="67" customFormat="1" ht="12.75" outlineLevel="1" x14ac:dyDescent="0.2">
      <c r="A61" s="61" t="s">
        <v>121</v>
      </c>
      <c r="B61" s="54" t="str">
        <f>'[1]2'!B65</f>
        <v>Строительство КЛ 6кВ пст Северная-РП 6 - 1,672км</v>
      </c>
      <c r="C61" s="54" t="str">
        <f>'[1]2'!C65</f>
        <v>ЭO_1.4.1</v>
      </c>
      <c r="D61" s="62">
        <f>'[1]4'!S62</f>
        <v>0</v>
      </c>
      <c r="E61" s="63"/>
      <c r="F61" s="64">
        <f>'[1]4'!R62</f>
        <v>0</v>
      </c>
      <c r="G61" s="63"/>
      <c r="H61" s="65">
        <f>'[1]4'!T62</f>
        <v>0</v>
      </c>
      <c r="I61" s="66"/>
      <c r="J61" s="62"/>
      <c r="K61" s="63"/>
      <c r="L61" s="62"/>
      <c r="M61" s="63"/>
      <c r="N61" s="62"/>
      <c r="O61" s="63"/>
      <c r="P61" s="62"/>
      <c r="Q61" s="63"/>
      <c r="R61" s="62"/>
      <c r="S61" s="63"/>
      <c r="T61" s="62"/>
      <c r="U61" s="63"/>
      <c r="V61" s="62"/>
      <c r="W61" s="63"/>
      <c r="X61" s="62"/>
      <c r="Y61" s="63"/>
      <c r="Z61" s="62"/>
      <c r="AA61" s="63"/>
      <c r="AB61" s="62"/>
      <c r="AC61" s="63"/>
      <c r="AD61" s="62"/>
      <c r="AE61" s="63"/>
      <c r="AF61" s="62"/>
      <c r="AG61" s="63"/>
      <c r="AH61" s="62"/>
      <c r="AI61" s="63"/>
      <c r="AJ61" s="62"/>
      <c r="AK61" s="63"/>
      <c r="AL61" s="62"/>
      <c r="AM61" s="63"/>
      <c r="AN61" s="62"/>
      <c r="AO61" s="63"/>
      <c r="AP61" s="62"/>
      <c r="AQ61" s="63"/>
      <c r="AR61" s="62"/>
      <c r="AS61" s="63"/>
    </row>
    <row r="62" spans="1:45" s="67" customFormat="1" ht="12.75" outlineLevel="1" x14ac:dyDescent="0.2">
      <c r="A62" s="61" t="s">
        <v>122</v>
      </c>
      <c r="B62" s="54" t="str">
        <f>'[1]2'!B66</f>
        <v>Строительство 2 КЛ 6 кВ РП 6 - ул Кавказская,92 -1,81км</v>
      </c>
      <c r="C62" s="54" t="str">
        <f>'[1]2'!C66</f>
        <v>ЭO_1.4.2</v>
      </c>
      <c r="D62" s="62">
        <f>'[1]4'!S63</f>
        <v>0</v>
      </c>
      <c r="E62" s="63"/>
      <c r="F62" s="64">
        <f>'[1]4'!R63</f>
        <v>0</v>
      </c>
      <c r="G62" s="63"/>
      <c r="H62" s="65">
        <f>'[1]4'!T63</f>
        <v>0</v>
      </c>
      <c r="I62" s="66"/>
      <c r="J62" s="62"/>
      <c r="K62" s="63"/>
      <c r="L62" s="62"/>
      <c r="M62" s="63"/>
      <c r="N62" s="62"/>
      <c r="O62" s="63"/>
      <c r="P62" s="62"/>
      <c r="Q62" s="63"/>
      <c r="R62" s="62"/>
      <c r="S62" s="63"/>
      <c r="T62" s="62"/>
      <c r="U62" s="63"/>
      <c r="V62" s="62"/>
      <c r="W62" s="63"/>
      <c r="X62" s="62"/>
      <c r="Y62" s="63"/>
      <c r="Z62" s="62"/>
      <c r="AA62" s="63"/>
      <c r="AB62" s="62"/>
      <c r="AC62" s="63"/>
      <c r="AD62" s="62"/>
      <c r="AE62" s="63"/>
      <c r="AF62" s="62"/>
      <c r="AG62" s="63"/>
      <c r="AH62" s="62"/>
      <c r="AI62" s="63"/>
      <c r="AJ62" s="62"/>
      <c r="AK62" s="63"/>
      <c r="AL62" s="62"/>
      <c r="AM62" s="63"/>
      <c r="AN62" s="62"/>
      <c r="AO62" s="63"/>
      <c r="AP62" s="62"/>
      <c r="AQ62" s="63"/>
      <c r="AR62" s="62"/>
      <c r="AS62" s="63"/>
    </row>
    <row r="63" spans="1:45" s="67" customFormat="1" ht="25.5" outlineLevel="1" x14ac:dyDescent="0.2">
      <c r="A63" s="61" t="s">
        <v>123</v>
      </c>
      <c r="B63" s="54" t="str">
        <f>'[1]2'!B67</f>
        <v>Строительство КТП 2х630 кВА взамен КТП 105 ул. Московская,73-0,23 МВА</v>
      </c>
      <c r="C63" s="54" t="str">
        <f>'[1]2'!C67</f>
        <v>O_1.4.3</v>
      </c>
      <c r="D63" s="62">
        <f>'[1]4'!S64</f>
        <v>0</v>
      </c>
      <c r="E63" s="63"/>
      <c r="F63" s="64">
        <f>'[1]4'!R64</f>
        <v>0</v>
      </c>
      <c r="G63" s="63"/>
      <c r="H63" s="65">
        <f>'[1]4'!T64</f>
        <v>0</v>
      </c>
      <c r="I63" s="66"/>
      <c r="J63" s="62"/>
      <c r="K63" s="63"/>
      <c r="L63" s="62"/>
      <c r="M63" s="63"/>
      <c r="N63" s="62"/>
      <c r="O63" s="63"/>
      <c r="P63" s="62"/>
      <c r="Q63" s="63"/>
      <c r="R63" s="62"/>
      <c r="S63" s="63"/>
      <c r="T63" s="62"/>
      <c r="U63" s="63"/>
      <c r="V63" s="62"/>
      <c r="W63" s="63"/>
      <c r="X63" s="62"/>
      <c r="Y63" s="63"/>
      <c r="Z63" s="62"/>
      <c r="AA63" s="63"/>
      <c r="AB63" s="62"/>
      <c r="AC63" s="63"/>
      <c r="AD63" s="62"/>
      <c r="AE63" s="63"/>
      <c r="AF63" s="62"/>
      <c r="AG63" s="63"/>
      <c r="AH63" s="62"/>
      <c r="AI63" s="63"/>
      <c r="AJ63" s="62"/>
      <c r="AK63" s="63"/>
      <c r="AL63" s="62"/>
      <c r="AM63" s="63"/>
      <c r="AN63" s="62"/>
      <c r="AO63" s="63"/>
      <c r="AP63" s="62"/>
      <c r="AQ63" s="63"/>
      <c r="AR63" s="62"/>
      <c r="AS63" s="63"/>
    </row>
    <row r="64" spans="1:45" s="67" customFormat="1" ht="25.5" outlineLevel="1" x14ac:dyDescent="0.2">
      <c r="A64" s="61" t="s">
        <v>124</v>
      </c>
      <c r="B64" s="54" t="str">
        <f>'[1]2'!B68</f>
        <v>Строительство КТП 400 кВА взамен КТП 241 ул Балахонова- Интернациональная-0,15 МВА</v>
      </c>
      <c r="C64" s="54" t="str">
        <f>'[1]2'!C68</f>
        <v>O_1.4.4</v>
      </c>
      <c r="D64" s="62">
        <f>'[1]4'!S65</f>
        <v>0</v>
      </c>
      <c r="E64" s="63"/>
      <c r="F64" s="64">
        <f>'[1]4'!R65</f>
        <v>0</v>
      </c>
      <c r="G64" s="63"/>
      <c r="H64" s="65">
        <f>'[1]4'!T65</f>
        <v>0</v>
      </c>
      <c r="I64" s="66"/>
      <c r="J64" s="62"/>
      <c r="K64" s="63"/>
      <c r="L64" s="62"/>
      <c r="M64" s="63"/>
      <c r="N64" s="62"/>
      <c r="O64" s="63"/>
      <c r="P64" s="62"/>
      <c r="Q64" s="63"/>
      <c r="R64" s="62"/>
      <c r="S64" s="63"/>
      <c r="T64" s="62"/>
      <c r="U64" s="63"/>
      <c r="V64" s="62"/>
      <c r="W64" s="63"/>
      <c r="X64" s="62"/>
      <c r="Y64" s="63"/>
      <c r="Z64" s="62"/>
      <c r="AA64" s="63"/>
      <c r="AB64" s="62"/>
      <c r="AC64" s="63"/>
      <c r="AD64" s="62"/>
      <c r="AE64" s="63"/>
      <c r="AF64" s="62"/>
      <c r="AG64" s="63"/>
      <c r="AH64" s="62"/>
      <c r="AI64" s="63"/>
      <c r="AJ64" s="62"/>
      <c r="AK64" s="63"/>
      <c r="AL64" s="62"/>
      <c r="AM64" s="63"/>
      <c r="AN64" s="62"/>
      <c r="AO64" s="63"/>
      <c r="AP64" s="62"/>
      <c r="AQ64" s="63"/>
      <c r="AR64" s="62"/>
      <c r="AS64" s="63"/>
    </row>
    <row r="65" spans="1:100" s="67" customFormat="1" ht="25.5" outlineLevel="1" x14ac:dyDescent="0.2">
      <c r="A65" s="61" t="s">
        <v>125</v>
      </c>
      <c r="B65" s="54" t="str">
        <f>'[1]2'!B69</f>
        <v>Строительство КТП 400 кВА взамен КТП  178  ул Привокзальная - Голенева -0,22 МВА</v>
      </c>
      <c r="C65" s="54" t="str">
        <f>'[1]2'!C69</f>
        <v>O_1.4.5</v>
      </c>
      <c r="D65" s="62">
        <f>'[1]4'!S66</f>
        <v>0</v>
      </c>
      <c r="E65" s="63"/>
      <c r="F65" s="64">
        <f>'[1]4'!R66</f>
        <v>0</v>
      </c>
      <c r="G65" s="63"/>
      <c r="H65" s="65">
        <f>'[1]4'!T66</f>
        <v>0</v>
      </c>
      <c r="I65" s="66"/>
      <c r="J65" s="62"/>
      <c r="K65" s="63"/>
      <c r="L65" s="62"/>
      <c r="M65" s="63"/>
      <c r="N65" s="62"/>
      <c r="O65" s="63"/>
      <c r="P65" s="62"/>
      <c r="Q65" s="63"/>
      <c r="R65" s="62"/>
      <c r="S65" s="63"/>
      <c r="T65" s="62"/>
      <c r="U65" s="63"/>
      <c r="V65" s="62"/>
      <c r="W65" s="63"/>
      <c r="X65" s="62"/>
      <c r="Y65" s="63"/>
      <c r="Z65" s="62"/>
      <c r="AA65" s="63"/>
      <c r="AB65" s="62"/>
      <c r="AC65" s="63"/>
      <c r="AD65" s="62"/>
      <c r="AE65" s="63"/>
      <c r="AF65" s="62"/>
      <c r="AG65" s="63"/>
      <c r="AH65" s="62"/>
      <c r="AI65" s="63"/>
      <c r="AJ65" s="62"/>
      <c r="AK65" s="63"/>
      <c r="AL65" s="62"/>
      <c r="AM65" s="63"/>
      <c r="AN65" s="62"/>
      <c r="AO65" s="63"/>
      <c r="AP65" s="62"/>
      <c r="AQ65" s="63"/>
      <c r="AR65" s="62"/>
      <c r="AS65" s="63"/>
    </row>
    <row r="66" spans="1:100" s="67" customFormat="1" ht="25.5" outlineLevel="1" x14ac:dyDescent="0.2">
      <c r="A66" s="61" t="s">
        <v>126</v>
      </c>
      <c r="B66" s="54" t="str">
        <f>'[1]2'!B70</f>
        <v>Строительство КТП 400 кВА взамен КТП 115 ул.Кавказская -- ул.Привокзальная-0,15МВА</v>
      </c>
      <c r="C66" s="54" t="str">
        <f>'[1]2'!C70</f>
        <v>O_1.4.6</v>
      </c>
      <c r="D66" s="62">
        <f>'[1]4'!S67</f>
        <v>0</v>
      </c>
      <c r="E66" s="63"/>
      <c r="F66" s="64">
        <f>'[1]4'!R67</f>
        <v>0</v>
      </c>
      <c r="G66" s="63"/>
      <c r="H66" s="65">
        <f>'[1]4'!T67</f>
        <v>0</v>
      </c>
      <c r="I66" s="66"/>
      <c r="J66" s="62"/>
      <c r="K66" s="63"/>
      <c r="L66" s="62"/>
      <c r="M66" s="63"/>
      <c r="N66" s="62"/>
      <c r="O66" s="63"/>
      <c r="P66" s="62"/>
      <c r="Q66" s="63"/>
      <c r="R66" s="62"/>
      <c r="S66" s="63"/>
      <c r="T66" s="62"/>
      <c r="U66" s="63"/>
      <c r="V66" s="62"/>
      <c r="W66" s="63"/>
      <c r="X66" s="62"/>
      <c r="Y66" s="63"/>
      <c r="Z66" s="62"/>
      <c r="AA66" s="63"/>
      <c r="AB66" s="62"/>
      <c r="AC66" s="63"/>
      <c r="AD66" s="62"/>
      <c r="AE66" s="63"/>
      <c r="AF66" s="62"/>
      <c r="AG66" s="63"/>
      <c r="AH66" s="62"/>
      <c r="AI66" s="63"/>
      <c r="AJ66" s="62"/>
      <c r="AK66" s="63"/>
      <c r="AL66" s="62"/>
      <c r="AM66" s="63"/>
      <c r="AN66" s="62"/>
      <c r="AO66" s="63"/>
      <c r="AP66" s="62"/>
      <c r="AQ66" s="63"/>
      <c r="AR66" s="62"/>
      <c r="AS66" s="63"/>
    </row>
    <row r="67" spans="1:100" s="67" customFormat="1" ht="25.5" outlineLevel="1" x14ac:dyDescent="0.2">
      <c r="A67" s="61" t="s">
        <v>127</v>
      </c>
      <c r="B67" s="54" t="str">
        <f>'[1]2'!B71</f>
        <v>Строительство КТП 2х630 кВА взамен КТП 318 Винзавод-0,43 МВА</v>
      </c>
      <c r="C67" s="54" t="str">
        <f>'[1]2'!C71</f>
        <v>O_1.4.7</v>
      </c>
      <c r="D67" s="62">
        <f>'[1]4'!S68</f>
        <v>0</v>
      </c>
      <c r="E67" s="63"/>
      <c r="F67" s="64">
        <f>'[1]4'!R68</f>
        <v>0</v>
      </c>
      <c r="G67" s="63"/>
      <c r="H67" s="65">
        <f>'[1]4'!T68</f>
        <v>0</v>
      </c>
      <c r="I67" s="66"/>
      <c r="J67" s="62"/>
      <c r="K67" s="63"/>
      <c r="L67" s="62"/>
      <c r="M67" s="63"/>
      <c r="N67" s="62"/>
      <c r="O67" s="63"/>
      <c r="P67" s="62"/>
      <c r="Q67" s="63"/>
      <c r="R67" s="62"/>
      <c r="S67" s="63"/>
      <c r="T67" s="62"/>
      <c r="U67" s="63"/>
      <c r="V67" s="62"/>
      <c r="W67" s="63"/>
      <c r="X67" s="62"/>
      <c r="Y67" s="63"/>
      <c r="Z67" s="62"/>
      <c r="AA67" s="63"/>
      <c r="AB67" s="62"/>
      <c r="AC67" s="63"/>
      <c r="AD67" s="62"/>
      <c r="AE67" s="63"/>
      <c r="AF67" s="62"/>
      <c r="AG67" s="63"/>
      <c r="AH67" s="62"/>
      <c r="AI67" s="63"/>
      <c r="AJ67" s="62"/>
      <c r="AK67" s="63"/>
      <c r="AL67" s="62"/>
      <c r="AM67" s="63"/>
      <c r="AN67" s="62"/>
      <c r="AO67" s="63"/>
      <c r="AP67" s="62"/>
      <c r="AQ67" s="63"/>
      <c r="AR67" s="62"/>
      <c r="AS67" s="63"/>
    </row>
    <row r="68" spans="1:100" s="67" customFormat="1" ht="12.75" outlineLevel="1" x14ac:dyDescent="0.2">
      <c r="A68" s="61" t="s">
        <v>128</v>
      </c>
      <c r="B68" s="54" t="str">
        <f>'[1]2'!B72</f>
        <v>Монтаж реклоузера  Ф 407,103,314-3 шт</v>
      </c>
      <c r="C68" s="54" t="str">
        <f>'[1]2'!C72</f>
        <v>ЭO_1.4.8</v>
      </c>
      <c r="D68" s="62">
        <f>'[1]4'!S69</f>
        <v>0</v>
      </c>
      <c r="E68" s="63"/>
      <c r="F68" s="64">
        <f>'[1]4'!R69</f>
        <v>0</v>
      </c>
      <c r="G68" s="63"/>
      <c r="H68" s="65">
        <f>'[1]4'!T69</f>
        <v>1</v>
      </c>
      <c r="I68" s="66"/>
      <c r="J68" s="62"/>
      <c r="K68" s="63"/>
      <c r="L68" s="62"/>
      <c r="M68" s="63"/>
      <c r="N68" s="62"/>
      <c r="O68" s="63"/>
      <c r="P68" s="62"/>
      <c r="Q68" s="63"/>
      <c r="R68" s="62"/>
      <c r="S68" s="63"/>
      <c r="T68" s="62"/>
      <c r="U68" s="63"/>
      <c r="V68" s="62"/>
      <c r="W68" s="63"/>
      <c r="X68" s="62"/>
      <c r="Y68" s="63"/>
      <c r="Z68" s="62"/>
      <c r="AA68" s="63"/>
      <c r="AB68" s="62"/>
      <c r="AC68" s="63"/>
      <c r="AD68" s="62"/>
      <c r="AE68" s="63"/>
      <c r="AF68" s="62"/>
      <c r="AG68" s="63"/>
      <c r="AH68" s="62"/>
      <c r="AI68" s="63"/>
      <c r="AJ68" s="62"/>
      <c r="AK68" s="63"/>
      <c r="AL68" s="62"/>
      <c r="AM68" s="63"/>
      <c r="AN68" s="62"/>
      <c r="AO68" s="63"/>
      <c r="AP68" s="62"/>
      <c r="AQ68" s="63"/>
      <c r="AR68" s="62"/>
      <c r="AS68" s="63"/>
    </row>
    <row r="69" spans="1:100" s="67" customFormat="1" ht="25.5" outlineLevel="1" x14ac:dyDescent="0.2">
      <c r="A69" s="61" t="s">
        <v>129</v>
      </c>
      <c r="B69" s="54" t="str">
        <f>'[1]2'!B73</f>
        <v>Строительство 2КТП 630 кВА ул. Международная 70, 2КЛ 6 кВ - 0,63 кВа</v>
      </c>
      <c r="C69" s="54" t="str">
        <f>'[1]2'!C73</f>
        <v>ЭO_1.4.9</v>
      </c>
      <c r="D69" s="62">
        <f>'[1]4'!S70</f>
        <v>0</v>
      </c>
      <c r="E69" s="63"/>
      <c r="F69" s="64">
        <f>'[1]4'!R70</f>
        <v>0</v>
      </c>
      <c r="G69" s="63"/>
      <c r="H69" s="64">
        <f>'[1]4'!T70</f>
        <v>0</v>
      </c>
      <c r="I69" s="63"/>
      <c r="J69" s="62"/>
      <c r="K69" s="63"/>
      <c r="L69" s="62"/>
      <c r="M69" s="63"/>
      <c r="N69" s="62"/>
      <c r="O69" s="63"/>
      <c r="P69" s="62"/>
      <c r="Q69" s="63"/>
      <c r="R69" s="62"/>
      <c r="S69" s="63"/>
      <c r="T69" s="62"/>
      <c r="U69" s="63"/>
      <c r="V69" s="62"/>
      <c r="W69" s="63"/>
      <c r="X69" s="62"/>
      <c r="Y69" s="63"/>
      <c r="Z69" s="62"/>
      <c r="AA69" s="63"/>
      <c r="AB69" s="62"/>
      <c r="AC69" s="63"/>
      <c r="AD69" s="62"/>
      <c r="AE69" s="63"/>
      <c r="AF69" s="62"/>
      <c r="AG69" s="63"/>
      <c r="AH69" s="62"/>
      <c r="AI69" s="63"/>
      <c r="AJ69" s="62"/>
      <c r="AK69" s="63"/>
      <c r="AL69" s="62"/>
      <c r="AM69" s="63"/>
      <c r="AN69" s="62"/>
      <c r="AO69" s="63"/>
      <c r="AP69" s="62"/>
      <c r="AQ69" s="63"/>
      <c r="AR69" s="62"/>
      <c r="AS69" s="63"/>
    </row>
    <row r="70" spans="1:100" s="67" customFormat="1" ht="12.75" outlineLevel="1" x14ac:dyDescent="0.2">
      <c r="A70" s="61" t="s">
        <v>130</v>
      </c>
      <c r="B70" s="54" t="str">
        <f>'[1]2'!B74</f>
        <v>Строительство КТП 400 10/0,4 ул. Зодчих - 0,4 МВА</v>
      </c>
      <c r="C70" s="54" t="str">
        <f>'[1]2'!C74</f>
        <v>O_1.4.10</v>
      </c>
      <c r="D70" s="62">
        <f>'[1]4'!S71</f>
        <v>0</v>
      </c>
      <c r="E70" s="63"/>
      <c r="F70" s="64">
        <f>'[1]4'!R71</f>
        <v>0</v>
      </c>
      <c r="G70" s="63"/>
      <c r="H70" s="64">
        <f>'[1]4'!T71</f>
        <v>0</v>
      </c>
      <c r="I70" s="63"/>
      <c r="J70" s="62"/>
      <c r="K70" s="63"/>
      <c r="L70" s="62"/>
      <c r="M70" s="63"/>
      <c r="N70" s="62"/>
      <c r="O70" s="63"/>
      <c r="P70" s="62"/>
      <c r="Q70" s="63"/>
      <c r="R70" s="62"/>
      <c r="S70" s="63"/>
      <c r="T70" s="62"/>
      <c r="U70" s="63"/>
      <c r="V70" s="62"/>
      <c r="W70" s="63"/>
      <c r="X70" s="62"/>
      <c r="Y70" s="63"/>
      <c r="Z70" s="62"/>
      <c r="AA70" s="63"/>
      <c r="AB70" s="62"/>
      <c r="AC70" s="63"/>
      <c r="AD70" s="62"/>
      <c r="AE70" s="63"/>
      <c r="AF70" s="62"/>
      <c r="AG70" s="63"/>
      <c r="AH70" s="62"/>
      <c r="AI70" s="63"/>
      <c r="AJ70" s="62"/>
      <c r="AK70" s="63"/>
      <c r="AL70" s="62"/>
      <c r="AM70" s="63"/>
      <c r="AN70" s="62"/>
      <c r="AO70" s="63"/>
      <c r="AP70" s="62"/>
      <c r="AQ70" s="63"/>
      <c r="AR70" s="62"/>
      <c r="AS70" s="63"/>
    </row>
    <row r="71" spans="1:100" s="67" customFormat="1" ht="12.75" outlineLevel="1" x14ac:dyDescent="0.2">
      <c r="A71" s="61" t="s">
        <v>131</v>
      </c>
      <c r="B71" s="54" t="str">
        <f>'[1]2'!B75</f>
        <v>Строительство 2КТП 630 кВА ул. Крайняяя, 86, 2КЛ 6 кВ</v>
      </c>
      <c r="C71" s="54" t="str">
        <f>'[1]2'!C75</f>
        <v>ЭO_1.4.11</v>
      </c>
      <c r="D71" s="62">
        <f>'[1]4'!S72</f>
        <v>0</v>
      </c>
      <c r="E71" s="63"/>
      <c r="F71" s="64">
        <f>'[1]4'!R72</f>
        <v>0</v>
      </c>
      <c r="G71" s="63"/>
      <c r="H71" s="64">
        <f>'[1]4'!T72</f>
        <v>0</v>
      </c>
      <c r="I71" s="63"/>
      <c r="J71" s="62"/>
      <c r="K71" s="63"/>
      <c r="L71" s="62"/>
      <c r="M71" s="63"/>
      <c r="N71" s="62"/>
      <c r="O71" s="63"/>
      <c r="P71" s="62"/>
      <c r="Q71" s="63"/>
      <c r="R71" s="62"/>
      <c r="S71" s="63"/>
      <c r="T71" s="62"/>
      <c r="U71" s="63"/>
      <c r="V71" s="62"/>
      <c r="W71" s="63"/>
      <c r="X71" s="62"/>
      <c r="Y71" s="63"/>
      <c r="Z71" s="62"/>
      <c r="AA71" s="63"/>
      <c r="AB71" s="62"/>
      <c r="AC71" s="63"/>
      <c r="AD71" s="62"/>
      <c r="AE71" s="63"/>
      <c r="AF71" s="62"/>
      <c r="AG71" s="63"/>
      <c r="AH71" s="62"/>
      <c r="AI71" s="63"/>
      <c r="AJ71" s="62"/>
      <c r="AK71" s="63"/>
      <c r="AL71" s="62"/>
      <c r="AM71" s="63"/>
      <c r="AN71" s="62"/>
      <c r="AO71" s="63"/>
      <c r="AP71" s="62"/>
      <c r="AQ71" s="63"/>
      <c r="AR71" s="62"/>
      <c r="AS71" s="63"/>
    </row>
    <row r="72" spans="1:100" ht="12.75" outlineLevel="1" x14ac:dyDescent="0.2">
      <c r="A72" s="35" t="s">
        <v>28</v>
      </c>
      <c r="B72" s="68" t="s">
        <v>28</v>
      </c>
      <c r="C72" s="27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</row>
    <row r="76" spans="1:100" s="83" customFormat="1" ht="18.75" x14ac:dyDescent="0.3">
      <c r="A76" s="71"/>
      <c r="C76" s="84"/>
      <c r="D76" s="84"/>
      <c r="F76" s="85"/>
      <c r="I76" s="86"/>
      <c r="J76" s="86"/>
      <c r="K76" s="86"/>
      <c r="O76" s="82"/>
      <c r="P76" s="87"/>
      <c r="T76" s="86"/>
      <c r="U76" s="86"/>
      <c r="V76" s="88"/>
      <c r="W76" s="89"/>
      <c r="X76" s="90"/>
      <c r="Y76" s="90"/>
      <c r="Z76" s="90"/>
      <c r="AA76" s="90"/>
      <c r="AB76" s="90"/>
      <c r="AC76" s="90"/>
      <c r="AD76" s="90"/>
      <c r="AE76" s="90"/>
      <c r="AF76" s="91"/>
      <c r="AK76" s="92"/>
      <c r="AL76" s="92"/>
      <c r="CR76" s="93"/>
      <c r="CS76" s="94"/>
      <c r="CV76" s="95"/>
    </row>
    <row r="77" spans="1:100" s="103" customFormat="1" ht="15.75" x14ac:dyDescent="0.25">
      <c r="A77" s="96"/>
      <c r="B77" s="72"/>
      <c r="C77" s="97"/>
      <c r="D77" s="97"/>
      <c r="E77" s="98"/>
      <c r="F77" s="99"/>
      <c r="G77" s="98"/>
      <c r="H77" s="98"/>
      <c r="I77" s="100"/>
      <c r="J77" s="100"/>
      <c r="K77" s="100"/>
      <c r="L77" s="101"/>
      <c r="M77" s="98"/>
      <c r="N77" s="98"/>
      <c r="O77" s="98"/>
      <c r="P77" s="102"/>
      <c r="R77" s="104"/>
      <c r="T77" s="104"/>
      <c r="U77" s="104"/>
      <c r="V77" s="105"/>
      <c r="W77" s="106"/>
      <c r="X77" s="107"/>
      <c r="Y77" s="107"/>
      <c r="Z77" s="107"/>
      <c r="AA77" s="107"/>
      <c r="AB77" s="107"/>
      <c r="AC77" s="107"/>
      <c r="AD77" s="107"/>
      <c r="AE77" s="107"/>
      <c r="AF77" s="108"/>
      <c r="AK77" s="109"/>
      <c r="AL77" s="109"/>
      <c r="CR77" s="110"/>
      <c r="CS77" s="111"/>
    </row>
    <row r="78" spans="1:100" s="74" customFormat="1" ht="15.75" x14ac:dyDescent="0.25">
      <c r="A78" s="72"/>
      <c r="B78" s="75"/>
      <c r="C78" s="112"/>
      <c r="D78" s="112"/>
      <c r="P78" s="113"/>
      <c r="V78" s="77"/>
      <c r="W78" s="77"/>
      <c r="X78" s="114"/>
      <c r="Y78" s="114"/>
      <c r="Z78" s="114"/>
      <c r="AA78" s="114"/>
      <c r="AB78" s="114"/>
      <c r="AC78" s="114"/>
      <c r="AD78" s="114"/>
      <c r="AE78" s="114"/>
      <c r="CS78" s="115"/>
    </row>
    <row r="79" spans="1:100" s="117" customFormat="1" ht="20.25" x14ac:dyDescent="0.3">
      <c r="A79" s="70"/>
      <c r="B79" s="73"/>
      <c r="C79" s="116"/>
      <c r="D79" s="116"/>
      <c r="E79" s="98"/>
      <c r="F79" s="99"/>
      <c r="G79" s="98"/>
      <c r="H79" s="98"/>
      <c r="I79" s="100"/>
      <c r="J79" s="100"/>
      <c r="K79" s="100"/>
      <c r="L79" s="101"/>
      <c r="M79" s="98"/>
      <c r="N79" s="98"/>
      <c r="O79" s="98"/>
      <c r="Q79" s="118"/>
      <c r="S79" s="118"/>
      <c r="T79" s="118"/>
      <c r="U79" s="119"/>
      <c r="V79" s="120"/>
      <c r="X79" s="121"/>
      <c r="Y79" s="121"/>
      <c r="Z79" s="121"/>
      <c r="AA79" s="121"/>
      <c r="AB79" s="121"/>
      <c r="AC79" s="121"/>
      <c r="AD79" s="121"/>
      <c r="AE79" s="122"/>
      <c r="AJ79" s="123"/>
      <c r="AK79" s="123"/>
      <c r="CQ79" s="124"/>
    </row>
    <row r="80" spans="1:100" s="74" customFormat="1" ht="15.75" x14ac:dyDescent="0.25">
      <c r="A80" s="72"/>
      <c r="B80" s="75"/>
      <c r="C80" s="76"/>
      <c r="D80" s="76"/>
      <c r="M80" s="77"/>
      <c r="N80" s="77"/>
      <c r="P80" s="114"/>
      <c r="Q80" s="114"/>
      <c r="R80" s="114"/>
      <c r="S80" s="114"/>
      <c r="T80" s="114"/>
      <c r="U80" s="114"/>
      <c r="V80" s="114"/>
      <c r="W80" s="114"/>
    </row>
    <row r="81" spans="1:23" s="74" customFormat="1" ht="18.75" x14ac:dyDescent="0.25">
      <c r="A81" s="125"/>
      <c r="B81" s="78"/>
      <c r="C81" s="79"/>
      <c r="D81" s="79"/>
      <c r="M81" s="77"/>
      <c r="N81" s="77"/>
      <c r="P81" s="114"/>
      <c r="Q81" s="114"/>
      <c r="R81" s="114"/>
      <c r="S81" s="114"/>
      <c r="T81" s="114"/>
      <c r="U81" s="114"/>
      <c r="V81" s="114"/>
      <c r="W81" s="114"/>
    </row>
    <row r="82" spans="1:23" s="74" customFormat="1" ht="18.75" x14ac:dyDescent="0.25">
      <c r="A82" s="125"/>
      <c r="B82" s="78"/>
      <c r="C82" s="80"/>
      <c r="D82" s="126"/>
      <c r="M82" s="77"/>
      <c r="N82" s="77"/>
      <c r="P82" s="114"/>
      <c r="Q82" s="114"/>
      <c r="R82" s="114"/>
      <c r="S82" s="114"/>
      <c r="T82" s="114"/>
      <c r="U82" s="114"/>
      <c r="V82" s="114"/>
      <c r="W82" s="114"/>
    </row>
    <row r="83" spans="1:23" s="74" customFormat="1" ht="18.75" x14ac:dyDescent="0.25">
      <c r="A83" s="125"/>
      <c r="B83" s="81"/>
      <c r="C83" s="81"/>
      <c r="D83" s="81"/>
      <c r="M83" s="77"/>
      <c r="N83" s="77"/>
      <c r="P83" s="114"/>
      <c r="Q83" s="114"/>
      <c r="R83" s="114"/>
      <c r="S83" s="114"/>
      <c r="T83" s="114"/>
      <c r="U83" s="114"/>
      <c r="V83" s="114"/>
      <c r="W83" s="114"/>
    </row>
    <row r="84" spans="1:23" s="74" customFormat="1" ht="18.75" x14ac:dyDescent="0.25">
      <c r="A84" s="125"/>
      <c r="B84" s="72"/>
      <c r="C84" s="80"/>
      <c r="D84" s="72"/>
      <c r="M84" s="77"/>
      <c r="N84" s="77"/>
      <c r="P84" s="114"/>
      <c r="Q84" s="114"/>
      <c r="R84" s="114"/>
      <c r="S84" s="114"/>
      <c r="T84" s="114"/>
      <c r="U84" s="114"/>
      <c r="V84" s="114"/>
      <c r="W84" s="114"/>
    </row>
    <row r="85" spans="1:23" s="74" customFormat="1" ht="18.75" x14ac:dyDescent="0.25">
      <c r="A85" s="125"/>
      <c r="B85" s="72"/>
      <c r="C85" s="80"/>
      <c r="D85" s="72"/>
      <c r="M85" s="77"/>
      <c r="N85" s="77"/>
      <c r="P85" s="114"/>
      <c r="Q85" s="114"/>
      <c r="R85" s="114"/>
      <c r="S85" s="114"/>
      <c r="T85" s="114"/>
      <c r="U85" s="114"/>
      <c r="V85" s="114"/>
      <c r="W85" s="114"/>
    </row>
  </sheetData>
  <mergeCells count="41">
    <mergeCell ref="A10:AS10"/>
    <mergeCell ref="L2:N2"/>
    <mergeCell ref="A4:AS4"/>
    <mergeCell ref="A5:AS5"/>
    <mergeCell ref="A7:AS7"/>
    <mergeCell ref="A8:AS8"/>
    <mergeCell ref="N17:O17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P16:U16"/>
    <mergeCell ref="D17:E17"/>
    <mergeCell ref="F17:G17"/>
    <mergeCell ref="H17:I17"/>
    <mergeCell ref="J17:K17"/>
    <mergeCell ref="L17:M17"/>
    <mergeCell ref="Z17:AA17"/>
    <mergeCell ref="V16:AA16"/>
    <mergeCell ref="AB16:AG16"/>
    <mergeCell ref="AH16:AM16"/>
    <mergeCell ref="AN16:AS16"/>
    <mergeCell ref="AN17:AO17"/>
    <mergeCell ref="AP17:AQ17"/>
    <mergeCell ref="AR17:AS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</mergeCells>
  <printOptions horizontalCentered="1"/>
  <pageMargins left="0.19685039370078741" right="0.19685039370078741" top="0.78740157480314965" bottom="0.19685039370078741" header="0" footer="0"/>
  <pageSetup paperSize="9" scale="5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1-2025</vt:lpstr>
      <vt:lpstr>'1-2025'!Заголовки_для_печати</vt:lpstr>
      <vt:lpstr>'1-2025'!Область_печати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2024-02-29T06:27:19Z</cp:lastPrinted>
  <dcterms:created xsi:type="dcterms:W3CDTF">2024-02-28T12:04:14Z</dcterms:created>
  <dcterms:modified xsi:type="dcterms:W3CDTF">2024-07-08T06:50:48Z</dcterms:modified>
</cp:coreProperties>
</file>